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drawings/drawing3.xml" ContentType="application/vnd.openxmlformats-officedocument.drawing+xml"/>
  <Override PartName="/xl/ctrlProps/ctrlProp2.xml" ContentType="application/vnd.ms-excel.controlproperties+xml"/>
  <Override PartName="/xl/drawings/drawing4.xml" ContentType="application/vnd.openxmlformats-officedocument.drawing+xml"/>
  <Override PartName="/xl/ctrlProps/ctrlProp3.xml" ContentType="application/vnd.ms-excel.controlproperties+xml"/>
  <Override PartName="/xl/drawings/drawing5.xml" ContentType="application/vnd.openxmlformats-officedocument.drawing+xml"/>
  <Override PartName="/xl/ctrlProps/ctrlProp4.xml" ContentType="application/vnd.ms-excel.controlproperties+xml"/>
  <Override PartName="/xl/drawings/drawing6.xml" ContentType="application/vnd.openxmlformats-officedocument.drawing+xml"/>
  <Override PartName="/xl/ctrlProps/ctrlProp5.xml" ContentType="application/vnd.ms-excel.controlproperties+xml"/>
  <Override PartName="/xl/drawings/drawing7.xml" ContentType="application/vnd.openxmlformats-officedocument.drawing+xml"/>
  <Override PartName="/xl/ctrlProps/ctrlProp6.xml" ContentType="application/vnd.ms-excel.controlproperties+xml"/>
  <Override PartName="/xl/drawings/drawing8.xml" ContentType="application/vnd.openxmlformats-officedocument.drawing+xml"/>
  <Override PartName="/xl/ctrlProps/ctrlProp7.xml" ContentType="application/vnd.ms-excel.controlproperties+xml"/>
  <Override PartName="/xl/drawings/drawing9.xml" ContentType="application/vnd.openxmlformats-officedocument.drawing+xml"/>
  <Override PartName="/xl/ctrlProps/ctrlProp8.xml" ContentType="application/vnd.ms-excel.controlproperties+xml"/>
  <Override PartName="/xl/drawings/drawing10.xml" ContentType="application/vnd.openxmlformats-officedocument.drawing+xml"/>
  <Override PartName="/xl/ctrlProps/ctrlProp9.xml" ContentType="application/vnd.ms-excel.controlproperties+xml"/>
  <Override PartName="/xl/drawings/drawing11.xml" ContentType="application/vnd.openxmlformats-officedocument.drawing+xml"/>
  <Override PartName="/xl/ctrlProps/ctrlProp10.xml" ContentType="application/vnd.ms-excel.controlproperties+xml"/>
  <Override PartName="/xl/drawings/drawing12.xml" ContentType="application/vnd.openxmlformats-officedocument.drawing+xml"/>
  <Override PartName="/xl/ctrlProps/ctrlProp11.xml" ContentType="application/vnd.ms-excel.controlproperties+xml"/>
  <Override PartName="/xl/drawings/drawing13.xml" ContentType="application/vnd.openxmlformats-officedocument.drawing+xml"/>
  <Override PartName="/xl/ctrlProps/ctrlProp12.xml" ContentType="application/vnd.ms-excel.controlproperties+xml"/>
  <Override PartName="/xl/drawings/drawing14.xml" ContentType="application/vnd.openxmlformats-officedocument.drawing+xml"/>
  <Override PartName="/xl/ctrlProps/ctrlProp13.xml" ContentType="application/vnd.ms-excel.controlproperties+xml"/>
  <Override PartName="/xl/drawings/drawing15.xml" ContentType="application/vnd.openxmlformats-officedocument.drawing+xml"/>
  <Override PartName="/xl/ctrlProps/ctrlProp14.xml" ContentType="application/vnd.ms-excel.controlproperties+xml"/>
  <Override PartName="/xl/drawings/drawing16.xml" ContentType="application/vnd.openxmlformats-officedocument.drawing+xml"/>
  <Override PartName="/xl/ctrlProps/ctrlProp15.xml" ContentType="application/vnd.ms-excel.controlproperties+xml"/>
  <Override PartName="/xl/drawings/drawing17.xml" ContentType="application/vnd.openxmlformats-officedocument.drawing+xml"/>
  <Override PartName="/xl/ctrlProps/ctrlProp16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ofgemcloud.sharepoint.com/sites/PC/Shared Documents/RIIO-3/Publications/5. Final Determinations/8. BPFM Models/"/>
    </mc:Choice>
  </mc:AlternateContent>
  <xr:revisionPtr revIDLastSave="13" documentId="8_{057B072B-21AF-4043-A2A0-2D3D5116378D}" xr6:coauthVersionLast="47" xr6:coauthVersionMax="47" xr10:uidLastSave="{1E5E6A05-7A52-47FE-8B9B-21719FBBE74A}"/>
  <bookViews>
    <workbookView xWindow="-98" yWindow="-98" windowWidth="21795" windowHeight="12975" xr2:uid="{A4E13EAE-7FA0-4279-81E7-3092AC0881B0}"/>
  </bookViews>
  <sheets>
    <sheet name="Cover" sheetId="24" r:id="rId1"/>
    <sheet name="UserInterface" sheetId="42" r:id="rId2"/>
    <sheet name="Checks" sheetId="40" r:id="rId3"/>
    <sheet name="LicenseeSelect" sheetId="14" r:id="rId4"/>
    <sheet name="VariantAllowances" sheetId="27" r:id="rId5"/>
    <sheet name="Transform" sheetId="15" r:id="rId6"/>
    <sheet name="Totex" sheetId="2" r:id="rId7"/>
    <sheet name="TIM" sheetId="4" r:id="rId8"/>
    <sheet name="Depreciation" sheetId="25" r:id="rId9"/>
    <sheet name="FuelPoor" sheetId="22" r:id="rId10"/>
    <sheet name="Return&amp;RAV" sheetId="8" r:id="rId11"/>
    <sheet name="TaxPools" sheetId="9" r:id="rId12"/>
    <sheet name="Finance" sheetId="13" r:id="rId13"/>
    <sheet name="Tax" sheetId="11" r:id="rId14"/>
    <sheet name="ReturnAdj" sheetId="39" r:id="rId15"/>
    <sheet name="Revenue" sheetId="12" r:id="rId16"/>
    <sheet name="AllowedRevenue" sheetId="26" r:id="rId17"/>
    <sheet name="Inflation" sheetId="20" r:id="rId18"/>
    <sheet name="East" sheetId="30" r:id="rId19"/>
    <sheet name="London" sheetId="31" r:id="rId20"/>
    <sheet name="North West" sheetId="32" r:id="rId21"/>
    <sheet name="West Midlands" sheetId="33" r:id="rId22"/>
    <sheet name="Northern" sheetId="34" r:id="rId23"/>
    <sheet name="Scotland" sheetId="35" r:id="rId24"/>
    <sheet name="Southern" sheetId="36" r:id="rId25"/>
    <sheet name="Wales &amp; West" sheetId="37" r:id="rId26"/>
  </sheets>
  <definedNames>
    <definedName name="________hom1" localSheetId="16" hidden="1">{#N/A,#N/A,FALSE,"Assessment";#N/A,#N/A,FALSE,"Staffing";#N/A,#N/A,FALSE,"Hires";#N/A,#N/A,FALSE,"Assumptions"}</definedName>
    <definedName name="________hom1" localSheetId="2" hidden="1">{#N/A,#N/A,FALSE,"Assessment";#N/A,#N/A,FALSE,"Staffing";#N/A,#N/A,FALSE,"Hires";#N/A,#N/A,FALSE,"Assumptions"}</definedName>
    <definedName name="________hom1" localSheetId="14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16" hidden="1">{#N/A,#N/A,FALSE,"Assessment";#N/A,#N/A,FALSE,"Staffing";#N/A,#N/A,FALSE,"Hires";#N/A,#N/A,FALSE,"Assumptions"}</definedName>
    <definedName name="________k1" localSheetId="2" hidden="1">{#N/A,#N/A,FALSE,"Assessment";#N/A,#N/A,FALSE,"Staffing";#N/A,#N/A,FALSE,"Hires";#N/A,#N/A,FALSE,"Assumptions"}</definedName>
    <definedName name="________k1" localSheetId="14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16" hidden="1">{#N/A,#N/A,FALSE,"Assessment";#N/A,#N/A,FALSE,"Staffing";#N/A,#N/A,FALSE,"Hires";#N/A,#N/A,FALSE,"Assumptions"}</definedName>
    <definedName name="________kk1" localSheetId="2" hidden="1">{#N/A,#N/A,FALSE,"Assessment";#N/A,#N/A,FALSE,"Staffing";#N/A,#N/A,FALSE,"Hires";#N/A,#N/A,FALSE,"Assumptions"}</definedName>
    <definedName name="________kk1" localSheetId="14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16" hidden="1">{#N/A,#N/A,FALSE,"Assessment";#N/A,#N/A,FALSE,"Staffing";#N/A,#N/A,FALSE,"Hires";#N/A,#N/A,FALSE,"Assumptions"}</definedName>
    <definedName name="________KKK1" localSheetId="2" hidden="1">{#N/A,#N/A,FALSE,"Assessment";#N/A,#N/A,FALSE,"Staffing";#N/A,#N/A,FALSE,"Hires";#N/A,#N/A,FALSE,"Assumptions"}</definedName>
    <definedName name="________KKK1" localSheetId="14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16" hidden="1">{"holdco",#N/A,FALSE,"Summary Financials";"holdco",#N/A,FALSE,"Summary Financials"}</definedName>
    <definedName name="________wr9" localSheetId="2" hidden="1">{"holdco",#N/A,FALSE,"Summary Financials";"holdco",#N/A,FALSE,"Summary Financials"}</definedName>
    <definedName name="________wr9" localSheetId="14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16" hidden="1">{"holdco",#N/A,FALSE,"Summary Financials";"holdco",#N/A,FALSE,"Summary Financials"}</definedName>
    <definedName name="________wrn1" localSheetId="2" hidden="1">{"holdco",#N/A,FALSE,"Summary Financials";"holdco",#N/A,FALSE,"Summary Financials"}</definedName>
    <definedName name="________wrn1" localSheetId="14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16" hidden="1">{"holdco",#N/A,FALSE,"Summary Financials";"holdco",#N/A,FALSE,"Summary Financials"}</definedName>
    <definedName name="________wrn2" localSheetId="2" hidden="1">{"holdco",#N/A,FALSE,"Summary Financials";"holdco",#N/A,FALSE,"Summary Financials"}</definedName>
    <definedName name="________wrn2" localSheetId="14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16" hidden="1">{"holdco",#N/A,FALSE,"Summary Financials";"holdco",#N/A,FALSE,"Summary Financials"}</definedName>
    <definedName name="________wrn3" localSheetId="2" hidden="1">{"holdco",#N/A,FALSE,"Summary Financials";"holdco",#N/A,FALSE,"Summary Financials"}</definedName>
    <definedName name="________wrn3" localSheetId="14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16" hidden="1">{"holdco",#N/A,FALSE,"Summary Financials";"holdco",#N/A,FALSE,"Summary Financials"}</definedName>
    <definedName name="________wrn8" localSheetId="2" hidden="1">{"holdco",#N/A,FALSE,"Summary Financials";"holdco",#N/A,FALSE,"Summary Financials"}</definedName>
    <definedName name="________wrn8" localSheetId="14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16" hidden="1">{#N/A,#N/A,FALSE,"PRJCTED MNTHLY QTY's"}</definedName>
    <definedName name="_______bb2" localSheetId="2" hidden="1">{#N/A,#N/A,FALSE,"PRJCTED MNTHLY QTY's"}</definedName>
    <definedName name="_______bb2" localSheetId="14" hidden="1">{#N/A,#N/A,FALSE,"PRJCTED MNTHLY QTY's"}</definedName>
    <definedName name="_______bb2" hidden="1">{#N/A,#N/A,FALSE,"PRJCTED MNTHLY QTY's"}</definedName>
    <definedName name="_______Lee5" localSheetId="16" hidden="1">{#VALUE!,#N/A,FALSE,0}</definedName>
    <definedName name="_______Lee5" localSheetId="2" hidden="1">{#VALUE!,#N/A,FALSE,0}</definedName>
    <definedName name="_______Lee5" localSheetId="14" hidden="1">{#VALUE!,#N/A,FALSE,0}</definedName>
    <definedName name="_______Lee5" hidden="1">{#VALUE!,#N/A,FALSE,0}</definedName>
    <definedName name="______hom1" localSheetId="16" hidden="1">{#N/A,#N/A,FALSE,"Assessment";#N/A,#N/A,FALSE,"Staffing";#N/A,#N/A,FALSE,"Hires";#N/A,#N/A,FALSE,"Assumptions"}</definedName>
    <definedName name="______hom1" localSheetId="2" hidden="1">{#N/A,#N/A,FALSE,"Assessment";#N/A,#N/A,FALSE,"Staffing";#N/A,#N/A,FALSE,"Hires";#N/A,#N/A,FALSE,"Assumptions"}</definedName>
    <definedName name="______hom1" localSheetId="14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16" hidden="1">{#N/A,#N/A,FALSE,"Assessment";#N/A,#N/A,FALSE,"Staffing";#N/A,#N/A,FALSE,"Hires";#N/A,#N/A,FALSE,"Assumptions"}</definedName>
    <definedName name="______k1" localSheetId="2" hidden="1">{#N/A,#N/A,FALSE,"Assessment";#N/A,#N/A,FALSE,"Staffing";#N/A,#N/A,FALSE,"Hires";#N/A,#N/A,FALSE,"Assumptions"}</definedName>
    <definedName name="______k1" localSheetId="14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16" hidden="1">{#N/A,#N/A,FALSE,"Assessment";#N/A,#N/A,FALSE,"Staffing";#N/A,#N/A,FALSE,"Hires";#N/A,#N/A,FALSE,"Assumptions"}</definedName>
    <definedName name="______kk1" localSheetId="2" hidden="1">{#N/A,#N/A,FALSE,"Assessment";#N/A,#N/A,FALSE,"Staffing";#N/A,#N/A,FALSE,"Hires";#N/A,#N/A,FALSE,"Assumptions"}</definedName>
    <definedName name="______kk1" localSheetId="14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16" hidden="1">{#N/A,#N/A,FALSE,"Assessment";#N/A,#N/A,FALSE,"Staffing";#N/A,#N/A,FALSE,"Hires";#N/A,#N/A,FALSE,"Assumptions"}</definedName>
    <definedName name="______KKK1" localSheetId="2" hidden="1">{#N/A,#N/A,FALSE,"Assessment";#N/A,#N/A,FALSE,"Staffing";#N/A,#N/A,FALSE,"Hires";#N/A,#N/A,FALSE,"Assumptions"}</definedName>
    <definedName name="______KKK1" localSheetId="14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16" hidden="1">{"holdco",#N/A,FALSE,"Summary Financials";"holdco",#N/A,FALSE,"Summary Financials"}</definedName>
    <definedName name="______wr9" localSheetId="2" hidden="1">{"holdco",#N/A,FALSE,"Summary Financials";"holdco",#N/A,FALSE,"Summary Financials"}</definedName>
    <definedName name="______wr9" localSheetId="14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16" hidden="1">{"holdco",#N/A,FALSE,"Summary Financials";"holdco",#N/A,FALSE,"Summary Financials"}</definedName>
    <definedName name="______wrn1" localSheetId="2" hidden="1">{"holdco",#N/A,FALSE,"Summary Financials";"holdco",#N/A,FALSE,"Summary Financials"}</definedName>
    <definedName name="______wrn1" localSheetId="14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16" hidden="1">{"holdco",#N/A,FALSE,"Summary Financials";"holdco",#N/A,FALSE,"Summary Financials"}</definedName>
    <definedName name="______wrn2" localSheetId="2" hidden="1">{"holdco",#N/A,FALSE,"Summary Financials";"holdco",#N/A,FALSE,"Summary Financials"}</definedName>
    <definedName name="______wrn2" localSheetId="14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16" hidden="1">{"holdco",#N/A,FALSE,"Summary Financials";"holdco",#N/A,FALSE,"Summary Financials"}</definedName>
    <definedName name="______wrn3" localSheetId="2" hidden="1">{"holdco",#N/A,FALSE,"Summary Financials";"holdco",#N/A,FALSE,"Summary Financials"}</definedName>
    <definedName name="______wrn3" localSheetId="14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16" hidden="1">{"holdco",#N/A,FALSE,"Summary Financials";"holdco",#N/A,FALSE,"Summary Financials"}</definedName>
    <definedName name="______wrn8" localSheetId="2" hidden="1">{"holdco",#N/A,FALSE,"Summary Financials";"holdco",#N/A,FALSE,"Summary Financials"}</definedName>
    <definedName name="______wrn8" localSheetId="14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16" hidden="1">{#N/A,#N/A,FALSE,"Assessment";#N/A,#N/A,FALSE,"Staffing";#N/A,#N/A,FALSE,"Hires";#N/A,#N/A,FALSE,"Assumptions"}</definedName>
    <definedName name="_____KKK1" localSheetId="2" hidden="1">{#N/A,#N/A,FALSE,"Assessment";#N/A,#N/A,FALSE,"Staffing";#N/A,#N/A,FALSE,"Hires";#N/A,#N/A,FALSE,"Assumptions"}</definedName>
    <definedName name="_____KKK1" localSheetId="14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16" hidden="1">{"holdco",#N/A,FALSE,"Summary Financials";"holdco",#N/A,FALSE,"Summary Financials"}</definedName>
    <definedName name="_____wrn1" localSheetId="2" hidden="1">{"holdco",#N/A,FALSE,"Summary Financials";"holdco",#N/A,FALSE,"Summary Financials"}</definedName>
    <definedName name="_____wrn1" localSheetId="14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16" hidden="1">{"holdco",#N/A,FALSE,"Summary Financials";"holdco",#N/A,FALSE,"Summary Financials"}</definedName>
    <definedName name="_____wrn2" localSheetId="2" hidden="1">{"holdco",#N/A,FALSE,"Summary Financials";"holdco",#N/A,FALSE,"Summary Financials"}</definedName>
    <definedName name="_____wrn2" localSheetId="14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16" hidden="1">{"holdco",#N/A,FALSE,"Summary Financials";"holdco",#N/A,FALSE,"Summary Financials"}</definedName>
    <definedName name="_____wrn3" localSheetId="2" hidden="1">{"holdco",#N/A,FALSE,"Summary Financials";"holdco",#N/A,FALSE,"Summary Financials"}</definedName>
    <definedName name="_____wrn3" localSheetId="14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16" hidden="1">{"holdco",#N/A,FALSE,"Summary Financials";"holdco",#N/A,FALSE,"Summary Financials"}</definedName>
    <definedName name="_____wrn8" localSheetId="2" hidden="1">{"holdco",#N/A,FALSE,"Summary Financials";"holdco",#N/A,FALSE,"Summary Financials"}</definedName>
    <definedName name="_____wrn8" localSheetId="14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hidden="1">#REF!</definedName>
    <definedName name="__123Graph_C" hidden="1">#REF!</definedName>
    <definedName name="__123Graph_D" hidden="1">#REF!</definedName>
    <definedName name="__123Graph_X" hidden="1">#REF!</definedName>
    <definedName name="__FDS_HYPERLINK_TOGGLE_STATE__" hidden="1">"ON"</definedName>
    <definedName name="__hom1" localSheetId="16" hidden="1">{#N/A,#N/A,FALSE,"Assessment";#N/A,#N/A,FALSE,"Staffing";#N/A,#N/A,FALSE,"Hires";#N/A,#N/A,FALSE,"Assumptions"}</definedName>
    <definedName name="__hom1" localSheetId="2" hidden="1">{#N/A,#N/A,FALSE,"Assessment";#N/A,#N/A,FALSE,"Staffing";#N/A,#N/A,FALSE,"Hires";#N/A,#N/A,FALSE,"Assumptions"}</definedName>
    <definedName name="__hom1" localSheetId="14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16" hidden="1">{#N/A,#N/A,FALSE,"Assessment";#N/A,#N/A,FALSE,"Staffing";#N/A,#N/A,FALSE,"Hires";#N/A,#N/A,FALSE,"Assumptions"}</definedName>
    <definedName name="__kk1" localSheetId="2" hidden="1">{#N/A,#N/A,FALSE,"Assessment";#N/A,#N/A,FALSE,"Staffing";#N/A,#N/A,FALSE,"Hires";#N/A,#N/A,FALSE,"Assumptions"}</definedName>
    <definedName name="__kk1" localSheetId="14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16" hidden="1">{#N/A,#N/A,FALSE,"Assessment";#N/A,#N/A,FALSE,"Staffing";#N/A,#N/A,FALSE,"Hires";#N/A,#N/A,FALSE,"Assumptions"}</definedName>
    <definedName name="__KKK1" localSheetId="2" hidden="1">{#N/A,#N/A,FALSE,"Assessment";#N/A,#N/A,FALSE,"Staffing";#N/A,#N/A,FALSE,"Hires";#N/A,#N/A,FALSE,"Assumptions"}</definedName>
    <definedName name="__KKK1" localSheetId="14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16" hidden="1">{"holdco",#N/A,FALSE,"Summary Financials";"holdco",#N/A,FALSE,"Summary Financials"}</definedName>
    <definedName name="__wrn1" localSheetId="2" hidden="1">{"holdco",#N/A,FALSE,"Summary Financials";"holdco",#N/A,FALSE,"Summary Financials"}</definedName>
    <definedName name="__wrn1" localSheetId="14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16" hidden="1">{"holdco",#N/A,FALSE,"Summary Financials";"holdco",#N/A,FALSE,"Summary Financials"}</definedName>
    <definedName name="__wrn2" localSheetId="2" hidden="1">{"holdco",#N/A,FALSE,"Summary Financials";"holdco",#N/A,FALSE,"Summary Financials"}</definedName>
    <definedName name="__wrn2" localSheetId="14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16" hidden="1">{"holdco",#N/A,FALSE,"Summary Financials";"holdco",#N/A,FALSE,"Summary Financials"}</definedName>
    <definedName name="__wrn3" localSheetId="2" hidden="1">{"holdco",#N/A,FALSE,"Summary Financials";"holdco",#N/A,FALSE,"Summary Financials"}</definedName>
    <definedName name="__wrn3" localSheetId="14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16" hidden="1">{"holdco",#N/A,FALSE,"Summary Financials";"holdco",#N/A,FALSE,"Summary Financials"}</definedName>
    <definedName name="__wrn8" localSheetId="2" hidden="1">{"holdco",#N/A,FALSE,"Summary Financials";"holdco",#N/A,FALSE,"Summary Financials"}</definedName>
    <definedName name="__wrn8" localSheetId="14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#REF!</definedName>
    <definedName name="_142__123Graph_LBL_FCHART_1" hidden="1">#REF!</definedName>
    <definedName name="_143__123Graph_LBL_FCHART_3" hidden="1">#REF!</definedName>
    <definedName name="_2026">LicenseeSelect!$K$869:$AY$869</definedName>
    <definedName name="_33__123Graph_LBL_ECHART_3" hidden="1">#REF!</definedName>
    <definedName name="_34__123Graph_LBL_FCHART_1" hidden="1">#REF!</definedName>
    <definedName name="_35__123Graph_LBL_FCHART_3" hidden="1">#REF!</definedName>
    <definedName name="_49__123Graph_LBL_FCHART_1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example" hidden="1">#REF!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0</definedName>
    <definedName name="_Sort" hidden="1">#REF!</definedName>
    <definedName name="a" localSheetId="16" hidden="1">{"staff",#N/A,FALSE,"Current Month"}</definedName>
    <definedName name="a" localSheetId="2" hidden="1">{"staff",#N/A,FALSE,"Current Month"}</definedName>
    <definedName name="a" localSheetId="14" hidden="1">{"staff",#N/A,FALSE,"Current Month"}</definedName>
    <definedName name="a" hidden="1">{"staff",#N/A,FALSE,"Current Month"}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hidden="1">#REF!</definedName>
    <definedName name="ACwvu.Japan_Capers_Ed_Pub." hidden="1">#REF!</definedName>
    <definedName name="ACwvu.KJP_CC." hidden="1">#REF!</definedName>
    <definedName name="asdas" localSheetId="16" hidden="1">{#N/A,#N/A,FALSE,"TMCOMP96";#N/A,#N/A,FALSE,"MAT96";#N/A,#N/A,FALSE,"FANDA96";#N/A,#N/A,FALSE,"INTRAN96";#N/A,#N/A,FALSE,"NAA9697";#N/A,#N/A,FALSE,"ECWEBB";#N/A,#N/A,FALSE,"MFT96";#N/A,#N/A,FALSE,"CTrecon"}</definedName>
    <definedName name="asdas" localSheetId="2" hidden="1">{#N/A,#N/A,FALSE,"TMCOMP96";#N/A,#N/A,FALSE,"MAT96";#N/A,#N/A,FALSE,"FANDA96";#N/A,#N/A,FALSE,"INTRAN96";#N/A,#N/A,FALSE,"NAA9697";#N/A,#N/A,FALSE,"ECWEBB";#N/A,#N/A,FALSE,"MFT96";#N/A,#N/A,FALSE,"CTrecon"}</definedName>
    <definedName name="asdas" localSheetId="14" hidden="1">{#N/A,#N/A,FALSE,"TMCOMP96";#N/A,#N/A,FALSE,"MAT96";#N/A,#N/A,FALSE,"FANDA96";#N/A,#N/A,FALSE,"INTRAN96";#N/A,#N/A,FALSE,"NAA9697";#N/A,#N/A,FALSE,"ECWEBB";#N/A,#N/A,FALSE,"MFT96";#N/A,#N/A,FALSE,"CTrecon"}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b" localSheetId="16" hidden="1">{"staff",#N/A,FALSE,"Current Month"}</definedName>
    <definedName name="b" localSheetId="2" hidden="1">{"staff",#N/A,FALSE,"Current Month"}</definedName>
    <definedName name="b" localSheetId="14" hidden="1">{"staff",#N/A,FALSE,"Current Month"}</definedName>
    <definedName name="b" hidden="1">{"staff",#N/A,FALSE,"Current Month"}</definedName>
    <definedName name="BaseYear">LicenseeSelect!$I$864</definedName>
    <definedName name="bb" localSheetId="16" hidden="1">{#N/A,#N/A,FALSE,"PRJCTED MNTHLY QTY's"}</definedName>
    <definedName name="bb" localSheetId="2" hidden="1">{#N/A,#N/A,FALSE,"PRJCTED MNTHLY QTY's"}</definedName>
    <definedName name="bb" localSheetId="14" hidden="1">{#N/A,#N/A,FALSE,"PRJCTED MNTHLY QTY's"}</definedName>
    <definedName name="bb" hidden="1">{#N/A,#N/A,FALSE,"PRJCTED MNTHLY QTY's"}</definedName>
    <definedName name="bbbb" localSheetId="16" hidden="1">{#N/A,#N/A,FALSE,"PRJCTED QTRLY QTY's"}</definedName>
    <definedName name="bbbb" localSheetId="2" hidden="1">{#N/A,#N/A,FALSE,"PRJCTED QTRLY QTY's"}</definedName>
    <definedName name="bbbb" localSheetId="14" hidden="1">{#N/A,#N/A,FALSE,"PRJCTED QTRLY QTY's"}</definedName>
    <definedName name="bbbb" hidden="1">{#N/A,#N/A,FALSE,"PRJCTED QTRLY QTY's"}</definedName>
    <definedName name="bbbbbb" localSheetId="16" hidden="1">{#N/A,#N/A,FALSE,"PRJCTED QTRLY QTY's"}</definedName>
    <definedName name="bbbbbb" localSheetId="2" hidden="1">{#N/A,#N/A,FALSE,"PRJCTED QTRLY QTY's"}</definedName>
    <definedName name="bbbbbb" localSheetId="14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5" hidden="1">#REF!</definedName>
    <definedName name="BLPH106" hidden="1">#REF!</definedName>
    <definedName name="BLPH107" hidden="1">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13" hidden="1">#REF!</definedName>
    <definedName name="BLPH114" hidden="1">#REF!</definedName>
    <definedName name="BLPH115" hidden="1">#REF!</definedName>
    <definedName name="BLPH116" hidden="1">#REF!</definedName>
    <definedName name="BLPH117" hidden="1">#REF!</definedName>
    <definedName name="BLPH118" hidden="1">#REF!</definedName>
    <definedName name="BLPH119" hidden="1">#REF!</definedName>
    <definedName name="BLPH12" hidden="1">#REF!</definedName>
    <definedName name="BLPH120" hidden="1">#REF!</definedName>
    <definedName name="BLPH121" hidden="1">#REF!</definedName>
    <definedName name="BLPH122" hidden="1">#REF!</definedName>
    <definedName name="BLPH123" hidden="1">#REF!</definedName>
    <definedName name="BLPH124" hidden="1">#REF!</definedName>
    <definedName name="BLPH125" hidden="1">#REF!</definedName>
    <definedName name="BLPH126" hidden="1">#REF!</definedName>
    <definedName name="BLPH127" hidden="1">#REF!</definedName>
    <definedName name="BLPH128" hidden="1">#REF!</definedName>
    <definedName name="BLPH129" hidden="1">#REF!</definedName>
    <definedName name="BLPH13" hidden="1">#REF!</definedName>
    <definedName name="BLPH130" hidden="1">#REF!</definedName>
    <definedName name="BLPH131" hidden="1">#REF!</definedName>
    <definedName name="BLPH132" hidden="1">#REF!</definedName>
    <definedName name="BLPH133" hidden="1">#REF!</definedName>
    <definedName name="BLPH134" hidden="1">#REF!</definedName>
    <definedName name="BLPH135" hidden="1">#REF!</definedName>
    <definedName name="BLPH136" hidden="1">#REF!</definedName>
    <definedName name="BLPH137" hidden="1">#REF!</definedName>
    <definedName name="BLPH138" hidden="1">#REF!</definedName>
    <definedName name="BLPH139" hidden="1">#REF!</definedName>
    <definedName name="BLPH14" hidden="1">#REF!</definedName>
    <definedName name="BLPH140" hidden="1">#REF!</definedName>
    <definedName name="BLPH141" hidden="1">#REF!</definedName>
    <definedName name="BLPH142" hidden="1">#REF!</definedName>
    <definedName name="BLPH143" hidden="1">#REF!</definedName>
    <definedName name="BLPH144" hidden="1">#REF!</definedName>
    <definedName name="BLPH145" hidden="1">#REF!</definedName>
    <definedName name="BLPH146" hidden="1">#REF!</definedName>
    <definedName name="BLPH147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#REF!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79" hidden="1">#REF!</definedName>
    <definedName name="BLPH18" hidden="1">#REF!</definedName>
    <definedName name="BLPH180" hidden="1">#REF!</definedName>
    <definedName name="BLPH181" hidden="1">#REF!</definedName>
    <definedName name="BLPH182" hidden="1">#REF!</definedName>
    <definedName name="BLPH183" hidden="1">#REF!</definedName>
    <definedName name="BLPH184" hidden="1">#REF!</definedName>
    <definedName name="BLPH185" hidden="1">#REF!</definedName>
    <definedName name="BLPH186" hidden="1">#REF!</definedName>
    <definedName name="BLPH187" hidden="1">#REF!</definedName>
    <definedName name="BLPH188" hidden="1">#REF!</definedName>
    <definedName name="BLPH189" hidden="1">#REF!</definedName>
    <definedName name="BLPH19" hidden="1">#REF!</definedName>
    <definedName name="BLPH190" hidden="1">#REF!</definedName>
    <definedName name="BLPH191" hidden="1">#REF!</definedName>
    <definedName name="BLPH192" hidden="1">#REF!</definedName>
    <definedName name="BLPH193" hidden="1">#REF!</definedName>
    <definedName name="BLPH194" hidden="1">#REF!</definedName>
    <definedName name="BLPH195" hidden="1">#REF!</definedName>
    <definedName name="BLPH196" hidden="1">#REF!</definedName>
    <definedName name="BLPH197" hidden="1">#REF!</definedName>
    <definedName name="BLPH198" hidden="1">#REF!</definedName>
    <definedName name="BLPH199" hidden="1">#REF!</definedName>
    <definedName name="BLPH2" hidden="1">#REF!</definedName>
    <definedName name="BLPH20" hidden="1">#REF!</definedName>
    <definedName name="BLPH200" hidden="1">#REF!</definedName>
    <definedName name="BLPH201" hidden="1">#REF!</definedName>
    <definedName name="BLPH202" hidden="1">#REF!</definedName>
    <definedName name="BLPH203" hidden="1">#REF!</definedName>
    <definedName name="BLPH204" hidden="1">#REF!</definedName>
    <definedName name="BLPH205" hidden="1">#REF!</definedName>
    <definedName name="BLPH206" hidden="1">#REF!</definedName>
    <definedName name="BLPH207" hidden="1">#REF!</definedName>
    <definedName name="BLPH208" hidden="1">#REF!</definedName>
    <definedName name="BLPH209" hidden="1">#REF!</definedName>
    <definedName name="BLPH21" hidden="1">#REF!</definedName>
    <definedName name="BLPH210" hidden="1">#REF!</definedName>
    <definedName name="BLPH211" hidden="1">#REF!</definedName>
    <definedName name="BLPH212" hidden="1">#REF!</definedName>
    <definedName name="BLPH213" hidden="1">#REF!</definedName>
    <definedName name="BLPH214" hidden="1">#REF!</definedName>
    <definedName name="BLPH215" hidden="1">#REF!</definedName>
    <definedName name="BLPH216" hidden="1">#REF!</definedName>
    <definedName name="BLPH217" hidden="1">#REF!</definedName>
    <definedName name="BLPH218" hidden="1">#REF!</definedName>
    <definedName name="BLPH219" hidden="1">#REF!</definedName>
    <definedName name="BLPH22" hidden="1">#REF!</definedName>
    <definedName name="BLPH220" hidden="1">#REF!</definedName>
    <definedName name="BLPH221" hidden="1">#REF!</definedName>
    <definedName name="BLPH222" hidden="1">#REF!</definedName>
    <definedName name="BLPH223" hidden="1">#REF!</definedName>
    <definedName name="BLPH224" hidden="1">#REF!</definedName>
    <definedName name="BLPH225" hidden="1">#REF!</definedName>
    <definedName name="BLPH226" hidden="1">#REF!</definedName>
    <definedName name="BLPH227" hidden="1">#REF!</definedName>
    <definedName name="BLPH228" hidden="1">#REF!</definedName>
    <definedName name="BLPH229" hidden="1">#REF!</definedName>
    <definedName name="BLPH23" hidden="1">#REF!</definedName>
    <definedName name="BLPH230" hidden="1">#REF!</definedName>
    <definedName name="BLPH231" hidden="1">#REF!</definedName>
    <definedName name="BLPH232" hidden="1">#REF!</definedName>
    <definedName name="BLPH233" hidden="1">#REF!</definedName>
    <definedName name="BLPH234" hidden="1">#REF!</definedName>
    <definedName name="BLPH235" hidden="1">#REF!</definedName>
    <definedName name="BLPH236" hidden="1">#REF!</definedName>
    <definedName name="BLPH237" hidden="1">#REF!</definedName>
    <definedName name="BLPH238" hidden="1">#REF!</definedName>
    <definedName name="BLPH239" hidden="1">#REF!</definedName>
    <definedName name="BLPH24" hidden="1">#REF!</definedName>
    <definedName name="BLPH240" hidden="1">#REF!</definedName>
    <definedName name="BLPH241" hidden="1">#REF!</definedName>
    <definedName name="BLPH242" hidden="1">#REF!</definedName>
    <definedName name="BLPH243" hidden="1">#REF!</definedName>
    <definedName name="BLPH244" hidden="1">#REF!</definedName>
    <definedName name="BLPH245" hidden="1">#REF!</definedName>
    <definedName name="BLPH246" hidden="1">#REF!</definedName>
    <definedName name="BLPH247" hidden="1">#REF!</definedName>
    <definedName name="BLPH248" hidden="1">#REF!</definedName>
    <definedName name="BLPH249" hidden="1">#REF!</definedName>
    <definedName name="BLPH25" hidden="1">#REF!</definedName>
    <definedName name="BLPH250" hidden="1">#REF!</definedName>
    <definedName name="BLPH251" hidden="1">#REF!</definedName>
    <definedName name="BLPH252" hidden="1">#REF!</definedName>
    <definedName name="BLPH253" hidden="1">#REF!</definedName>
    <definedName name="BLPH254" hidden="1">#REF!</definedName>
    <definedName name="BLPH255" hidden="1">#REF!</definedName>
    <definedName name="BLPH256" hidden="1">#REF!</definedName>
    <definedName name="BLPH257" hidden="1">#REF!</definedName>
    <definedName name="BLPH258" hidden="1">#REF!</definedName>
    <definedName name="BLPH259" hidden="1">#REF!</definedName>
    <definedName name="BLPH26" hidden="1">#REF!</definedName>
    <definedName name="BLPH260" hidden="1">#REF!</definedName>
    <definedName name="BLPH261" hidden="1">#REF!</definedName>
    <definedName name="BLPH262" hidden="1">#REF!</definedName>
    <definedName name="BLPH263" hidden="1">#REF!</definedName>
    <definedName name="BLPH264" hidden="1">#REF!</definedName>
    <definedName name="BLPH265" hidden="1">#REF!</definedName>
    <definedName name="BLPH266" hidden="1">#REF!</definedName>
    <definedName name="BLPH267" hidden="1">#REF!</definedName>
    <definedName name="BLPH268" hidden="1">#REF!</definedName>
    <definedName name="BLPH269" hidden="1">#REF!</definedName>
    <definedName name="BLPH27" hidden="1">#REF!</definedName>
    <definedName name="BLPH270" hidden="1">#REF!</definedName>
    <definedName name="BLPH271" hidden="1">#REF!</definedName>
    <definedName name="BLPH272" hidden="1">#REF!</definedName>
    <definedName name="BLPH273" hidden="1">#REF!</definedName>
    <definedName name="BLPH274" hidden="1">#REF!</definedName>
    <definedName name="BLPH275" hidden="1">#REF!</definedName>
    <definedName name="BLPH276" hidden="1">#REF!</definedName>
    <definedName name="BLPH277" hidden="1">#REF!</definedName>
    <definedName name="BLPH278" hidden="1">#REF!</definedName>
    <definedName name="BLPH279" hidden="1">#REF!</definedName>
    <definedName name="BLPH28" hidden="1">#REF!</definedName>
    <definedName name="BLPH280" hidden="1">#REF!</definedName>
    <definedName name="BLPH281" hidden="1">#REF!</definedName>
    <definedName name="BLPH282" hidden="1">#REF!</definedName>
    <definedName name="BLPH283" hidden="1">#REF!</definedName>
    <definedName name="BLPH284" hidden="1">#REF!</definedName>
    <definedName name="BLPH285" hidden="1">#REF!</definedName>
    <definedName name="BLPH286" hidden="1">#REF!</definedName>
    <definedName name="BLPH287" hidden="1">#REF!</definedName>
    <definedName name="BLPH288" hidden="1">#REF!</definedName>
    <definedName name="BLPH289" hidden="1">#REF!</definedName>
    <definedName name="BLPH29" hidden="1">#REF!</definedName>
    <definedName name="BLPH290" hidden="1">#REF!</definedName>
    <definedName name="BLPH291" hidden="1">#REF!</definedName>
    <definedName name="BLPH292" hidden="1">#REF!</definedName>
    <definedName name="BLPH293" hidden="1">#REF!</definedName>
    <definedName name="BLPH294" hidden="1">#REF!</definedName>
    <definedName name="BLPH295" hidden="1">#REF!</definedName>
    <definedName name="BLPH296" hidden="1">#REF!</definedName>
    <definedName name="BLPH297" hidden="1">#REF!</definedName>
    <definedName name="BLPH298" hidden="1">#REF!</definedName>
    <definedName name="BLPH299" hidden="1">#REF!</definedName>
    <definedName name="BLPH3" hidden="1">#REF!</definedName>
    <definedName name="BLPH30" hidden="1">#REF!</definedName>
    <definedName name="BLPH300" hidden="1">#REF!</definedName>
    <definedName name="BLPH301" hidden="1">#REF!</definedName>
    <definedName name="BLPH302" hidden="1">#REF!</definedName>
    <definedName name="BLPH303" hidden="1">#REF!</definedName>
    <definedName name="BLPH304" hidden="1">#REF!</definedName>
    <definedName name="BLPH305" hidden="1">#REF!</definedName>
    <definedName name="BLPH306" hidden="1">#REF!</definedName>
    <definedName name="BLPH307" hidden="1">#REF!</definedName>
    <definedName name="BLPH308" hidden="1">#REF!</definedName>
    <definedName name="BLPH309" hidden="1">#REF!</definedName>
    <definedName name="BLPH31" hidden="1">#REF!</definedName>
    <definedName name="BLPH310" hidden="1">#REF!</definedName>
    <definedName name="BLPH311" hidden="1">#REF!</definedName>
    <definedName name="BLPH312" hidden="1">#REF!</definedName>
    <definedName name="BLPH313" hidden="1">#REF!</definedName>
    <definedName name="BLPH314" hidden="1">#REF!</definedName>
    <definedName name="BLPH315" hidden="1">#REF!</definedName>
    <definedName name="BLPH316" hidden="1">#REF!</definedName>
    <definedName name="BLPH317" hidden="1">#REF!</definedName>
    <definedName name="BLPH318" hidden="1">#REF!</definedName>
    <definedName name="BLPH319" hidden="1">#REF!</definedName>
    <definedName name="BLPH32" hidden="1">#REF!</definedName>
    <definedName name="BLPH320" hidden="1">#REF!</definedName>
    <definedName name="BLPH321" hidden="1">#REF!</definedName>
    <definedName name="BLPH322" hidden="1">#REF!</definedName>
    <definedName name="BLPH323" hidden="1">#REF!</definedName>
    <definedName name="BLPH324" hidden="1">#REF!</definedName>
    <definedName name="BLPH325" hidden="1">#REF!</definedName>
    <definedName name="BLPH326" hidden="1">#REF!</definedName>
    <definedName name="BLPH327" hidden="1">#REF!</definedName>
    <definedName name="BLPH328" hidden="1">#REF!</definedName>
    <definedName name="BLPH329" hidden="1">#REF!</definedName>
    <definedName name="BLPH33" hidden="1">#REF!</definedName>
    <definedName name="BLPH330" hidden="1">#REF!</definedName>
    <definedName name="BLPH331" hidden="1">#REF!</definedName>
    <definedName name="BLPH332" hidden="1">#REF!</definedName>
    <definedName name="BLPH333" hidden="1">#REF!</definedName>
    <definedName name="BLPH334" hidden="1">#REF!</definedName>
    <definedName name="BLPH335" hidden="1">#REF!</definedName>
    <definedName name="BLPH336" hidden="1">#REF!</definedName>
    <definedName name="BLPH337" hidden="1">#REF!</definedName>
    <definedName name="BLPH338" hidden="1">#REF!</definedName>
    <definedName name="BLPH339" hidden="1">#REF!</definedName>
    <definedName name="BLPH34" hidden="1">#REF!</definedName>
    <definedName name="BLPH340" hidden="1">#REF!</definedName>
    <definedName name="BLPH341" hidden="1">#REF!</definedName>
    <definedName name="BLPH342" hidden="1">#REF!</definedName>
    <definedName name="BLPH343" hidden="1">#REF!</definedName>
    <definedName name="BLPH344" hidden="1">#REF!</definedName>
    <definedName name="BLPH345" hidden="1">#REF!</definedName>
    <definedName name="BLPH346" hidden="1">#REF!</definedName>
    <definedName name="BLPH347" hidden="1">#REF!</definedName>
    <definedName name="BLPH348" hidden="1">#REF!</definedName>
    <definedName name="BLPH349" hidden="1">#REF!</definedName>
    <definedName name="BLPH35" hidden="1">#REF!</definedName>
    <definedName name="BLPH350" hidden="1">#REF!</definedName>
    <definedName name="BLPH351" hidden="1">#REF!</definedName>
    <definedName name="BLPH352" hidden="1">#REF!</definedName>
    <definedName name="BLPH353" hidden="1">#REF!</definedName>
    <definedName name="BLPH354" hidden="1">#REF!</definedName>
    <definedName name="BLPH355" hidden="1">#REF!</definedName>
    <definedName name="BLPH356" hidden="1">#REF!</definedName>
    <definedName name="BLPH357" hidden="1">#REF!</definedName>
    <definedName name="BLPH358" hidden="1">#REF!</definedName>
    <definedName name="BLPH359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1" hidden="1">#REF!</definedName>
    <definedName name="BLPH42" hidden="1">#REF!</definedName>
    <definedName name="BLPH43" hidden="1">#REF!</definedName>
    <definedName name="BLPH44" hidden="1">#REF!</definedName>
    <definedName name="BLPH45" hidden="1">#REF!</definedName>
    <definedName name="BLPH46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LPR1020040129204514642" hidden="1">#REF!</definedName>
    <definedName name="BLPR1020040129204514642_1_5" hidden="1">#REF!</definedName>
    <definedName name="BLPR1020040129204514642_2_5" hidden="1">#REF!</definedName>
    <definedName name="BLPR1020040129204514642_3_5" hidden="1">#REF!</definedName>
    <definedName name="BLPR1020040129204514642_4_5" hidden="1">#REF!</definedName>
    <definedName name="BLPR1020040129204514642_5_5" hidden="1">#REF!</definedName>
    <definedName name="BLPR1120040129204514642" hidden="1">#REF!</definedName>
    <definedName name="BLPR1120040129204514642_1_5" hidden="1">#REF!</definedName>
    <definedName name="BLPR1120040129204514642_2_5" hidden="1">#REF!</definedName>
    <definedName name="BLPR1120040129204514642_3_5" hidden="1">#REF!</definedName>
    <definedName name="BLPR1120040129204514642_4_5" hidden="1">#REF!</definedName>
    <definedName name="BLPR1120040129204514642_5_5" hidden="1">#REF!</definedName>
    <definedName name="BLPR120040129203645421" hidden="1">#REF!</definedName>
    <definedName name="BLPR120040129203645421_1_4" hidden="1">#REF!</definedName>
    <definedName name="BLPR120040129203645421_2_4" hidden="1">#REF!</definedName>
    <definedName name="BLPR120040129203645421_3_4" hidden="1">#REF!</definedName>
    <definedName name="BLPR120040129203645421_4_4" hidden="1">#REF!</definedName>
    <definedName name="BLPR1220040129204514642" hidden="1">#REF!</definedName>
    <definedName name="BLPR1220040129204514642_1_5" hidden="1">#REF!</definedName>
    <definedName name="BLPR1220040129204514642_2_5" hidden="1">#REF!</definedName>
    <definedName name="BLPR1220040129204514642_3_5" hidden="1">#REF!</definedName>
    <definedName name="BLPR1220040129204514642_4_5" hidden="1">#REF!</definedName>
    <definedName name="BLPR1220040129204514642_5_5" hidden="1">#REF!</definedName>
    <definedName name="BLPR1320040129204514642" hidden="1">#REF!</definedName>
    <definedName name="BLPR1320040129204514642_1_5" hidden="1">#REF!</definedName>
    <definedName name="BLPR1320040129204514642_2_5" hidden="1">#REF!</definedName>
    <definedName name="BLPR1320040129204514642_3_5" hidden="1">#REF!</definedName>
    <definedName name="BLPR1320040129204514642_4_5" hidden="1">#REF!</definedName>
    <definedName name="BLPR1320040129204514642_5_5" hidden="1">#REF!</definedName>
    <definedName name="BLPR1420040129204514642" hidden="1">#REF!</definedName>
    <definedName name="BLPR1420040129204514642_1_5" hidden="1">#REF!</definedName>
    <definedName name="BLPR1420040129204514642_2_5" hidden="1">#REF!</definedName>
    <definedName name="BLPR1420040129204514642_3_5" hidden="1">#REF!</definedName>
    <definedName name="BLPR1420040129204514642_4_5" hidden="1">#REF!</definedName>
    <definedName name="BLPR1420040129204514642_5_5" hidden="1">#REF!</definedName>
    <definedName name="BLPR1520040129204514652" hidden="1">#REF!</definedName>
    <definedName name="BLPR1520040129204514652_1_5" hidden="1">#REF!</definedName>
    <definedName name="BLPR1520040129204514652_2_5" hidden="1">#REF!</definedName>
    <definedName name="BLPR1520040129204514652_3_5" hidden="1">#REF!</definedName>
    <definedName name="BLPR1520040129204514652_4_5" hidden="1">#REF!</definedName>
    <definedName name="BLPR1520040129204514652_5_5" hidden="1">#REF!</definedName>
    <definedName name="BLPR1620040129204514652" hidden="1">#REF!</definedName>
    <definedName name="BLPR1620040129204514652_1_5" hidden="1">#REF!</definedName>
    <definedName name="BLPR1620040129204514652_2_5" hidden="1">#REF!</definedName>
    <definedName name="BLPR1620040129204514652_3_5" hidden="1">#REF!</definedName>
    <definedName name="BLPR1620040129204514652_4_5" hidden="1">#REF!</definedName>
    <definedName name="BLPR1620040129204514652_5_5" hidden="1">#REF!</definedName>
    <definedName name="BLPR1720040129204514652" hidden="1">#REF!</definedName>
    <definedName name="BLPR1720040129204514652_1_5" hidden="1">#REF!</definedName>
    <definedName name="BLPR1720040129204514652_2_5" hidden="1">#REF!</definedName>
    <definedName name="BLPR1720040129204514652_3_5" hidden="1">#REF!</definedName>
    <definedName name="BLPR1720040129204514652_4_5" hidden="1">#REF!</definedName>
    <definedName name="BLPR1720040129204514652_5_5" hidden="1">#REF!</definedName>
    <definedName name="BLPR1820040129204514652" hidden="1">#REF!</definedName>
    <definedName name="BLPR1820040129204514652_1_5" hidden="1">#REF!</definedName>
    <definedName name="BLPR1820040129204514652_2_5" hidden="1">#REF!</definedName>
    <definedName name="BLPR1820040129204514652_3_5" hidden="1">#REF!</definedName>
    <definedName name="BLPR1820040129204514652_4_5" hidden="1">#REF!</definedName>
    <definedName name="BLPR1820040129204514652_5_5" hidden="1">#REF!</definedName>
    <definedName name="BLPR1920040129204514652" hidden="1">#REF!</definedName>
    <definedName name="BLPR1920040129204514652_1_5" hidden="1">#REF!</definedName>
    <definedName name="BLPR1920040129204514652_2_5" hidden="1">#REF!</definedName>
    <definedName name="BLPR1920040129204514652_3_5" hidden="1">#REF!</definedName>
    <definedName name="BLPR1920040129204514652_4_5" hidden="1">#REF!</definedName>
    <definedName name="BLPR1920040129204514652_5_5" hidden="1">#REF!</definedName>
    <definedName name="BLPR2020040129204514652" hidden="1">#REF!</definedName>
    <definedName name="BLPR2020040129204514652_1_5" hidden="1">#REF!</definedName>
    <definedName name="BLPR2020040129204514652_2_5" hidden="1">#REF!</definedName>
    <definedName name="BLPR2020040129204514652_3_5" hidden="1">#REF!</definedName>
    <definedName name="BLPR2020040129204514652_4_5" hidden="1">#REF!</definedName>
    <definedName name="BLPR2020040129204514652_5_5" hidden="1">#REF!</definedName>
    <definedName name="BLPR2120040129204514652" hidden="1">#REF!</definedName>
    <definedName name="BLPR2120040129204514652_1_5" hidden="1">#REF!</definedName>
    <definedName name="BLPR2120040129204514652_2_5" hidden="1">#REF!</definedName>
    <definedName name="BLPR2120040129204514652_3_5" hidden="1">#REF!</definedName>
    <definedName name="BLPR2120040129204514652_4_5" hidden="1">#REF!</definedName>
    <definedName name="BLPR2120040129204514652_5_5" hidden="1">#REF!</definedName>
    <definedName name="BLPR220040129203645421" hidden="1">#REF!</definedName>
    <definedName name="BLPR220040129203645421_1_4" hidden="1">#REF!</definedName>
    <definedName name="BLPR220040129203645421_2_4" hidden="1">#REF!</definedName>
    <definedName name="BLPR220040129203645421_3_4" hidden="1">#REF!</definedName>
    <definedName name="BLPR220040129203645421_4_4" hidden="1">#REF!</definedName>
    <definedName name="BLPR2220040129204514652" hidden="1">#REF!</definedName>
    <definedName name="BLPR2220040129204514652_1_5" hidden="1">#REF!</definedName>
    <definedName name="BLPR2220040129204514652_2_5" hidden="1">#REF!</definedName>
    <definedName name="BLPR2220040129204514652_3_5" hidden="1">#REF!</definedName>
    <definedName name="BLPR2220040129204514652_4_5" hidden="1">#REF!</definedName>
    <definedName name="BLPR2220040129204514652_5_5" hidden="1">#REF!</definedName>
    <definedName name="BLPR2320040129204514662" hidden="1">#REF!</definedName>
    <definedName name="BLPR2320040129204514662_1_5" hidden="1">#REF!</definedName>
    <definedName name="BLPR2320040129204514662_2_5" hidden="1">#REF!</definedName>
    <definedName name="BLPR2320040129204514662_3_5" hidden="1">#REF!</definedName>
    <definedName name="BLPR2320040129204514662_4_5" hidden="1">#REF!</definedName>
    <definedName name="BLPR2320040129204514662_5_5" hidden="1">#REF!</definedName>
    <definedName name="BLPR2420040129204514662" hidden="1">#REF!</definedName>
    <definedName name="BLPR2420040129204514662_1_5" hidden="1">#REF!</definedName>
    <definedName name="BLPR2420040129204514662_2_5" hidden="1">#REF!</definedName>
    <definedName name="BLPR2420040129204514662_3_5" hidden="1">#REF!</definedName>
    <definedName name="BLPR2420040129204514662_4_5" hidden="1">#REF!</definedName>
    <definedName name="BLPR2420040129204514662_5_5" hidden="1">#REF!</definedName>
    <definedName name="BLPR2520040129204514662" hidden="1">#REF!</definedName>
    <definedName name="BLPR2520040129204514662_1_5" hidden="1">#REF!</definedName>
    <definedName name="BLPR2520040129204514662_2_5" hidden="1">#REF!</definedName>
    <definedName name="BLPR2520040129204514662_3_5" hidden="1">#REF!</definedName>
    <definedName name="BLPR2520040129204514662_4_5" hidden="1">#REF!</definedName>
    <definedName name="BLPR2520040129204514662_5_5" hidden="1">#REF!</definedName>
    <definedName name="BLPR2620040129204514662" hidden="1">#REF!</definedName>
    <definedName name="BLPR2620040129204514662_1_5" hidden="1">#REF!</definedName>
    <definedName name="BLPR2620040129204514662_2_5" hidden="1">#REF!</definedName>
    <definedName name="BLPR2620040129204514662_3_5" hidden="1">#REF!</definedName>
    <definedName name="BLPR2620040129204514662_4_5" hidden="1">#REF!</definedName>
    <definedName name="BLPR2620040129204514662_5_5" hidden="1">#REF!</definedName>
    <definedName name="BLPR2720040129204514662" hidden="1">#REF!</definedName>
    <definedName name="BLPR2720040129204514662_1_5" hidden="1">#REF!</definedName>
    <definedName name="BLPR2720040129204514662_2_5" hidden="1">#REF!</definedName>
    <definedName name="BLPR2720040129204514662_3_5" hidden="1">#REF!</definedName>
    <definedName name="BLPR2720040129204514662_4_5" hidden="1">#REF!</definedName>
    <definedName name="BLPR2720040129204514662_5_5" hidden="1">#REF!</definedName>
    <definedName name="BLPR2820040129204514662" hidden="1">#REF!</definedName>
    <definedName name="BLPR2820040129204514662_1_5" hidden="1">#REF!</definedName>
    <definedName name="BLPR2820040129204514662_2_5" hidden="1">#REF!</definedName>
    <definedName name="BLPR2820040129204514662_3_5" hidden="1">#REF!</definedName>
    <definedName name="BLPR2820040129204514662_4_5" hidden="1">#REF!</definedName>
    <definedName name="BLPR2820040129204514662_5_5" hidden="1">#REF!</definedName>
    <definedName name="BLPR2920040129204514662" hidden="1">#REF!</definedName>
    <definedName name="BLPR2920040129204514662_1_5" hidden="1">#REF!</definedName>
    <definedName name="BLPR2920040129204514662_2_5" hidden="1">#REF!</definedName>
    <definedName name="BLPR2920040129204514662_3_5" hidden="1">#REF!</definedName>
    <definedName name="BLPR2920040129204514662_4_5" hidden="1">#REF!</definedName>
    <definedName name="BLPR2920040129204514662_5_5" hidden="1">#REF!</definedName>
    <definedName name="BLPR3020040129204514672" hidden="1">#REF!</definedName>
    <definedName name="BLPR3020040129204514672_1_5" hidden="1">#REF!</definedName>
    <definedName name="BLPR3020040129204514672_2_5" hidden="1">#REF!</definedName>
    <definedName name="BLPR3020040129204514672_3_5" hidden="1">#REF!</definedName>
    <definedName name="BLPR3020040129204514672_4_5" hidden="1">#REF!</definedName>
    <definedName name="BLPR3020040129204514672_5_5" hidden="1">#REF!</definedName>
    <definedName name="BLPR3120040129204514692" hidden="1">#REF!</definedName>
    <definedName name="BLPR3120040129204514692_1_1" hidden="1">#REF!</definedName>
    <definedName name="BLPR320040129203645431" hidden="1">#REF!</definedName>
    <definedName name="BLPR320040129203645431_1_4" hidden="1">#REF!</definedName>
    <definedName name="BLPR320040129203645431_2_4" hidden="1">#REF!</definedName>
    <definedName name="BLPR320040129203645431_3_4" hidden="1">#REF!</definedName>
    <definedName name="BLPR320040129203645431_4_4" hidden="1">#REF!</definedName>
    <definedName name="BLPR3220040129204514692" hidden="1">#REF!</definedName>
    <definedName name="BLPR3220040129204514692_1_1" hidden="1">#REF!</definedName>
    <definedName name="BLPR3320040129204514702" hidden="1">#REF!</definedName>
    <definedName name="BLPR3320040129204514702_1_1" hidden="1">#REF!</definedName>
    <definedName name="BLPR3420040129204514702" hidden="1">#REF!</definedName>
    <definedName name="BLPR3420040129204514702_1_1" hidden="1">#REF!</definedName>
    <definedName name="BLPR3520040129204514702" hidden="1">#REF!</definedName>
    <definedName name="BLPR3520040129204514702_1_1" hidden="1">#REF!</definedName>
    <definedName name="BLPR420040129203645431" hidden="1">#REF!</definedName>
    <definedName name="BLPR420040129203645431_1_4" hidden="1">#REF!</definedName>
    <definedName name="BLPR420040129203645431_2_4" hidden="1">#REF!</definedName>
    <definedName name="BLPR420040129203645431_3_4" hidden="1">#REF!</definedName>
    <definedName name="BLPR420040129203645431_4_4" hidden="1">#REF!</definedName>
    <definedName name="BLPR520040129203645441" hidden="1">#REF!</definedName>
    <definedName name="BLPR520040129203645441_1_4" hidden="1">#REF!</definedName>
    <definedName name="BLPR520040129203645441_2_4" hidden="1">#REF!</definedName>
    <definedName name="BLPR520040129203645441_3_4" hidden="1">#REF!</definedName>
    <definedName name="BLPR520040129203645441_4_4" hidden="1">#REF!</definedName>
    <definedName name="BLPR620040129204149993" hidden="1">#REF!</definedName>
    <definedName name="BLPR620040129204149993_1_5" hidden="1">#REF!</definedName>
    <definedName name="BLPR620040129204149993_2_5" hidden="1">#REF!</definedName>
    <definedName name="BLPR620040129204149993_3_5" hidden="1">#REF!</definedName>
    <definedName name="BLPR620040129204149993_4_5" hidden="1">#REF!</definedName>
    <definedName name="BLPR620040129204149993_5_5" hidden="1">#REF!</definedName>
    <definedName name="BLPR720040129204514631" hidden="1">#REF!</definedName>
    <definedName name="BLPR720040129204514631_1_5" hidden="1">#REF!</definedName>
    <definedName name="BLPR720040129204514631_2_5" hidden="1">#REF!</definedName>
    <definedName name="BLPR720040129204514631_3_5" hidden="1">#REF!</definedName>
    <definedName name="BLPR720040129204514631_4_5" hidden="1">#REF!</definedName>
    <definedName name="BLPR720040129204514631_5_5" hidden="1">#REF!</definedName>
    <definedName name="BLPR820040129204514642" hidden="1">#REF!</definedName>
    <definedName name="BLPR820040129204514642_1_5" hidden="1">#REF!</definedName>
    <definedName name="BLPR820040129204514642_2_5" hidden="1">#REF!</definedName>
    <definedName name="BLPR820040129204514642_3_5" hidden="1">#REF!</definedName>
    <definedName name="BLPR820040129204514642_4_5" hidden="1">#REF!</definedName>
    <definedName name="BLPR820040129204514642_5_5" hidden="1">#REF!</definedName>
    <definedName name="BLPR920040129204514642" hidden="1">#REF!</definedName>
    <definedName name="BLPR920040129204514642_1_5" hidden="1">#REF!</definedName>
    <definedName name="BLPR920040129204514642_2_5" hidden="1">#REF!</definedName>
    <definedName name="BLPR920040129204514642_3_5" hidden="1">#REF!</definedName>
    <definedName name="BLPR920040129204514642_4_5" hidden="1">#REF!</definedName>
    <definedName name="BLPR920040129204514642_5_5" hidden="1">#REF!</definedName>
    <definedName name="Cwvu.CapersView." hidden="1">#REF!</definedName>
    <definedName name="Cwvu.Japan_Capers_Ed_Pub." hidden="1">#REF!</definedName>
    <definedName name="dgsgf" localSheetId="16" hidden="1">{#N/A,#N/A,FALSE,"TMCOMP96";#N/A,#N/A,FALSE,"MAT96";#N/A,#N/A,FALSE,"FANDA96";#N/A,#N/A,FALSE,"INTRAN96";#N/A,#N/A,FALSE,"NAA9697";#N/A,#N/A,FALSE,"ECWEBB";#N/A,#N/A,FALSE,"MFT96";#N/A,#N/A,FALSE,"CTrecon"}</definedName>
    <definedName name="dgsgf" localSheetId="2" hidden="1">{#N/A,#N/A,FALSE,"TMCOMP96";#N/A,#N/A,FALSE,"MAT96";#N/A,#N/A,FALSE,"FANDA96";#N/A,#N/A,FALSE,"INTRAN96";#N/A,#N/A,FALSE,"NAA9697";#N/A,#N/A,FALSE,"ECWEBB";#N/A,#N/A,FALSE,"MFT96";#N/A,#N/A,FALSE,"CTrecon"}</definedName>
    <definedName name="dgsgf" localSheetId="14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istribution" hidden="1">#REF!</definedName>
    <definedName name="ExtraProfiles" hidden="1">#REF!</definedName>
    <definedName name="f" localSheetId="16" hidden="1">{"'PRODUCTIONCOST SHEET'!$B$3:$G$48"}</definedName>
    <definedName name="f" localSheetId="2" hidden="1">{"'PRODUCTIONCOST SHEET'!$B$3:$G$48"}</definedName>
    <definedName name="f" localSheetId="14" hidden="1">{"'PRODUCTIONCOST SHEET'!$B$3:$G$48"}</definedName>
    <definedName name="f" hidden="1">{"'PRODUCTIONCOST SHEET'!$B$3:$G$48"}</definedName>
    <definedName name="ff" localSheetId="16" hidden="1">{#N/A,#N/A,FALSE,"PRJCTED MNTHLY QTY's"}</definedName>
    <definedName name="ff" localSheetId="2" hidden="1">{#N/A,#N/A,FALSE,"PRJCTED MNTHLY QTY's"}</definedName>
    <definedName name="ff" localSheetId="14" hidden="1">{#N/A,#N/A,FALSE,"PRJCTED MNTHLY QTY's"}</definedName>
    <definedName name="ff" hidden="1">{#N/A,#N/A,FALSE,"PRJCTED MNTHLY QTY's"}</definedName>
    <definedName name="fffff" localSheetId="16" hidden="1">{#N/A,#N/A,FALSE,"PRJCTED QTRLY QTY's"}</definedName>
    <definedName name="fffff" localSheetId="2" hidden="1">{#N/A,#N/A,FALSE,"PRJCTED QTRLY QTY's"}</definedName>
    <definedName name="fffff" localSheetId="14" hidden="1">{#N/A,#N/A,FALSE,"PRJCTED QTRLY QTY's"}</definedName>
    <definedName name="fffff" hidden="1">{#N/A,#N/A,FALSE,"PRJCTED QTRLY QTY's"}</definedName>
    <definedName name="fg" localSheetId="16" hidden="1">{#N/A,#N/A,FALSE,"TMCOMP96";#N/A,#N/A,FALSE,"MAT96";#N/A,#N/A,FALSE,"FANDA96";#N/A,#N/A,FALSE,"INTRAN96";#N/A,#N/A,FALSE,"NAA9697";#N/A,#N/A,FALSE,"ECWEBB";#N/A,#N/A,FALSE,"MFT96";#N/A,#N/A,FALSE,"CTrecon"}</definedName>
    <definedName name="fg" localSheetId="2" hidden="1">{#N/A,#N/A,FALSE,"TMCOMP96";#N/A,#N/A,FALSE,"MAT96";#N/A,#N/A,FALSE,"FANDA96";#N/A,#N/A,FALSE,"INTRAN96";#N/A,#N/A,FALSE,"NAA9697";#N/A,#N/A,FALSE,"ECWEBB";#N/A,#N/A,FALSE,"MFT96";#N/A,#N/A,FALSE,"CTrecon"}</definedName>
    <definedName name="fg" localSheetId="14" hidden="1">{#N/A,#N/A,FALSE,"TMCOMP96";#N/A,#N/A,FALSE,"MAT96";#N/A,#N/A,FALSE,"FANDA96";#N/A,#N/A,FALSE,"INTRAN96";#N/A,#N/A,FALSE,"NAA9697";#N/A,#N/A,FALSE,"ECWEBB";#N/A,#N/A,FALSE,"MFT96";#N/A,#N/A,FALSE,"CTrecon"}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fd" localSheetId="16" hidden="1">{#N/A,#N/A,FALSE,"TMCOMP96";#N/A,#N/A,FALSE,"MAT96";#N/A,#N/A,FALSE,"FANDA96";#N/A,#N/A,FALSE,"INTRAN96";#N/A,#N/A,FALSE,"NAA9697";#N/A,#N/A,FALSE,"ECWEBB";#N/A,#N/A,FALSE,"MFT96";#N/A,#N/A,FALSE,"CTrecon"}</definedName>
    <definedName name="fgfd" localSheetId="2" hidden="1">{#N/A,#N/A,FALSE,"TMCOMP96";#N/A,#N/A,FALSE,"MAT96";#N/A,#N/A,FALSE,"FANDA96";#N/A,#N/A,FALSE,"INTRAN96";#N/A,#N/A,FALSE,"NAA9697";#N/A,#N/A,FALSE,"ECWEBB";#N/A,#N/A,FALSE,"MFT96";#N/A,#N/A,FALSE,"CTrecon"}</definedName>
    <definedName name="fgfd" localSheetId="14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ghj" localSheetId="16" hidden="1">{#N/A,#N/A,FALSE,"TMCOMP96";#N/A,#N/A,FALSE,"MAT96";#N/A,#N/A,FALSE,"FANDA96";#N/A,#N/A,FALSE,"INTRAN96";#N/A,#N/A,FALSE,"NAA9697";#N/A,#N/A,FALSE,"ECWEBB";#N/A,#N/A,FALSE,"MFT96";#N/A,#N/A,FALSE,"CTrecon"}</definedName>
    <definedName name="ghj" localSheetId="2" hidden="1">{#N/A,#N/A,FALSE,"TMCOMP96";#N/A,#N/A,FALSE,"MAT96";#N/A,#N/A,FALSE,"FANDA96";#N/A,#N/A,FALSE,"INTRAN96";#N/A,#N/A,FALSE,"NAA9697";#N/A,#N/A,FALSE,"ECWEBB";#N/A,#N/A,FALSE,"MFT96";#N/A,#N/A,FALSE,"CTrecon"}</definedName>
    <definedName name="ghj" localSheetId="14" hidden="1">{#N/A,#N/A,FALSE,"TMCOMP96";#N/A,#N/A,FALSE,"MAT96";#N/A,#N/A,FALSE,"FANDA96";#N/A,#N/A,FALSE,"INTRAN96";#N/A,#N/A,FALSE,"NAA9697";#N/A,#N/A,FALSE,"ECWEBB";#N/A,#N/A,FALSE,"MFT96";#N/A,#N/A,FALSE,"CTrecon"}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jk" localSheetId="16" hidden="1">{#N/A,#N/A,FALSE,"DI 2 YEAR MASTER SCHEDULE"}</definedName>
    <definedName name="gjk" localSheetId="2" hidden="1">{#N/A,#N/A,FALSE,"DI 2 YEAR MASTER SCHEDULE"}</definedName>
    <definedName name="gjk" localSheetId="14" hidden="1">{#N/A,#N/A,FALSE,"DI 2 YEAR MASTER SCHEDULE"}</definedName>
    <definedName name="gjk" hidden="1">{#N/A,#N/A,FALSE,"DI 2 YEAR MASTER SCHEDULE"}</definedName>
    <definedName name="gwge" hidden="1">#REF!</definedName>
    <definedName name="hh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16" hidden="1">{"'PRODUCTIONCOST SHEET'!$B$3:$G$48"}</definedName>
    <definedName name="HTML_Control" localSheetId="2" hidden="1">{"'PRODUCTIONCOST SHEET'!$B$3:$G$48"}</definedName>
    <definedName name="HTML_Control" localSheetId="14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"06/22/2018 13:52:39"</definedName>
    <definedName name="IQ_QTD" hidden="1">750000</definedName>
    <definedName name="IQ_TODAY" hidden="1">0</definedName>
    <definedName name="IQ_YTDMONTH" hidden="1">130000</definedName>
    <definedName name="jhkgh" localSheetId="16" hidden="1">{#N/A,#N/A,FALSE,"TMCOMP96";#N/A,#N/A,FALSE,"MAT96";#N/A,#N/A,FALSE,"FANDA96";#N/A,#N/A,FALSE,"INTRAN96";#N/A,#N/A,FALSE,"NAA9697";#N/A,#N/A,FALSE,"ECWEBB";#N/A,#N/A,FALSE,"MFT96";#N/A,#N/A,FALSE,"CTrecon"}</definedName>
    <definedName name="jhkgh" localSheetId="2" hidden="1">{#N/A,#N/A,FALSE,"TMCOMP96";#N/A,#N/A,FALSE,"MAT96";#N/A,#N/A,FALSE,"FANDA96";#N/A,#N/A,FALSE,"INTRAN96";#N/A,#N/A,FALSE,"NAA9697";#N/A,#N/A,FALSE,"ECWEBB";#N/A,#N/A,FALSE,"MFT96";#N/A,#N/A,FALSE,"CTrecon"}</definedName>
    <definedName name="jhkgh" localSheetId="14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6" hidden="1">{#N/A,#N/A,FALSE,"TMCOMP96";#N/A,#N/A,FALSE,"MAT96";#N/A,#N/A,FALSE,"FANDA96";#N/A,#N/A,FALSE,"INTRAN96";#N/A,#N/A,FALSE,"NAA9697";#N/A,#N/A,FALSE,"ECWEBB";#N/A,#N/A,FALSE,"MFT96";#N/A,#N/A,FALSE,"CTrecon"}</definedName>
    <definedName name="jhkgh2" localSheetId="2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4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khkjk" localSheetId="16" hidden="1">{"staff",#N/A,FALSE,"Current Month"}</definedName>
    <definedName name="khkjk" localSheetId="2" hidden="1">{"staff",#N/A,FALSE,"Current Month"}</definedName>
    <definedName name="khkjk" localSheetId="14" hidden="1">{"staff",#N/A,FALSE,"Current Month"}</definedName>
    <definedName name="khkjk" hidden="1">{"staff",#N/A,FALSE,"Current Month"}</definedName>
    <definedName name="l" localSheetId="16" hidden="1">{#N/A,#N/A,FALSE,"DI 2 YEAR MASTER SCHEDULE"}</definedName>
    <definedName name="l" localSheetId="2" hidden="1">{#N/A,#N/A,FALSE,"DI 2 YEAR MASTER SCHEDULE"}</definedName>
    <definedName name="l" localSheetId="14" hidden="1">{#N/A,#N/A,FALSE,"DI 2 YEAR MASTER SCHEDULE"}</definedName>
    <definedName name="l" hidden="1">{#N/A,#N/A,FALSE,"DI 2 YEAR MASTER SCHEDULE"}</definedName>
    <definedName name="ListOffset" hidden="1">1</definedName>
    <definedName name="lkl" localSheetId="16" hidden="1">{#N/A,#N/A,FALSE,"DI 2 YEAR MASTER SCHEDULE"}</definedName>
    <definedName name="lkl" localSheetId="2" hidden="1">{#N/A,#N/A,FALSE,"DI 2 YEAR MASTER SCHEDULE"}</definedName>
    <definedName name="lkl" localSheetId="14" hidden="1">{#N/A,#N/A,FALSE,"DI 2 YEAR MASTER SCHEDULE"}</definedName>
    <definedName name="lkl" hidden="1">{#N/A,#N/A,FALSE,"DI 2 YEAR MASTER SCHEDULE"}</definedName>
    <definedName name="m_identity">UserInterface!$C$22</definedName>
    <definedName name="mm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_identity">UserInterface!$P$11</definedName>
    <definedName name="nn" localSheetId="16" hidden="1">{#N/A,#N/A,FALSE,"PRJCTED QTRLY $'s"}</definedName>
    <definedName name="nn" localSheetId="2" hidden="1">{#N/A,#N/A,FALSE,"PRJCTED QTRLY $'s"}</definedName>
    <definedName name="nn" localSheetId="14" hidden="1">{#N/A,#N/A,FALSE,"PRJCTED QTRLY $'s"}</definedName>
    <definedName name="nn" hidden="1">{#N/A,#N/A,FALSE,"PRJCTED QTRLY $'s"}</definedName>
    <definedName name="nominal">"£m nominal"</definedName>
    <definedName name="odd" localSheetId="16" hidden="1">{"staff",#N/A,FALSE,"Current Month"}</definedName>
    <definedName name="odd" localSheetId="2" hidden="1">{"staff",#N/A,FALSE,"Current Month"}</definedName>
    <definedName name="odd" localSheetId="14" hidden="1">{"staff",#N/A,FALSE,"Current Month"}</definedName>
    <definedName name="odd" hidden="1">{"staff",#N/A,FALSE,"Current Month"}</definedName>
    <definedName name="Option2" localSheetId="16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2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14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Pal_Workbook_GUID" hidden="1">"LJ9YVKRJVQ1A1KNUG7XIT5A9"</definedName>
    <definedName name="PCf">Transform!$L$151:$AY$151</definedName>
    <definedName name="Pop" hidden="1">#REF!</definedName>
    <definedName name="Population" hidden="1">#REF!</definedName>
    <definedName name="PreRIIO">LicenseeSelect!#REF!</definedName>
    <definedName name="price_label">LicenseeSelect!$I$876</definedName>
    <definedName name="Profiles" hidden="1">#REF!</definedName>
    <definedName name="Projections" hidden="1">#REF!</definedName>
    <definedName name="qs" localSheetId="16" hidden="1">{#N/A,#N/A,FALSE,"PRJCTED MNTHLY QTY's"}</definedName>
    <definedName name="qs" localSheetId="2" hidden="1">{#N/A,#N/A,FALSE,"PRJCTED MNTHLY QTY's"}</definedName>
    <definedName name="qs" localSheetId="14" hidden="1">{#N/A,#N/A,FALSE,"PRJCTED MNTHLY QTY's"}</definedName>
    <definedName name="qs" hidden="1">{#N/A,#N/A,FALSE,"PRJCTED MNTHLY QTY's"}</definedName>
    <definedName name="Results" hidden="1">#REF!</definedName>
    <definedName name="RIIO1">LicenseeSelect!$K$868:$AY$868</definedName>
    <definedName name="RIIO2">LicenseeSelect!$K$867:$AY$867</definedName>
    <definedName name="RIIO3">LicenseeSelect!$K$866:$AY$866</definedName>
    <definedName name="RiskAfterRecalcMacro" hidden="1">"Simulation"</definedName>
    <definedName name="RiskAfterSimMacro" hidden="1">"Reset"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TRUE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TRUE</definedName>
    <definedName name="RiskUseMultipleCPUs" hidden="1">FALSE</definedName>
    <definedName name="RoundFac" localSheetId="2">Checks!$I$53</definedName>
    <definedName name="Rwvu.CapersView." hidden="1">#REF!</definedName>
    <definedName name="Rwvu.Japan_Capers_Ed_Pub.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df" localSheetId="16" hidden="1">{#N/A,#N/A,FALSE,"TMCOMP96";#N/A,#N/A,FALSE,"MAT96";#N/A,#N/A,FALSE,"FANDA96";#N/A,#N/A,FALSE,"INTRAN96";#N/A,#N/A,FALSE,"NAA9697";#N/A,#N/A,FALSE,"ECWEBB";#N/A,#N/A,FALSE,"MFT96";#N/A,#N/A,FALSE,"CTrecon"}</definedName>
    <definedName name="sdf" localSheetId="2" hidden="1">{#N/A,#N/A,FALSE,"TMCOMP96";#N/A,#N/A,FALSE,"MAT96";#N/A,#N/A,FALSE,"FANDA96";#N/A,#N/A,FALSE,"INTRAN96";#N/A,#N/A,FALSE,"NAA9697";#N/A,#N/A,FALSE,"ECWEBB";#N/A,#N/A,FALSE,"MFT96";#N/A,#N/A,FALSE,"CTrecon"}</definedName>
    <definedName name="sdf" localSheetId="14" hidden="1">{#N/A,#N/A,FALSE,"TMCOMP96";#N/A,#N/A,FALSE,"MAT96";#N/A,#N/A,FALSE,"FANDA96";#N/A,#N/A,FALSE,"INTRAN96";#N/A,#N/A,FALSE,"NAA9697";#N/A,#N/A,FALSE,"ECWEBB";#N/A,#N/A,FALSE,"MFT96";#N/A,#N/A,FALSE,"CTrecon"}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localSheetId="16" hidden="1">{#N/A,#N/A,FALSE,"TMCOMP96";#N/A,#N/A,FALSE,"MAT96";#N/A,#N/A,FALSE,"FANDA96";#N/A,#N/A,FALSE,"INTRAN96";#N/A,#N/A,FALSE,"NAA9697";#N/A,#N/A,FALSE,"ECWEBB";#N/A,#N/A,FALSE,"MFT96";#N/A,#N/A,FALSE,"CTrecon"}</definedName>
    <definedName name="sdff" localSheetId="2" hidden="1">{#N/A,#N/A,FALSE,"TMCOMP96";#N/A,#N/A,FALSE,"MAT96";#N/A,#N/A,FALSE,"FANDA96";#N/A,#N/A,FALSE,"INTRAN96";#N/A,#N/A,FALSE,"NAA9697";#N/A,#N/A,FALSE,"ECWEBB";#N/A,#N/A,FALSE,"MFT96";#N/A,#N/A,FALSE,"CTrecon"}</definedName>
    <definedName name="sdff" localSheetId="14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fad" localSheetId="16" hidden="1">{#N/A,#N/A,FALSE,"TMCOMP96";#N/A,#N/A,FALSE,"MAT96";#N/A,#N/A,FALSE,"FANDA96";#N/A,#N/A,FALSE,"INTRAN96";#N/A,#N/A,FALSE,"NAA9697";#N/A,#N/A,FALSE,"ECWEBB";#N/A,#N/A,FALSE,"MFT96";#N/A,#N/A,FALSE,"CTrecon"}</definedName>
    <definedName name="sfad" localSheetId="2" hidden="1">{#N/A,#N/A,FALSE,"TMCOMP96";#N/A,#N/A,FALSE,"MAT96";#N/A,#N/A,FALSE,"FANDA96";#N/A,#N/A,FALSE,"INTRAN96";#N/A,#N/A,FALSE,"NAA9697";#N/A,#N/A,FALSE,"ECWEBB";#N/A,#N/A,FALSE,"MFT96";#N/A,#N/A,FALSE,"CTrecon"}</definedName>
    <definedName name="sfad" localSheetId="14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tartingBalance">LicenseeSelect!$K$865:$AY$865</definedName>
    <definedName name="StartPreVest">LicenseeSelect!$K$874:$AY$874</definedName>
    <definedName name="StartRIIO3">LicenseeSelect!$I$865</definedName>
    <definedName name="Swvu.CapersView." hidden="1">#REF!</definedName>
    <definedName name="Swvu.Japan_Capers_Ed_Pub.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rggh" localSheetId="16" hidden="1">{#N/A,#N/A,FALSE,"TMCOMP96";#N/A,#N/A,FALSE,"MAT96";#N/A,#N/A,FALSE,"FANDA96";#N/A,#N/A,FALSE,"INTRAN96";#N/A,#N/A,FALSE,"NAA9697";#N/A,#N/A,FALSE,"ECWEBB";#N/A,#N/A,FALSE,"MFT96";#N/A,#N/A,FALSE,"CTrecon"}</definedName>
    <definedName name="trggh" localSheetId="2" hidden="1">{#N/A,#N/A,FALSE,"TMCOMP96";#N/A,#N/A,FALSE,"MAT96";#N/A,#N/A,FALSE,"FANDA96";#N/A,#N/A,FALSE,"INTRAN96";#N/A,#N/A,FALSE,"NAA9697";#N/A,#N/A,FALSE,"ECWEBB";#N/A,#N/A,FALSE,"MFT96";#N/A,#N/A,FALSE,"CTrecon"}</definedName>
    <definedName name="trggh" localSheetId="14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u" localSheetId="16" hidden="1">{#VALUE!,#N/A,FALSE,0}</definedName>
    <definedName name="u" localSheetId="2" hidden="1">{#VALUE!,#N/A,FALSE,0}</definedName>
    <definedName name="u" localSheetId="14" hidden="1">{#VALUE!,#N/A,FALSE,0}</definedName>
    <definedName name="u" hidden="1">{#VALUE!,#N/A,FALSE,0}</definedName>
    <definedName name="UAG" localSheetId="16" hidden="1">{#N/A,#N/A,FALSE,"DI 2 YEAR MASTER SCHEDULE"}</definedName>
    <definedName name="UAG" localSheetId="2" hidden="1">{#N/A,#N/A,FALSE,"DI 2 YEAR MASTER SCHEDULE"}</definedName>
    <definedName name="UAG" localSheetId="14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16" hidden="1">{"Japan_Capers_Ed_Pub",#N/A,FALSE,"DI 2 YEAR MASTER SCHEDULE"}</definedName>
    <definedName name="v" localSheetId="2" hidden="1">{"Japan_Capers_Ed_Pub",#N/A,FALSE,"DI 2 YEAR MASTER SCHEDULE"}</definedName>
    <definedName name="v" localSheetId="14" hidden="1">{"Japan_Capers_Ed_Pub",#N/A,FALSE,"DI 2 YEAR MASTER SCHEDULE"}</definedName>
    <definedName name="v" hidden="1">{"Japan_Capers_Ed_Pub",#N/A,FALSE,"DI 2 YEAR MASTER SCHEDULE"}</definedName>
    <definedName name="wrn.CapersPlotter." localSheetId="16" hidden="1">{#N/A,#N/A,FALSE,"DI 2 YEAR MASTER SCHEDULE"}</definedName>
    <definedName name="wrn.CapersPlotter." localSheetId="2" hidden="1">{#N/A,#N/A,FALSE,"DI 2 YEAR MASTER SCHEDULE"}</definedName>
    <definedName name="wrn.CapersPlotter." localSheetId="14" hidden="1">{#N/A,#N/A,FALSE,"DI 2 YEAR MASTER SCHEDULE"}</definedName>
    <definedName name="wrn.CapersPlotter." hidden="1">{#N/A,#N/A,FALSE,"DI 2 YEAR MASTER SCHEDULE"}</definedName>
    <definedName name="wrn.Edutainment._.Priority._.List." localSheetId="16" hidden="1">{#N/A,#N/A,FALSE,"DI 2 YEAR MASTER SCHEDULE"}</definedName>
    <definedName name="wrn.Edutainment._.Priority._.List." localSheetId="2" hidden="1">{#N/A,#N/A,FALSE,"DI 2 YEAR MASTER SCHEDULE"}</definedName>
    <definedName name="wrn.Edutainment._.Priority._.List." localSheetId="14" hidden="1">{#N/A,#N/A,FALSE,"DI 2 YEAR MASTER SCHEDULE"}</definedName>
    <definedName name="wrn.Edutainment._.Priority._.List." hidden="1">{#N/A,#N/A,FALSE,"DI 2 YEAR MASTER SCHEDULE"}</definedName>
    <definedName name="wrn.Japan_Capers_Ed._.Pub." localSheetId="16" hidden="1">{"Japan_Capers_Ed_Pub",#N/A,FALSE,"DI 2 YEAR MASTER SCHEDULE"}</definedName>
    <definedName name="wrn.Japan_Capers_Ed._.Pub." localSheetId="2" hidden="1">{"Japan_Capers_Ed_Pub",#N/A,FALSE,"DI 2 YEAR MASTER SCHEDULE"}</definedName>
    <definedName name="wrn.Japan_Capers_Ed._.Pub." localSheetId="14" hidden="1">{"Japan_Capers_Ed_Pub",#N/A,FALSE,"DI 2 YEAR MASTER SCHEDULE"}</definedName>
    <definedName name="wrn.Japan_Capers_Ed._.Pub." hidden="1">{"Japan_Capers_Ed_Pub",#N/A,FALSE,"DI 2 YEAR MASTER SCHEDULE"}</definedName>
    <definedName name="wrn.Mat." localSheetId="16" hidden="1">{"staff",#N/A,FALSE,"Current Month"}</definedName>
    <definedName name="wrn.Mat." localSheetId="2" hidden="1">{"staff",#N/A,FALSE,"Current Month"}</definedName>
    <definedName name="wrn.Mat." localSheetId="14" hidden="1">{"staff",#N/A,FALSE,"Current Month"}</definedName>
    <definedName name="wrn.Mat." hidden="1">{"staff",#N/A,FALSE,"Current Month"}</definedName>
    <definedName name="wrn.Priority._.list." localSheetId="16" hidden="1">{#N/A,#N/A,FALSE,"DI 2 YEAR MASTER SCHEDULE"}</definedName>
    <definedName name="wrn.Priority._.list." localSheetId="2" hidden="1">{#N/A,#N/A,FALSE,"DI 2 YEAR MASTER SCHEDULE"}</definedName>
    <definedName name="wrn.Priority._.list." localSheetId="14" hidden="1">{#N/A,#N/A,FALSE,"DI 2 YEAR MASTER SCHEDULE"}</definedName>
    <definedName name="wrn.Priority._.list." hidden="1">{#N/A,#N/A,FALSE,"DI 2 YEAR MASTER SCHEDULE"}</definedName>
    <definedName name="wrn.Prjcted._.Mnthly._.Qtys." localSheetId="16" hidden="1">{#N/A,#N/A,FALSE,"PRJCTED MNTHLY QTY's"}</definedName>
    <definedName name="wrn.Prjcted._.Mnthly._.Qtys." localSheetId="2" hidden="1">{#N/A,#N/A,FALSE,"PRJCTED MNTHLY QTY's"}</definedName>
    <definedName name="wrn.Prjcted._.Mnthly._.Qtys." localSheetId="14" hidden="1">{#N/A,#N/A,FALSE,"PRJCTED MNTHLY QTY's"}</definedName>
    <definedName name="wrn.Prjcted._.Mnthly._.Qtys." hidden="1">{#N/A,#N/A,FALSE,"PRJCTED MNTHLY QTY's"}</definedName>
    <definedName name="wrn.Prjcted._.Qtrly._.Dollars." localSheetId="16" hidden="1">{#N/A,#N/A,FALSE,"PRJCTED QTRLY $'s"}</definedName>
    <definedName name="wrn.Prjcted._.Qtrly._.Dollars." localSheetId="2" hidden="1">{#N/A,#N/A,FALSE,"PRJCTED QTRLY $'s"}</definedName>
    <definedName name="wrn.Prjcted._.Qtrly._.Dollars." localSheetId="14" hidden="1">{#N/A,#N/A,FALSE,"PRJCTED QTRLY $'s"}</definedName>
    <definedName name="wrn.Prjcted._.Qtrly._.Dollars." hidden="1">{#N/A,#N/A,FALSE,"PRJCTED QTRLY $'s"}</definedName>
    <definedName name="wrn.Prjcted._.Qtrly._.Qtys." localSheetId="16" hidden="1">{#N/A,#N/A,FALSE,"PRJCTED QTRLY QTY's"}</definedName>
    <definedName name="wrn.Prjcted._.Qtrly._.Qtys." localSheetId="2" hidden="1">{#N/A,#N/A,FALSE,"PRJCTED QTRLY QTY's"}</definedName>
    <definedName name="wrn.Prjcted._.Qtrly._.Qtys." localSheetId="14" hidden="1">{#N/A,#N/A,FALSE,"PRJCTED QTRLY QTY's"}</definedName>
    <definedName name="wrn.Prjcted._.Qtrly._.Qtys." hidden="1">{#N/A,#N/A,FALSE,"PRJCTED QTRLY QTY's"}</definedName>
    <definedName name="wrn.TMCOMP." localSheetId="16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2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14" hidden="1">{#N/A,#N/A,FALSE,"TMCOMP96";#N/A,#N/A,FALSE,"MAT96";#N/A,#N/A,FALSE,"FANDA96";#N/A,#N/A,FALSE,"INTRAN96";#N/A,#N/A,FALSE,"NAA9697";#N/A,#N/A,FALSE,"ECWEBB";#N/A,#N/A,FALSE,"MFT96";#N/A,#N/A,FALSE,"CTrecon"}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vu.CapersView.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16" hidden="1">{#N/A,#N/A,FALSE,"DI 2 YEAR MASTER SCHEDULE"}</definedName>
    <definedName name="x" localSheetId="2" hidden="1">{#N/A,#N/A,FALSE,"DI 2 YEAR MASTER SCHEDULE"}</definedName>
    <definedName name="x" localSheetId="14" hidden="1">{#N/A,#N/A,FALSE,"DI 2 YEAR MASTER SCHEDULE"}</definedName>
    <definedName name="x" hidden="1">{#N/A,#N/A,FALSE,"DI 2 YEAR MASTER SCHEDULE"}</definedName>
    <definedName name="y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16" hidden="1">{#N/A,#N/A,FALSE,"DI 2 YEAR MASTER SCHEDULE"}</definedName>
    <definedName name="z" localSheetId="2" hidden="1">{#N/A,#N/A,FALSE,"DI 2 YEAR MASTER SCHEDULE"}</definedName>
    <definedName name="z" localSheetId="14" hidden="1">{#N/A,#N/A,FALSE,"DI 2 YEAR MASTER SCHEDULE"}</definedName>
    <definedName name="z" hidden="1">{#N/A,#N/A,FALSE,"DI 2 YEAR MASTER SCHEDULE"}</definedName>
    <definedName name="Z_9A428CE1_B4D9_11D0_A8AA_0000C071AEE7_.wvu.Cols" hidden="1">#REF!,#REF!</definedName>
    <definedName name="Z_9A428CE1_B4D9_11D0_A8AA_0000C071AEE7_.wvu.PrintArea" hidden="1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04" i="35" l="1"/>
  <c r="D9" i="24" l="1"/>
  <c r="B22" i="42"/>
  <c r="F1098" i="27" l="1"/>
  <c r="F641" i="27"/>
  <c r="F640" i="27"/>
  <c r="F639" i="27"/>
  <c r="F638" i="27"/>
  <c r="F637" i="27"/>
  <c r="F636" i="27"/>
  <c r="F635" i="27"/>
  <c r="F634" i="27"/>
  <c r="F633" i="27"/>
  <c r="F632" i="27"/>
  <c r="F631" i="27"/>
  <c r="F630" i="27"/>
  <c r="F629" i="27"/>
  <c r="F628" i="27"/>
  <c r="F627" i="27"/>
  <c r="F626" i="27"/>
  <c r="F625" i="27"/>
  <c r="F624" i="27"/>
  <c r="F623" i="27"/>
  <c r="F622" i="27"/>
  <c r="F621" i="27"/>
  <c r="F620" i="27"/>
  <c r="F619" i="27"/>
  <c r="F618" i="27"/>
  <c r="F617" i="27"/>
  <c r="F616" i="27"/>
  <c r="F615" i="27"/>
  <c r="F614" i="27"/>
  <c r="F613" i="27"/>
  <c r="F612" i="27"/>
  <c r="F611" i="27"/>
  <c r="F610" i="27"/>
  <c r="F609" i="27"/>
  <c r="F608" i="27"/>
  <c r="F607" i="27"/>
  <c r="F606" i="27"/>
  <c r="F605" i="27"/>
  <c r="F604" i="27"/>
  <c r="F603" i="27"/>
  <c r="F602" i="27"/>
  <c r="F601" i="27"/>
  <c r="F600" i="27"/>
  <c r="F599" i="27"/>
  <c r="F598" i="27"/>
  <c r="F597" i="27"/>
  <c r="F596" i="27"/>
  <c r="F595" i="27"/>
  <c r="F594" i="27"/>
  <c r="F593" i="27"/>
  <c r="F592" i="27"/>
  <c r="F591" i="27"/>
  <c r="F590" i="27"/>
  <c r="F589" i="27"/>
  <c r="F588" i="27"/>
  <c r="F587" i="27"/>
  <c r="F586" i="27"/>
  <c r="F585" i="27"/>
  <c r="F584" i="27"/>
  <c r="F583" i="27"/>
  <c r="F582" i="27"/>
  <c r="F581" i="27"/>
  <c r="F580" i="27"/>
  <c r="F579" i="27"/>
  <c r="F578" i="27"/>
  <c r="F577" i="27"/>
  <c r="F576" i="27"/>
  <c r="F575" i="27"/>
  <c r="F574" i="27"/>
  <c r="F573" i="27"/>
  <c r="F572" i="27"/>
  <c r="F571" i="27"/>
  <c r="F570" i="27"/>
  <c r="F569" i="27"/>
  <c r="F568" i="27"/>
  <c r="F567" i="27"/>
  <c r="F566" i="27"/>
  <c r="F565" i="27"/>
  <c r="F564" i="27"/>
  <c r="F563" i="27"/>
  <c r="F562" i="27"/>
  <c r="F561" i="27"/>
  <c r="F560" i="27"/>
  <c r="F559" i="27"/>
  <c r="F558" i="27"/>
  <c r="F557" i="27"/>
  <c r="F556" i="27"/>
  <c r="F555" i="27"/>
  <c r="F554" i="27"/>
  <c r="F553" i="27"/>
  <c r="F552" i="27"/>
  <c r="F551" i="27"/>
  <c r="F550" i="27"/>
  <c r="F549" i="27"/>
  <c r="F548" i="27"/>
  <c r="F547" i="27"/>
  <c r="F546" i="27"/>
  <c r="F545" i="27"/>
  <c r="F544" i="27"/>
  <c r="F543" i="27"/>
  <c r="F542" i="27"/>
  <c r="F541" i="27"/>
  <c r="F540" i="27"/>
  <c r="F539" i="27"/>
  <c r="F538" i="27"/>
  <c r="F537" i="27"/>
  <c r="F536" i="27"/>
  <c r="F535" i="27"/>
  <c r="F534" i="27"/>
  <c r="F533" i="27"/>
  <c r="F532" i="27"/>
  <c r="F531" i="27"/>
  <c r="F530" i="27"/>
  <c r="F529" i="27"/>
  <c r="F528" i="27"/>
  <c r="F527" i="27"/>
  <c r="F526" i="27"/>
  <c r="F525" i="27"/>
  <c r="F524" i="27"/>
  <c r="F523" i="27"/>
  <c r="F522" i="27"/>
  <c r="F521" i="27"/>
  <c r="F520" i="27"/>
  <c r="F519" i="27"/>
  <c r="F518" i="27"/>
  <c r="F517" i="27"/>
  <c r="F516" i="27"/>
  <c r="F515" i="27"/>
  <c r="F514" i="27"/>
  <c r="F513" i="27"/>
  <c r="F512" i="27"/>
  <c r="F511" i="27"/>
  <c r="F510" i="27"/>
  <c r="F509" i="27"/>
  <c r="F508" i="27"/>
  <c r="F507" i="27"/>
  <c r="F506" i="27"/>
  <c r="F505" i="27"/>
  <c r="F504" i="27"/>
  <c r="F503" i="27"/>
  <c r="F502" i="27"/>
  <c r="F501" i="27"/>
  <c r="F500" i="27"/>
  <c r="F499" i="27"/>
  <c r="F498" i="27"/>
  <c r="F497" i="27"/>
  <c r="F496" i="27"/>
  <c r="F495" i="27"/>
  <c r="F494" i="27"/>
  <c r="F493" i="27"/>
  <c r="F492" i="27"/>
  <c r="F491" i="27"/>
  <c r="F490" i="27"/>
  <c r="F489" i="27"/>
  <c r="F488" i="27"/>
  <c r="F487" i="27"/>
  <c r="F486" i="27"/>
  <c r="F485" i="27"/>
  <c r="F484" i="27"/>
  <c r="F483" i="27"/>
  <c r="F482" i="27"/>
  <c r="F481" i="27"/>
  <c r="F480" i="27"/>
  <c r="F479" i="27"/>
  <c r="F478" i="27"/>
  <c r="F477" i="27"/>
  <c r="F476" i="27"/>
  <c r="F475" i="27"/>
  <c r="F474" i="27"/>
  <c r="F473" i="27"/>
  <c r="F472" i="27"/>
  <c r="F471" i="27"/>
  <c r="F470" i="27"/>
  <c r="F469" i="27"/>
  <c r="F468" i="27"/>
  <c r="F467" i="27"/>
  <c r="F466" i="27"/>
  <c r="F465" i="27"/>
  <c r="F464" i="27"/>
  <c r="F463" i="27"/>
  <c r="F462" i="27"/>
  <c r="F461" i="27"/>
  <c r="F460" i="27"/>
  <c r="F459" i="27"/>
  <c r="F458" i="27"/>
  <c r="F457" i="27"/>
  <c r="F456" i="27"/>
  <c r="F455" i="27"/>
  <c r="F454" i="27"/>
  <c r="F453" i="27"/>
  <c r="F452" i="27"/>
  <c r="F451" i="27"/>
  <c r="F450" i="27"/>
  <c r="F449" i="27"/>
  <c r="F448" i="27"/>
  <c r="F447" i="27"/>
  <c r="F446" i="27"/>
  <c r="F445" i="27"/>
  <c r="F444" i="27"/>
  <c r="F443" i="27"/>
  <c r="F442" i="27"/>
  <c r="F441" i="27"/>
  <c r="F440" i="27"/>
  <c r="F439" i="27"/>
  <c r="F438" i="27"/>
  <c r="F437" i="27"/>
  <c r="F436" i="27"/>
  <c r="F435" i="27"/>
  <c r="F434" i="27"/>
  <c r="F433" i="27"/>
  <c r="F432" i="27"/>
  <c r="F431" i="27"/>
  <c r="F430" i="27"/>
  <c r="F429" i="27"/>
  <c r="F428" i="27"/>
  <c r="F427" i="27"/>
  <c r="F426" i="27"/>
  <c r="F425" i="27"/>
  <c r="F424" i="27"/>
  <c r="F423" i="27"/>
  <c r="F422" i="27"/>
  <c r="F421" i="27"/>
  <c r="F420" i="27"/>
  <c r="F419" i="27"/>
  <c r="F418" i="27"/>
  <c r="F417" i="27"/>
  <c r="F416" i="27"/>
  <c r="F415" i="27"/>
  <c r="F414" i="27"/>
  <c r="F413" i="27"/>
  <c r="F412" i="27"/>
  <c r="F411" i="27"/>
  <c r="F410" i="27"/>
  <c r="F409" i="27"/>
  <c r="F408" i="27"/>
  <c r="F407" i="27"/>
  <c r="F406" i="27"/>
  <c r="F405" i="27"/>
  <c r="F404" i="27"/>
  <c r="F403" i="27"/>
  <c r="F402" i="27"/>
  <c r="F401" i="27"/>
  <c r="F400" i="27"/>
  <c r="F399" i="27"/>
  <c r="F398" i="27"/>
  <c r="F397" i="27"/>
  <c r="F396" i="27"/>
  <c r="F395" i="27"/>
  <c r="F394" i="27"/>
  <c r="F393" i="27"/>
  <c r="F392" i="27"/>
  <c r="F391" i="27"/>
  <c r="F390" i="27"/>
  <c r="F389" i="27"/>
  <c r="F388" i="27"/>
  <c r="F387" i="27"/>
  <c r="F386" i="27"/>
  <c r="F385" i="27"/>
  <c r="F384" i="27"/>
  <c r="F383" i="27"/>
  <c r="F382" i="27"/>
  <c r="F381" i="27"/>
  <c r="F380" i="27"/>
  <c r="F379" i="27"/>
  <c r="F378" i="27"/>
  <c r="F377" i="27"/>
  <c r="F376" i="27"/>
  <c r="F375" i="27"/>
  <c r="F374" i="27"/>
  <c r="F373" i="27"/>
  <c r="F372" i="27"/>
  <c r="F371" i="27"/>
  <c r="F370" i="27"/>
  <c r="F369" i="27"/>
  <c r="F368" i="27"/>
  <c r="F367" i="27"/>
  <c r="F366" i="27"/>
  <c r="F365" i="27"/>
  <c r="F364" i="27"/>
  <c r="F363" i="27"/>
  <c r="F362" i="27"/>
  <c r="F361" i="27"/>
  <c r="F360" i="27"/>
  <c r="F359" i="27"/>
  <c r="F358" i="27"/>
  <c r="F357" i="27"/>
  <c r="F356" i="27"/>
  <c r="F355" i="27"/>
  <c r="F354" i="27"/>
  <c r="F353" i="27"/>
  <c r="F352" i="27"/>
  <c r="F351" i="27"/>
  <c r="F350" i="27"/>
  <c r="F349" i="27"/>
  <c r="F348" i="27"/>
  <c r="F347" i="27"/>
  <c r="F346" i="27"/>
  <c r="F345" i="27"/>
  <c r="F344" i="27"/>
  <c r="F343" i="27"/>
  <c r="F342" i="27"/>
  <c r="F341" i="27"/>
  <c r="F340" i="27"/>
  <c r="F339" i="27"/>
  <c r="F338" i="27"/>
  <c r="F337" i="27"/>
  <c r="F336" i="27"/>
  <c r="F335" i="27"/>
  <c r="F334" i="27"/>
  <c r="F333" i="27"/>
  <c r="F332" i="27"/>
  <c r="F331" i="27"/>
  <c r="F330" i="27"/>
  <c r="F329" i="27"/>
  <c r="F328" i="27"/>
  <c r="F327" i="27"/>
  <c r="F326" i="27"/>
  <c r="F325" i="27"/>
  <c r="F324" i="27"/>
  <c r="F323" i="27"/>
  <c r="F322" i="27"/>
  <c r="F321" i="27"/>
  <c r="F320" i="27"/>
  <c r="F319" i="27"/>
  <c r="F318" i="27"/>
  <c r="F317" i="27"/>
  <c r="F316" i="27"/>
  <c r="F315" i="27"/>
  <c r="F314" i="27"/>
  <c r="F313" i="27"/>
  <c r="F312" i="27"/>
  <c r="F311" i="27"/>
  <c r="F310" i="27"/>
  <c r="F309" i="27"/>
  <c r="F308" i="27"/>
  <c r="F307" i="27"/>
  <c r="F306" i="27"/>
  <c r="F305" i="27"/>
  <c r="F304" i="27"/>
  <c r="F303" i="27"/>
  <c r="F302" i="27"/>
  <c r="F301" i="27"/>
  <c r="F300" i="27"/>
  <c r="F299" i="27"/>
  <c r="F298" i="27"/>
  <c r="F297" i="27"/>
  <c r="F296" i="27"/>
  <c r="F295" i="27"/>
  <c r="F294" i="27"/>
  <c r="F293" i="27"/>
  <c r="F292" i="27"/>
  <c r="F291" i="27"/>
  <c r="F290" i="27"/>
  <c r="F289" i="27"/>
  <c r="F288" i="27"/>
  <c r="F287" i="27"/>
  <c r="F286" i="27"/>
  <c r="F285" i="27"/>
  <c r="F284" i="27"/>
  <c r="F283" i="27"/>
  <c r="F282" i="27"/>
  <c r="F281" i="27"/>
  <c r="F280" i="27"/>
  <c r="F279" i="27"/>
  <c r="F278" i="27"/>
  <c r="F277" i="27"/>
  <c r="F276" i="27"/>
  <c r="F275" i="27"/>
  <c r="F274" i="27"/>
  <c r="F273" i="27"/>
  <c r="F272" i="27"/>
  <c r="F271" i="27"/>
  <c r="F270" i="27"/>
  <c r="F269" i="27"/>
  <c r="F268" i="27"/>
  <c r="F267" i="27"/>
  <c r="F266" i="27"/>
  <c r="F265" i="27"/>
  <c r="F264" i="27"/>
  <c r="F263" i="27"/>
  <c r="F262" i="27"/>
  <c r="F261" i="27"/>
  <c r="F260" i="27"/>
  <c r="F259" i="27"/>
  <c r="F258" i="27"/>
  <c r="F257" i="27"/>
  <c r="F256" i="27"/>
  <c r="F255" i="27"/>
  <c r="F254" i="27"/>
  <c r="F253" i="27"/>
  <c r="F252" i="27"/>
  <c r="F251" i="27"/>
  <c r="F250" i="27"/>
  <c r="F249" i="27"/>
  <c r="F248" i="27"/>
  <c r="F247" i="27"/>
  <c r="F246" i="27"/>
  <c r="F245" i="27"/>
  <c r="F244" i="27"/>
  <c r="F243" i="27"/>
  <c r="F242" i="27"/>
  <c r="F241" i="27"/>
  <c r="F240" i="27"/>
  <c r="F239" i="27"/>
  <c r="F238" i="27"/>
  <c r="F237" i="27"/>
  <c r="F236" i="27"/>
  <c r="F235" i="27"/>
  <c r="F234" i="27"/>
  <c r="F233" i="27"/>
  <c r="F232" i="27"/>
  <c r="F231" i="27"/>
  <c r="F230" i="27"/>
  <c r="F229" i="27"/>
  <c r="F228" i="27"/>
  <c r="F227" i="27"/>
  <c r="F226" i="27"/>
  <c r="F225" i="27"/>
  <c r="F224" i="27"/>
  <c r="F223" i="27"/>
  <c r="F222" i="27"/>
  <c r="F221" i="27"/>
  <c r="F220" i="27"/>
  <c r="F219" i="27"/>
  <c r="F218" i="27"/>
  <c r="F217" i="27"/>
  <c r="F216" i="27"/>
  <c r="F215" i="27"/>
  <c r="F214" i="27"/>
  <c r="F213" i="27"/>
  <c r="F212" i="27"/>
  <c r="F211" i="27"/>
  <c r="F210" i="27"/>
  <c r="F209" i="27"/>
  <c r="F208" i="27"/>
  <c r="F207" i="27"/>
  <c r="F206" i="27"/>
  <c r="F205" i="27"/>
  <c r="F204" i="27"/>
  <c r="F203" i="27"/>
  <c r="F202" i="27"/>
  <c r="F201" i="27"/>
  <c r="F200" i="27"/>
  <c r="F199" i="27"/>
  <c r="F198" i="27"/>
  <c r="F197" i="27"/>
  <c r="F196" i="27"/>
  <c r="F195" i="27"/>
  <c r="F194" i="27"/>
  <c r="F193" i="27"/>
  <c r="F192" i="27"/>
  <c r="F124" i="27"/>
  <c r="F123" i="27"/>
  <c r="F122" i="27"/>
  <c r="F121" i="27"/>
  <c r="F120" i="27"/>
  <c r="F119" i="27"/>
  <c r="F118" i="27"/>
  <c r="F117" i="27"/>
  <c r="F116" i="27"/>
  <c r="F115" i="27"/>
  <c r="F114" i="27"/>
  <c r="F99" i="27"/>
  <c r="F97" i="27"/>
  <c r="F96" i="27"/>
  <c r="F95" i="27"/>
  <c r="F94" i="27"/>
  <c r="F93" i="27"/>
  <c r="F92" i="27"/>
  <c r="F91" i="27"/>
  <c r="F90" i="27"/>
  <c r="F89" i="27"/>
  <c r="F88" i="27"/>
  <c r="F87" i="27"/>
  <c r="F86" i="27"/>
  <c r="F85" i="27"/>
  <c r="F84" i="27"/>
  <c r="F83" i="27"/>
  <c r="F82" i="27"/>
  <c r="F81" i="27"/>
  <c r="F80" i="27"/>
  <c r="F79" i="27"/>
  <c r="F78" i="27"/>
  <c r="F77" i="27"/>
  <c r="F76" i="27"/>
  <c r="F75" i="27"/>
  <c r="F74" i="27"/>
  <c r="F73" i="27"/>
  <c r="F72" i="27"/>
  <c r="F71" i="27"/>
  <c r="F70" i="27"/>
  <c r="F69" i="27"/>
  <c r="F68" i="27"/>
  <c r="F67" i="27"/>
  <c r="F66" i="27"/>
  <c r="F65" i="27"/>
  <c r="F64" i="27"/>
  <c r="F63" i="27"/>
  <c r="F62" i="27"/>
  <c r="F61" i="27"/>
  <c r="F60" i="27"/>
  <c r="F59" i="27"/>
  <c r="F58" i="27"/>
  <c r="F57" i="27"/>
  <c r="F56" i="27"/>
  <c r="F55" i="27"/>
  <c r="F54" i="27"/>
  <c r="F53" i="27"/>
  <c r="F52" i="27"/>
  <c r="F51" i="27"/>
  <c r="F50" i="27"/>
  <c r="F49" i="27"/>
  <c r="F48" i="27"/>
  <c r="F47" i="27"/>
  <c r="F46" i="27"/>
  <c r="F45" i="27"/>
  <c r="F44" i="27"/>
  <c r="F43" i="27"/>
  <c r="F42" i="27"/>
  <c r="F41" i="27"/>
  <c r="F40" i="27"/>
  <c r="F39" i="27"/>
  <c r="F38" i="27"/>
  <c r="F37" i="27"/>
  <c r="F36" i="27"/>
  <c r="F35" i="27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8" i="27"/>
  <c r="F281" i="15"/>
  <c r="F279" i="15"/>
  <c r="F275" i="15"/>
  <c r="F273" i="15"/>
  <c r="F267" i="15"/>
  <c r="F265" i="15"/>
  <c r="F262" i="15"/>
  <c r="F261" i="15"/>
  <c r="F260" i="15"/>
  <c r="F259" i="15"/>
  <c r="F258" i="15"/>
  <c r="F256" i="15"/>
  <c r="F255" i="15"/>
  <c r="F254" i="15"/>
  <c r="F253" i="15"/>
  <c r="F252" i="15"/>
  <c r="F251" i="15"/>
  <c r="F250" i="15"/>
  <c r="F249" i="15"/>
  <c r="F248" i="15"/>
  <c r="F236" i="15"/>
  <c r="F235" i="15"/>
  <c r="F234" i="15"/>
  <c r="F233" i="15"/>
  <c r="F230" i="15"/>
  <c r="F229" i="15"/>
  <c r="F228" i="15"/>
  <c r="F227" i="15"/>
  <c r="F224" i="15"/>
  <c r="F220" i="15"/>
  <c r="F219" i="15"/>
  <c r="F218" i="15"/>
  <c r="F217" i="15"/>
  <c r="F216" i="15"/>
  <c r="F215" i="15"/>
  <c r="F213" i="15"/>
  <c r="F210" i="15"/>
  <c r="F209" i="15"/>
  <c r="F208" i="15"/>
  <c r="F206" i="15"/>
  <c r="F205" i="15"/>
  <c r="F203" i="15"/>
  <c r="F202" i="15"/>
  <c r="F201" i="15"/>
  <c r="F200" i="15"/>
  <c r="F199" i="15"/>
  <c r="F196" i="15"/>
  <c r="F195" i="15"/>
  <c r="F194" i="15"/>
  <c r="F193" i="15"/>
  <c r="F192" i="15"/>
  <c r="F171" i="15"/>
  <c r="F166" i="15"/>
  <c r="F165" i="15"/>
  <c r="F164" i="15"/>
  <c r="F156" i="15"/>
  <c r="F155" i="15"/>
  <c r="F126" i="15"/>
  <c r="F125" i="15"/>
  <c r="F124" i="15"/>
  <c r="F123" i="15"/>
  <c r="F120" i="15"/>
  <c r="F119" i="15"/>
  <c r="F118" i="15"/>
  <c r="F117" i="15"/>
  <c r="F116" i="15"/>
  <c r="F115" i="15"/>
  <c r="F113" i="15"/>
  <c r="F112" i="15"/>
  <c r="F111" i="15"/>
  <c r="F109" i="15"/>
  <c r="F108" i="15"/>
  <c r="F107" i="15"/>
  <c r="F105" i="15"/>
  <c r="F104" i="15"/>
  <c r="F103" i="15"/>
  <c r="F102" i="15"/>
  <c r="F101" i="15"/>
  <c r="F99" i="15"/>
  <c r="F98" i="15"/>
  <c r="F97" i="15"/>
  <c r="F96" i="15"/>
  <c r="F95" i="15"/>
  <c r="F90" i="15"/>
  <c r="F89" i="15"/>
  <c r="F88" i="15"/>
  <c r="F87" i="15"/>
  <c r="F86" i="15"/>
  <c r="F85" i="15"/>
  <c r="F81" i="15"/>
  <c r="F80" i="15"/>
  <c r="F79" i="15"/>
  <c r="F78" i="15"/>
  <c r="F77" i="15"/>
  <c r="F76" i="15"/>
  <c r="F75" i="15"/>
  <c r="F74" i="15"/>
  <c r="F73" i="15"/>
  <c r="F72" i="15"/>
  <c r="F71" i="15"/>
  <c r="F70" i="15"/>
  <c r="F67" i="15"/>
  <c r="F65" i="15"/>
  <c r="F64" i="15"/>
  <c r="F63" i="15"/>
  <c r="F61" i="15"/>
  <c r="F60" i="15"/>
  <c r="F59" i="15"/>
  <c r="F58" i="15"/>
  <c r="F57" i="15"/>
  <c r="F54" i="15"/>
  <c r="F53" i="15"/>
  <c r="F52" i="15"/>
  <c r="F51" i="15"/>
  <c r="F48" i="15"/>
  <c r="F47" i="15"/>
  <c r="F46" i="15"/>
  <c r="F45" i="15"/>
  <c r="F44" i="15"/>
  <c r="F39" i="15"/>
  <c r="F38" i="15"/>
  <c r="F37" i="15"/>
  <c r="F36" i="15"/>
  <c r="F33" i="15"/>
  <c r="F32" i="15"/>
  <c r="F31" i="15"/>
  <c r="F30" i="15"/>
  <c r="F29" i="15"/>
  <c r="F25" i="15"/>
  <c r="F23" i="15"/>
  <c r="F22" i="15"/>
  <c r="F21" i="15"/>
  <c r="F20" i="15"/>
  <c r="F19" i="15"/>
  <c r="F16" i="15"/>
  <c r="F15" i="15"/>
  <c r="F14" i="15"/>
  <c r="F13" i="15"/>
  <c r="F12" i="15"/>
  <c r="H261" i="15" l="1"/>
  <c r="H259" i="15"/>
  <c r="H262" i="15"/>
  <c r="H260" i="15"/>
  <c r="H258" i="15"/>
  <c r="H254" i="15"/>
  <c r="H253" i="15"/>
  <c r="H252" i="15"/>
  <c r="H249" i="15"/>
  <c r="H230" i="15"/>
  <c r="H229" i="15"/>
  <c r="H228" i="15"/>
  <c r="H227" i="15"/>
  <c r="H210" i="15"/>
  <c r="H209" i="15"/>
  <c r="H192" i="15"/>
  <c r="H112" i="15"/>
  <c r="H108" i="15"/>
  <c r="H81" i="15"/>
  <c r="H80" i="15"/>
  <c r="H79" i="15"/>
  <c r="H78" i="15"/>
  <c r="H77" i="15"/>
  <c r="H76" i="15"/>
  <c r="H74" i="15"/>
  <c r="H72" i="15"/>
  <c r="H71" i="15"/>
  <c r="H70" i="15"/>
  <c r="H67" i="15"/>
  <c r="H63" i="15"/>
  <c r="H61" i="15"/>
  <c r="H60" i="15"/>
  <c r="H59" i="15"/>
  <c r="H58" i="15"/>
  <c r="H57" i="15"/>
  <c r="H53" i="15"/>
  <c r="H52" i="15"/>
  <c r="H51" i="15"/>
  <c r="H48" i="15"/>
  <c r="H47" i="15"/>
  <c r="H46" i="15"/>
  <c r="H45" i="15"/>
  <c r="H44" i="15"/>
  <c r="H39" i="15"/>
  <c r="H25" i="15"/>
  <c r="H281" i="15"/>
  <c r="H279" i="15"/>
  <c r="H275" i="15"/>
  <c r="H273" i="15"/>
  <c r="H267" i="15"/>
  <c r="H265" i="15"/>
  <c r="H256" i="15"/>
  <c r="H255" i="15"/>
  <c r="H251" i="15"/>
  <c r="H250" i="15"/>
  <c r="H248" i="15"/>
  <c r="H235" i="15"/>
  <c r="H234" i="15"/>
  <c r="H233" i="15"/>
  <c r="H224" i="15"/>
  <c r="H220" i="15"/>
  <c r="H219" i="15"/>
  <c r="H218" i="15"/>
  <c r="H217" i="15"/>
  <c r="H216" i="15"/>
  <c r="H215" i="15"/>
  <c r="H213" i="15"/>
  <c r="H208" i="15"/>
  <c r="H206" i="15"/>
  <c r="H205" i="15"/>
  <c r="H203" i="15"/>
  <c r="H202" i="15"/>
  <c r="H201" i="15"/>
  <c r="H200" i="15"/>
  <c r="H199" i="15"/>
  <c r="H196" i="15"/>
  <c r="H195" i="15"/>
  <c r="H194" i="15"/>
  <c r="H193" i="15"/>
  <c r="H171" i="15"/>
  <c r="H166" i="15"/>
  <c r="H165" i="15"/>
  <c r="H164" i="15"/>
  <c r="H156" i="15"/>
  <c r="H155" i="15"/>
  <c r="H126" i="15"/>
  <c r="H125" i="15"/>
  <c r="H124" i="15"/>
  <c r="H123" i="15"/>
  <c r="H120" i="15"/>
  <c r="H119" i="15"/>
  <c r="H118" i="15"/>
  <c r="H117" i="15"/>
  <c r="H116" i="15"/>
  <c r="H115" i="15"/>
  <c r="H113" i="15"/>
  <c r="H111" i="15"/>
  <c r="H109" i="15"/>
  <c r="H107" i="15"/>
  <c r="H105" i="15"/>
  <c r="H104" i="15"/>
  <c r="H103" i="15"/>
  <c r="H102" i="15"/>
  <c r="H101" i="15"/>
  <c r="H99" i="15"/>
  <c r="H98" i="15"/>
  <c r="H97" i="15"/>
  <c r="H96" i="15"/>
  <c r="H95" i="15"/>
  <c r="H90" i="15"/>
  <c r="H89" i="15"/>
  <c r="H88" i="15"/>
  <c r="H87" i="15"/>
  <c r="H86" i="15"/>
  <c r="H85" i="15"/>
  <c r="H75" i="15"/>
  <c r="H73" i="15"/>
  <c r="H65" i="15"/>
  <c r="H64" i="15"/>
  <c r="H54" i="15"/>
  <c r="H38" i="15"/>
  <c r="H37" i="15"/>
  <c r="H36" i="15"/>
  <c r="H33" i="15"/>
  <c r="H32" i="15"/>
  <c r="H31" i="15"/>
  <c r="H30" i="15"/>
  <c r="H29" i="15"/>
  <c r="H23" i="15"/>
  <c r="H22" i="15"/>
  <c r="H21" i="15"/>
  <c r="H20" i="15"/>
  <c r="H19" i="15"/>
  <c r="H16" i="15"/>
  <c r="H15" i="15"/>
  <c r="H14" i="15"/>
  <c r="H13" i="15"/>
  <c r="H12" i="15"/>
  <c r="H8" i="27"/>
  <c r="H1098" i="27"/>
  <c r="H641" i="27"/>
  <c r="H640" i="27"/>
  <c r="H639" i="27"/>
  <c r="H638" i="27"/>
  <c r="H637" i="27"/>
  <c r="H636" i="27"/>
  <c r="H635" i="27"/>
  <c r="H634" i="27"/>
  <c r="H633" i="27"/>
  <c r="H632" i="27"/>
  <c r="H631" i="27"/>
  <c r="H630" i="27"/>
  <c r="H629" i="27"/>
  <c r="H628" i="27"/>
  <c r="H627" i="27"/>
  <c r="H626" i="27"/>
  <c r="H625" i="27"/>
  <c r="H624" i="27"/>
  <c r="H623" i="27"/>
  <c r="H622" i="27"/>
  <c r="H621" i="27"/>
  <c r="H620" i="27"/>
  <c r="H619" i="27"/>
  <c r="H618" i="27"/>
  <c r="H617" i="27"/>
  <c r="H616" i="27"/>
  <c r="H615" i="27"/>
  <c r="H614" i="27"/>
  <c r="H613" i="27"/>
  <c r="H612" i="27"/>
  <c r="H611" i="27"/>
  <c r="H610" i="27"/>
  <c r="H609" i="27"/>
  <c r="H608" i="27"/>
  <c r="H607" i="27"/>
  <c r="H606" i="27"/>
  <c r="H605" i="27"/>
  <c r="H604" i="27"/>
  <c r="H603" i="27"/>
  <c r="H602" i="27"/>
  <c r="H601" i="27"/>
  <c r="H600" i="27"/>
  <c r="H599" i="27"/>
  <c r="H598" i="27"/>
  <c r="H597" i="27"/>
  <c r="H596" i="27"/>
  <c r="H595" i="27"/>
  <c r="H594" i="27"/>
  <c r="H593" i="27"/>
  <c r="H592" i="27"/>
  <c r="H591" i="27"/>
  <c r="H590" i="27"/>
  <c r="H589" i="27"/>
  <c r="H588" i="27"/>
  <c r="H587" i="27"/>
  <c r="H586" i="27"/>
  <c r="H585" i="27"/>
  <c r="H584" i="27"/>
  <c r="H583" i="27"/>
  <c r="H582" i="27"/>
  <c r="H581" i="27"/>
  <c r="H580" i="27"/>
  <c r="H579" i="27"/>
  <c r="H578" i="27"/>
  <c r="H577" i="27"/>
  <c r="H576" i="27"/>
  <c r="H575" i="27"/>
  <c r="H574" i="27"/>
  <c r="H573" i="27"/>
  <c r="H572" i="27"/>
  <c r="H571" i="27"/>
  <c r="H570" i="27"/>
  <c r="H569" i="27"/>
  <c r="H568" i="27"/>
  <c r="H567" i="27"/>
  <c r="H566" i="27"/>
  <c r="H565" i="27"/>
  <c r="H564" i="27"/>
  <c r="H563" i="27"/>
  <c r="H562" i="27"/>
  <c r="H561" i="27"/>
  <c r="H560" i="27"/>
  <c r="H559" i="27"/>
  <c r="H558" i="27"/>
  <c r="H557" i="27"/>
  <c r="H556" i="27"/>
  <c r="H555" i="27"/>
  <c r="H554" i="27"/>
  <c r="H553" i="27"/>
  <c r="H552" i="27"/>
  <c r="H551" i="27"/>
  <c r="H550" i="27"/>
  <c r="H549" i="27"/>
  <c r="H548" i="27"/>
  <c r="H547" i="27"/>
  <c r="H546" i="27"/>
  <c r="H545" i="27"/>
  <c r="H544" i="27"/>
  <c r="H543" i="27"/>
  <c r="H542" i="27"/>
  <c r="H541" i="27"/>
  <c r="H540" i="27"/>
  <c r="H539" i="27"/>
  <c r="H538" i="27"/>
  <c r="H537" i="27"/>
  <c r="H536" i="27"/>
  <c r="H535" i="27"/>
  <c r="H534" i="27"/>
  <c r="H533" i="27"/>
  <c r="H532" i="27"/>
  <c r="H531" i="27"/>
  <c r="H530" i="27"/>
  <c r="H529" i="27"/>
  <c r="H528" i="27"/>
  <c r="H527" i="27"/>
  <c r="H526" i="27"/>
  <c r="H525" i="27"/>
  <c r="H524" i="27"/>
  <c r="H523" i="27"/>
  <c r="H522" i="27"/>
  <c r="H521" i="27"/>
  <c r="H520" i="27"/>
  <c r="H519" i="27"/>
  <c r="H518" i="27"/>
  <c r="H517" i="27"/>
  <c r="H516" i="27"/>
  <c r="H515" i="27"/>
  <c r="H514" i="27"/>
  <c r="H513" i="27"/>
  <c r="H512" i="27"/>
  <c r="H511" i="27"/>
  <c r="H510" i="27"/>
  <c r="H509" i="27"/>
  <c r="H508" i="27"/>
  <c r="H507" i="27"/>
  <c r="H506" i="27"/>
  <c r="H505" i="27"/>
  <c r="H504" i="27"/>
  <c r="H503" i="27"/>
  <c r="H502" i="27"/>
  <c r="H501" i="27"/>
  <c r="H500" i="27"/>
  <c r="H499" i="27"/>
  <c r="H498" i="27"/>
  <c r="H497" i="27"/>
  <c r="H496" i="27"/>
  <c r="H495" i="27"/>
  <c r="H494" i="27"/>
  <c r="H493" i="27"/>
  <c r="H492" i="27"/>
  <c r="H491" i="27"/>
  <c r="H490" i="27"/>
  <c r="H489" i="27"/>
  <c r="H488" i="27"/>
  <c r="H487" i="27"/>
  <c r="H486" i="27"/>
  <c r="H485" i="27"/>
  <c r="H484" i="27"/>
  <c r="H483" i="27"/>
  <c r="H482" i="27"/>
  <c r="H481" i="27"/>
  <c r="H480" i="27"/>
  <c r="H479" i="27"/>
  <c r="H478" i="27"/>
  <c r="H477" i="27"/>
  <c r="H476" i="27"/>
  <c r="H475" i="27"/>
  <c r="H474" i="27"/>
  <c r="H473" i="27"/>
  <c r="H472" i="27"/>
  <c r="H471" i="27"/>
  <c r="H470" i="27"/>
  <c r="H469" i="27"/>
  <c r="H468" i="27"/>
  <c r="H467" i="27"/>
  <c r="H466" i="27"/>
  <c r="H465" i="27"/>
  <c r="H464" i="27"/>
  <c r="H463" i="27"/>
  <c r="H462" i="27"/>
  <c r="H461" i="27"/>
  <c r="H460" i="27"/>
  <c r="H459" i="27"/>
  <c r="H458" i="27"/>
  <c r="H457" i="27"/>
  <c r="H456" i="27"/>
  <c r="H455" i="27"/>
  <c r="H454" i="27"/>
  <c r="H453" i="27"/>
  <c r="H452" i="27"/>
  <c r="H451" i="27"/>
  <c r="H450" i="27"/>
  <c r="H449" i="27"/>
  <c r="H448" i="27"/>
  <c r="H447" i="27"/>
  <c r="H446" i="27"/>
  <c r="H445" i="27"/>
  <c r="H444" i="27"/>
  <c r="H443" i="27"/>
  <c r="H442" i="27"/>
  <c r="H441" i="27"/>
  <c r="H440" i="27"/>
  <c r="H439" i="27"/>
  <c r="H438" i="27"/>
  <c r="H437" i="27"/>
  <c r="H436" i="27"/>
  <c r="H435" i="27"/>
  <c r="H434" i="27"/>
  <c r="H433" i="27"/>
  <c r="H432" i="27"/>
  <c r="H431" i="27"/>
  <c r="H430" i="27"/>
  <c r="H429" i="27"/>
  <c r="H428" i="27"/>
  <c r="H427" i="27"/>
  <c r="H426" i="27"/>
  <c r="H425" i="27"/>
  <c r="H424" i="27"/>
  <c r="H423" i="27"/>
  <c r="H422" i="27"/>
  <c r="H421" i="27"/>
  <c r="H420" i="27"/>
  <c r="H419" i="27"/>
  <c r="H418" i="27"/>
  <c r="H417" i="27"/>
  <c r="H416" i="27"/>
  <c r="H415" i="27"/>
  <c r="H414" i="27"/>
  <c r="H413" i="27"/>
  <c r="H412" i="27"/>
  <c r="H411" i="27"/>
  <c r="H410" i="27"/>
  <c r="H409" i="27"/>
  <c r="H408" i="27"/>
  <c r="H407" i="27"/>
  <c r="H406" i="27"/>
  <c r="H405" i="27"/>
  <c r="H404" i="27"/>
  <c r="H403" i="27"/>
  <c r="H402" i="27"/>
  <c r="H401" i="27"/>
  <c r="H400" i="27"/>
  <c r="H399" i="27"/>
  <c r="H398" i="27"/>
  <c r="H397" i="27"/>
  <c r="H396" i="27"/>
  <c r="H395" i="27"/>
  <c r="H394" i="27"/>
  <c r="H393" i="27"/>
  <c r="H392" i="27"/>
  <c r="H391" i="27"/>
  <c r="H390" i="27"/>
  <c r="H389" i="27"/>
  <c r="H388" i="27"/>
  <c r="H387" i="27"/>
  <c r="H386" i="27"/>
  <c r="H385" i="27"/>
  <c r="H384" i="27"/>
  <c r="H383" i="27"/>
  <c r="H382" i="27"/>
  <c r="H381" i="27"/>
  <c r="H380" i="27"/>
  <c r="H379" i="27"/>
  <c r="H378" i="27"/>
  <c r="H377" i="27"/>
  <c r="H376" i="27"/>
  <c r="H375" i="27"/>
  <c r="H374" i="27"/>
  <c r="H373" i="27"/>
  <c r="H372" i="27"/>
  <c r="H371" i="27"/>
  <c r="H370" i="27"/>
  <c r="H369" i="27"/>
  <c r="H368" i="27"/>
  <c r="H367" i="27"/>
  <c r="H366" i="27"/>
  <c r="H365" i="27"/>
  <c r="H364" i="27"/>
  <c r="H363" i="27"/>
  <c r="H362" i="27"/>
  <c r="H361" i="27"/>
  <c r="H360" i="27"/>
  <c r="H359" i="27"/>
  <c r="H358" i="27"/>
  <c r="H357" i="27"/>
  <c r="H356" i="27"/>
  <c r="H355" i="27"/>
  <c r="H354" i="27"/>
  <c r="H353" i="27"/>
  <c r="H352" i="27"/>
  <c r="H351" i="27"/>
  <c r="H350" i="27"/>
  <c r="H349" i="27"/>
  <c r="H348" i="27"/>
  <c r="H347" i="27"/>
  <c r="H346" i="27"/>
  <c r="H345" i="27"/>
  <c r="H344" i="27"/>
  <c r="H343" i="27"/>
  <c r="H342" i="27"/>
  <c r="H341" i="27"/>
  <c r="H340" i="27"/>
  <c r="H339" i="27"/>
  <c r="H338" i="27"/>
  <c r="H337" i="27"/>
  <c r="H336" i="27"/>
  <c r="H335" i="27"/>
  <c r="H334" i="27"/>
  <c r="H333" i="27"/>
  <c r="H332" i="27"/>
  <c r="H331" i="27"/>
  <c r="H330" i="27"/>
  <c r="H329" i="27"/>
  <c r="H328" i="27"/>
  <c r="H327" i="27"/>
  <c r="H326" i="27"/>
  <c r="H325" i="27"/>
  <c r="H324" i="27"/>
  <c r="H323" i="27"/>
  <c r="H322" i="27"/>
  <c r="H321" i="27"/>
  <c r="H320" i="27"/>
  <c r="H319" i="27"/>
  <c r="H318" i="27"/>
  <c r="H317" i="27"/>
  <c r="H316" i="27"/>
  <c r="H315" i="27"/>
  <c r="H314" i="27"/>
  <c r="H313" i="27"/>
  <c r="H312" i="27"/>
  <c r="H311" i="27"/>
  <c r="H310" i="27"/>
  <c r="H309" i="27"/>
  <c r="H308" i="27"/>
  <c r="H307" i="27"/>
  <c r="H306" i="27"/>
  <c r="H305" i="27"/>
  <c r="H304" i="27"/>
  <c r="H303" i="27"/>
  <c r="H302" i="27"/>
  <c r="H301" i="27"/>
  <c r="H300" i="27"/>
  <c r="H299" i="27"/>
  <c r="H298" i="27"/>
  <c r="H297" i="27"/>
  <c r="H296" i="27"/>
  <c r="H295" i="27"/>
  <c r="H294" i="27"/>
  <c r="H293" i="27"/>
  <c r="H292" i="27"/>
  <c r="H291" i="27"/>
  <c r="H290" i="27"/>
  <c r="H289" i="27"/>
  <c r="H288" i="27"/>
  <c r="H287" i="27"/>
  <c r="H286" i="27"/>
  <c r="H285" i="27"/>
  <c r="H284" i="27"/>
  <c r="H283" i="27"/>
  <c r="H282" i="27"/>
  <c r="H281" i="27"/>
  <c r="H280" i="27"/>
  <c r="H279" i="27"/>
  <c r="H278" i="27"/>
  <c r="H277" i="27"/>
  <c r="H276" i="27"/>
  <c r="H275" i="27"/>
  <c r="H274" i="27"/>
  <c r="H273" i="27"/>
  <c r="H272" i="27"/>
  <c r="H271" i="27"/>
  <c r="H270" i="27"/>
  <c r="H269" i="27"/>
  <c r="H268" i="27"/>
  <c r="H267" i="27"/>
  <c r="H266" i="27"/>
  <c r="H265" i="27"/>
  <c r="H264" i="27"/>
  <c r="H263" i="27"/>
  <c r="H262" i="27"/>
  <c r="H261" i="27"/>
  <c r="H260" i="27"/>
  <c r="H259" i="27"/>
  <c r="H258" i="27"/>
  <c r="H257" i="27"/>
  <c r="H256" i="27"/>
  <c r="H255" i="27"/>
  <c r="H254" i="27"/>
  <c r="H253" i="27"/>
  <c r="H252" i="27"/>
  <c r="H251" i="27"/>
  <c r="H250" i="27"/>
  <c r="H249" i="27"/>
  <c r="H248" i="27"/>
  <c r="H247" i="27"/>
  <c r="H246" i="27"/>
  <c r="H245" i="27"/>
  <c r="H244" i="27"/>
  <c r="H243" i="27"/>
  <c r="H242" i="27"/>
  <c r="H241" i="27"/>
  <c r="H240" i="27"/>
  <c r="H239" i="27"/>
  <c r="H238" i="27"/>
  <c r="H237" i="27"/>
  <c r="H236" i="27"/>
  <c r="H235" i="27"/>
  <c r="H234" i="27"/>
  <c r="H233" i="27"/>
  <c r="H232" i="27"/>
  <c r="H231" i="27"/>
  <c r="H230" i="27"/>
  <c r="H229" i="27"/>
  <c r="H228" i="27"/>
  <c r="H227" i="27"/>
  <c r="H226" i="27"/>
  <c r="H225" i="27"/>
  <c r="H224" i="27"/>
  <c r="H223" i="27"/>
  <c r="H222" i="27"/>
  <c r="H221" i="27"/>
  <c r="H220" i="27"/>
  <c r="H219" i="27"/>
  <c r="H218" i="27"/>
  <c r="H217" i="27"/>
  <c r="H216" i="27"/>
  <c r="H215" i="27"/>
  <c r="H214" i="27"/>
  <c r="H213" i="27"/>
  <c r="H212" i="27"/>
  <c r="H211" i="27"/>
  <c r="H210" i="27"/>
  <c r="H209" i="27"/>
  <c r="H208" i="27"/>
  <c r="H207" i="27"/>
  <c r="H206" i="27"/>
  <c r="H205" i="27"/>
  <c r="H204" i="27"/>
  <c r="H203" i="27"/>
  <c r="H202" i="27"/>
  <c r="H201" i="27"/>
  <c r="H200" i="27"/>
  <c r="H199" i="27"/>
  <c r="H198" i="27"/>
  <c r="H197" i="27"/>
  <c r="H196" i="27"/>
  <c r="H195" i="27"/>
  <c r="H194" i="27"/>
  <c r="H193" i="27"/>
  <c r="H192" i="27"/>
  <c r="H124" i="27"/>
  <c r="H123" i="27"/>
  <c r="H122" i="27"/>
  <c r="H121" i="27"/>
  <c r="H120" i="27"/>
  <c r="H119" i="27"/>
  <c r="H118" i="27"/>
  <c r="H117" i="27"/>
  <c r="H116" i="27"/>
  <c r="H115" i="27"/>
  <c r="H114" i="27"/>
  <c r="H99" i="27"/>
  <c r="H97" i="27"/>
  <c r="H96" i="27"/>
  <c r="H95" i="27"/>
  <c r="H94" i="27"/>
  <c r="H93" i="27"/>
  <c r="H92" i="27"/>
  <c r="H91" i="27"/>
  <c r="H90" i="27"/>
  <c r="H89" i="27"/>
  <c r="H88" i="27"/>
  <c r="H87" i="27"/>
  <c r="H86" i="27"/>
  <c r="H85" i="27"/>
  <c r="H84" i="27"/>
  <c r="H83" i="27"/>
  <c r="H82" i="27"/>
  <c r="H81" i="27"/>
  <c r="H80" i="27"/>
  <c r="H79" i="27"/>
  <c r="H78" i="27"/>
  <c r="H77" i="27"/>
  <c r="H76" i="27"/>
  <c r="H75" i="27"/>
  <c r="H74" i="27"/>
  <c r="H73" i="27"/>
  <c r="H72" i="27"/>
  <c r="H71" i="27"/>
  <c r="H70" i="27"/>
  <c r="H69" i="27"/>
  <c r="H68" i="27"/>
  <c r="H67" i="27"/>
  <c r="H66" i="27"/>
  <c r="H65" i="27"/>
  <c r="H64" i="27"/>
  <c r="H63" i="27"/>
  <c r="H62" i="27"/>
  <c r="H61" i="27"/>
  <c r="H60" i="27"/>
  <c r="H59" i="27"/>
  <c r="H58" i="27"/>
  <c r="H57" i="27"/>
  <c r="H56" i="27"/>
  <c r="H55" i="27"/>
  <c r="H54" i="27"/>
  <c r="H53" i="27"/>
  <c r="H52" i="27"/>
  <c r="H51" i="27"/>
  <c r="H50" i="27"/>
  <c r="H49" i="27"/>
  <c r="H48" i="27"/>
  <c r="H47" i="27"/>
  <c r="H46" i="27"/>
  <c r="H45" i="27"/>
  <c r="H44" i="27"/>
  <c r="H43" i="27"/>
  <c r="H42" i="27"/>
  <c r="H41" i="27"/>
  <c r="H40" i="27"/>
  <c r="H39" i="27"/>
  <c r="H38" i="27"/>
  <c r="H37" i="27"/>
  <c r="H36" i="27"/>
  <c r="H35" i="27"/>
  <c r="H34" i="27"/>
  <c r="H33" i="27"/>
  <c r="H32" i="27"/>
  <c r="H31" i="27"/>
  <c r="H30" i="27"/>
  <c r="H29" i="27"/>
  <c r="H28" i="27"/>
  <c r="H27" i="27"/>
  <c r="H26" i="27"/>
  <c r="H25" i="27"/>
  <c r="H24" i="27"/>
  <c r="H23" i="27"/>
  <c r="H22" i="27"/>
  <c r="H21" i="27"/>
  <c r="H20" i="27"/>
  <c r="H19" i="27"/>
  <c r="H18" i="27"/>
  <c r="H17" i="27"/>
  <c r="H16" i="27"/>
  <c r="H15" i="27"/>
  <c r="H14" i="27"/>
  <c r="H13" i="27"/>
  <c r="H12" i="27"/>
  <c r="H11" i="27"/>
  <c r="H10" i="27"/>
  <c r="H9" i="27"/>
  <c r="AU9" i="14"/>
  <c r="AV9" i="14"/>
  <c r="AW9" i="14"/>
  <c r="AX9" i="14"/>
  <c r="AY9" i="14"/>
  <c r="AU10" i="14"/>
  <c r="AV10" i="14"/>
  <c r="AW10" i="14"/>
  <c r="AX10" i="14"/>
  <c r="AY10" i="14"/>
  <c r="AU11" i="14"/>
  <c r="AV11" i="14"/>
  <c r="AW11" i="14"/>
  <c r="AX11" i="14"/>
  <c r="AY11" i="14"/>
  <c r="AU12" i="14"/>
  <c r="AV12" i="14"/>
  <c r="AW12" i="14"/>
  <c r="AX12" i="14"/>
  <c r="AY12" i="14"/>
  <c r="AU13" i="14"/>
  <c r="AV13" i="14"/>
  <c r="AW13" i="14"/>
  <c r="AX13" i="14"/>
  <c r="AY13" i="14"/>
  <c r="AU16" i="14"/>
  <c r="AV16" i="14"/>
  <c r="AW16" i="14"/>
  <c r="AX16" i="14"/>
  <c r="AY16" i="14"/>
  <c r="AU17" i="14"/>
  <c r="AV17" i="14"/>
  <c r="AW17" i="14"/>
  <c r="AX17" i="14"/>
  <c r="AY17" i="14"/>
  <c r="AU18" i="14"/>
  <c r="AV18" i="14"/>
  <c r="AW18" i="14"/>
  <c r="AX18" i="14"/>
  <c r="AY18" i="14"/>
  <c r="AU19" i="14"/>
  <c r="AV19" i="14"/>
  <c r="AW19" i="14"/>
  <c r="AX19" i="14"/>
  <c r="AY19" i="14"/>
  <c r="AU20" i="14"/>
  <c r="AV20" i="14"/>
  <c r="AW20" i="14"/>
  <c r="AX20" i="14"/>
  <c r="AY20" i="14"/>
  <c r="AU23" i="14"/>
  <c r="AV23" i="14"/>
  <c r="AW23" i="14"/>
  <c r="AX23" i="14"/>
  <c r="AY23" i="14"/>
  <c r="AU26" i="14"/>
  <c r="AV26" i="14"/>
  <c r="AW26" i="14"/>
  <c r="AX26" i="14"/>
  <c r="AY26" i="14"/>
  <c r="AU27" i="14"/>
  <c r="AV27" i="14"/>
  <c r="AW27" i="14"/>
  <c r="AX27" i="14"/>
  <c r="AY27" i="14"/>
  <c r="AU28" i="14"/>
  <c r="AV28" i="14"/>
  <c r="AW28" i="14"/>
  <c r="AX28" i="14"/>
  <c r="AY28" i="14"/>
  <c r="AU29" i="14"/>
  <c r="AV29" i="14"/>
  <c r="AW29" i="14"/>
  <c r="AX29" i="14"/>
  <c r="AY29" i="14"/>
  <c r="AU30" i="14"/>
  <c r="AV30" i="14"/>
  <c r="AW30" i="14"/>
  <c r="AX30" i="14"/>
  <c r="AY30" i="14"/>
  <c r="AU31" i="14"/>
  <c r="AV31" i="14"/>
  <c r="AW31" i="14"/>
  <c r="AX31" i="14"/>
  <c r="AY31" i="14"/>
  <c r="AU32" i="14"/>
  <c r="AV32" i="14"/>
  <c r="AW32" i="14"/>
  <c r="AX32" i="14"/>
  <c r="AY32" i="14"/>
  <c r="AU33" i="14"/>
  <c r="AV33" i="14"/>
  <c r="AW33" i="14"/>
  <c r="AX33" i="14"/>
  <c r="AY33" i="14"/>
  <c r="AU34" i="14"/>
  <c r="AV34" i="14"/>
  <c r="AW34" i="14"/>
  <c r="AX34" i="14"/>
  <c r="AY34" i="14"/>
  <c r="AU35" i="14"/>
  <c r="AV35" i="14"/>
  <c r="AW35" i="14"/>
  <c r="AX35" i="14"/>
  <c r="AY35" i="14"/>
  <c r="AU36" i="14"/>
  <c r="AV36" i="14"/>
  <c r="AW36" i="14"/>
  <c r="AX36" i="14"/>
  <c r="AY36" i="14"/>
  <c r="AU37" i="14"/>
  <c r="AV37" i="14"/>
  <c r="AW37" i="14"/>
  <c r="AX37" i="14"/>
  <c r="AY37" i="14"/>
  <c r="AU40" i="14"/>
  <c r="AV40" i="14"/>
  <c r="AW40" i="14"/>
  <c r="AX40" i="14"/>
  <c r="AY40" i="14"/>
  <c r="AU41" i="14"/>
  <c r="AV41" i="14"/>
  <c r="AW41" i="14"/>
  <c r="AX41" i="14"/>
  <c r="AY41" i="14"/>
  <c r="AU42" i="14"/>
  <c r="AV42" i="14"/>
  <c r="AW42" i="14"/>
  <c r="AX42" i="14"/>
  <c r="AY42" i="14"/>
  <c r="AU43" i="14"/>
  <c r="AV43" i="14"/>
  <c r="AW43" i="14"/>
  <c r="AX43" i="14"/>
  <c r="AY43" i="14"/>
  <c r="AU44" i="14"/>
  <c r="AV44" i="14"/>
  <c r="AW44" i="14"/>
  <c r="AX44" i="14"/>
  <c r="AY44" i="14"/>
  <c r="AU45" i="14"/>
  <c r="AV45" i="14"/>
  <c r="AW45" i="14"/>
  <c r="AX45" i="14"/>
  <c r="AY45" i="14"/>
  <c r="AU48" i="14"/>
  <c r="AV48" i="14"/>
  <c r="AW48" i="14"/>
  <c r="AX48" i="14"/>
  <c r="AY48" i="14"/>
  <c r="AU49" i="14"/>
  <c r="AV49" i="14"/>
  <c r="AW49" i="14"/>
  <c r="AX49" i="14"/>
  <c r="AY49" i="14"/>
  <c r="AU50" i="14"/>
  <c r="AV50" i="14"/>
  <c r="AW50" i="14"/>
  <c r="AX50" i="14"/>
  <c r="AY50" i="14"/>
  <c r="AU51" i="14"/>
  <c r="AV51" i="14"/>
  <c r="AW51" i="14"/>
  <c r="AX51" i="14"/>
  <c r="AY51" i="14"/>
  <c r="AU52" i="14"/>
  <c r="AV52" i="14"/>
  <c r="AW52" i="14"/>
  <c r="AX52" i="14"/>
  <c r="AY52" i="14"/>
  <c r="AU56" i="14"/>
  <c r="AV56" i="14"/>
  <c r="AW56" i="14"/>
  <c r="AX56" i="14"/>
  <c r="AT59" i="14"/>
  <c r="AU59" i="14"/>
  <c r="AV59" i="14"/>
  <c r="AW59" i="14"/>
  <c r="AX59" i="14"/>
  <c r="AY59" i="14"/>
  <c r="AT60" i="14"/>
  <c r="AU61" i="14"/>
  <c r="AV61" i="14"/>
  <c r="AW61" i="14"/>
  <c r="AX61" i="14"/>
  <c r="AY61" i="14"/>
  <c r="AT62" i="14"/>
  <c r="AU62" i="14"/>
  <c r="AV62" i="14"/>
  <c r="AW62" i="14"/>
  <c r="AX62" i="14"/>
  <c r="AY62" i="14"/>
  <c r="AT63" i="14"/>
  <c r="AT64" i="14"/>
  <c r="AT65" i="14"/>
  <c r="AU66" i="14"/>
  <c r="AV66" i="14"/>
  <c r="AW66" i="14"/>
  <c r="AX66" i="14"/>
  <c r="AY66" i="14"/>
  <c r="AU67" i="14"/>
  <c r="AV67" i="14"/>
  <c r="AW67" i="14"/>
  <c r="AX67" i="14"/>
  <c r="AY67" i="14"/>
  <c r="AU70" i="14"/>
  <c r="AU71" i="14"/>
  <c r="AU72" i="14"/>
  <c r="AU73" i="14"/>
  <c r="AU74" i="14"/>
  <c r="AU75" i="14"/>
  <c r="AU78" i="14"/>
  <c r="AV78" i="14"/>
  <c r="AW78" i="14"/>
  <c r="AX78" i="14"/>
  <c r="AY78" i="14"/>
  <c r="AU79" i="14"/>
  <c r="AV79" i="14"/>
  <c r="AW79" i="14"/>
  <c r="AX79" i="14"/>
  <c r="AY79" i="14"/>
  <c r="AU80" i="14"/>
  <c r="AV80" i="14"/>
  <c r="AW80" i="14"/>
  <c r="AX80" i="14"/>
  <c r="AY80" i="14"/>
  <c r="AU81" i="14"/>
  <c r="AV81" i="14"/>
  <c r="AW81" i="14"/>
  <c r="AX81" i="14"/>
  <c r="AY81" i="14"/>
  <c r="AU84" i="14"/>
  <c r="AV84" i="14"/>
  <c r="AW84" i="14"/>
  <c r="AX84" i="14"/>
  <c r="AY84" i="14"/>
  <c r="AU85" i="14"/>
  <c r="AV85" i="14"/>
  <c r="AW85" i="14"/>
  <c r="AX85" i="14"/>
  <c r="AY85" i="14"/>
  <c r="AU86" i="14"/>
  <c r="AV86" i="14"/>
  <c r="AW86" i="14"/>
  <c r="AX86" i="14"/>
  <c r="AY86" i="14"/>
  <c r="AU87" i="14"/>
  <c r="AV87" i="14"/>
  <c r="AW87" i="14"/>
  <c r="AX87" i="14"/>
  <c r="AY87" i="14"/>
  <c r="AU88" i="14"/>
  <c r="AU89" i="14"/>
  <c r="AU90" i="14"/>
  <c r="AU91" i="14"/>
  <c r="AU92" i="14"/>
  <c r="AU93" i="14"/>
  <c r="AT94" i="14"/>
  <c r="AT95" i="14"/>
  <c r="AU96" i="14"/>
  <c r="AU100" i="14"/>
  <c r="AV100" i="14"/>
  <c r="AW100" i="14"/>
  <c r="AX100" i="14"/>
  <c r="AY100" i="14"/>
  <c r="AU101" i="14"/>
  <c r="AV101" i="14"/>
  <c r="AW101" i="14"/>
  <c r="AX101" i="14"/>
  <c r="AY101" i="14"/>
  <c r="AU102" i="14"/>
  <c r="AV102" i="14"/>
  <c r="AW102" i="14"/>
  <c r="AX102" i="14"/>
  <c r="AY102" i="14"/>
  <c r="AU103" i="14"/>
  <c r="AV103" i="14"/>
  <c r="AW103" i="14"/>
  <c r="AX103" i="14"/>
  <c r="AY103" i="14"/>
  <c r="AU104" i="14"/>
  <c r="AV104" i="14"/>
  <c r="AW104" i="14"/>
  <c r="AX104" i="14"/>
  <c r="AY104" i="14"/>
  <c r="AU105" i="14"/>
  <c r="AV105" i="14"/>
  <c r="AW105" i="14"/>
  <c r="AX105" i="14"/>
  <c r="AY105" i="14"/>
  <c r="AU106" i="14"/>
  <c r="AV106" i="14"/>
  <c r="AW106" i="14"/>
  <c r="AX106" i="14"/>
  <c r="AY106" i="14"/>
  <c r="AU107" i="14"/>
  <c r="AV107" i="14"/>
  <c r="AW107" i="14"/>
  <c r="AX107" i="14"/>
  <c r="AY107" i="14"/>
  <c r="AU108" i="14"/>
  <c r="AV108" i="14"/>
  <c r="AW108" i="14"/>
  <c r="AX108" i="14"/>
  <c r="AY108" i="14"/>
  <c r="AU109" i="14"/>
  <c r="AV109" i="14"/>
  <c r="AW109" i="14"/>
  <c r="AX109" i="14"/>
  <c r="AY109" i="14"/>
  <c r="AU110" i="14"/>
  <c r="AV110" i="14"/>
  <c r="AW110" i="14"/>
  <c r="AX110" i="14"/>
  <c r="AY110" i="14"/>
  <c r="AU111" i="14"/>
  <c r="AV111" i="14"/>
  <c r="AW111" i="14"/>
  <c r="AX111" i="14"/>
  <c r="AY111" i="14"/>
  <c r="AU112" i="14"/>
  <c r="AV112" i="14"/>
  <c r="AW112" i="14"/>
  <c r="AX112" i="14"/>
  <c r="AY112" i="14"/>
  <c r="AU113" i="14"/>
  <c r="AV113" i="14"/>
  <c r="AW113" i="14"/>
  <c r="AX113" i="14"/>
  <c r="AY113" i="14"/>
  <c r="AU114" i="14"/>
  <c r="AV114" i="14"/>
  <c r="AW114" i="14"/>
  <c r="AX114" i="14"/>
  <c r="AY114" i="14"/>
  <c r="AU115" i="14"/>
  <c r="AV115" i="14"/>
  <c r="AW115" i="14"/>
  <c r="AX115" i="14"/>
  <c r="AY115" i="14"/>
  <c r="AU116" i="14"/>
  <c r="AV116" i="14"/>
  <c r="AW116" i="14"/>
  <c r="AX116" i="14"/>
  <c r="AY116" i="14"/>
  <c r="AU117" i="14"/>
  <c r="AV117" i="14"/>
  <c r="AW117" i="14"/>
  <c r="AX117" i="14"/>
  <c r="AY117" i="14"/>
  <c r="AU118" i="14"/>
  <c r="AV118" i="14"/>
  <c r="AW118" i="14"/>
  <c r="AX118" i="14"/>
  <c r="AY118" i="14"/>
  <c r="AU119" i="14"/>
  <c r="AV119" i="14"/>
  <c r="AW119" i="14"/>
  <c r="AX119" i="14"/>
  <c r="AY119" i="14"/>
  <c r="AU120" i="14"/>
  <c r="AV120" i="14"/>
  <c r="AW120" i="14"/>
  <c r="AX120" i="14"/>
  <c r="AY120" i="14"/>
  <c r="AU121" i="14"/>
  <c r="AV121" i="14"/>
  <c r="AW121" i="14"/>
  <c r="AX121" i="14"/>
  <c r="AY121" i="14"/>
  <c r="AU122" i="14"/>
  <c r="AV122" i="14"/>
  <c r="AW122" i="14"/>
  <c r="AX122" i="14"/>
  <c r="AY122" i="14"/>
  <c r="AU123" i="14"/>
  <c r="AV123" i="14"/>
  <c r="AW123" i="14"/>
  <c r="AX123" i="14"/>
  <c r="AY123" i="14"/>
  <c r="AU124" i="14"/>
  <c r="AV124" i="14"/>
  <c r="AW124" i="14"/>
  <c r="AX124" i="14"/>
  <c r="AY124" i="14"/>
  <c r="AU125" i="14"/>
  <c r="AV125" i="14"/>
  <c r="AW125" i="14"/>
  <c r="AX125" i="14"/>
  <c r="AY125" i="14"/>
  <c r="AU126" i="14"/>
  <c r="AV126" i="14"/>
  <c r="AW126" i="14"/>
  <c r="AX126" i="14"/>
  <c r="AY126" i="14"/>
  <c r="AU127" i="14"/>
  <c r="AV127" i="14"/>
  <c r="AW127" i="14"/>
  <c r="AX127" i="14"/>
  <c r="AY127" i="14"/>
  <c r="AU128" i="14"/>
  <c r="AV128" i="14"/>
  <c r="AW128" i="14"/>
  <c r="AX128" i="14"/>
  <c r="AY128" i="14"/>
  <c r="AU129" i="14"/>
  <c r="AV129" i="14"/>
  <c r="AW129" i="14"/>
  <c r="AX129" i="14"/>
  <c r="AY129" i="14"/>
  <c r="AU130" i="14"/>
  <c r="AV130" i="14"/>
  <c r="AW130" i="14"/>
  <c r="AX130" i="14"/>
  <c r="AY130" i="14"/>
  <c r="AU131" i="14"/>
  <c r="AV131" i="14"/>
  <c r="AW131" i="14"/>
  <c r="AX131" i="14"/>
  <c r="AY131" i="14"/>
  <c r="AU132" i="14"/>
  <c r="AV132" i="14"/>
  <c r="AW132" i="14"/>
  <c r="AX132" i="14"/>
  <c r="AY132" i="14"/>
  <c r="AU133" i="14"/>
  <c r="AV133" i="14"/>
  <c r="AW133" i="14"/>
  <c r="AX133" i="14"/>
  <c r="AY133" i="14"/>
  <c r="AU134" i="14"/>
  <c r="AV134" i="14"/>
  <c r="AW134" i="14"/>
  <c r="AX134" i="14"/>
  <c r="AY134" i="14"/>
  <c r="AU135" i="14"/>
  <c r="AV135" i="14"/>
  <c r="AW135" i="14"/>
  <c r="AX135" i="14"/>
  <c r="AY135" i="14"/>
  <c r="AU136" i="14"/>
  <c r="AV136" i="14"/>
  <c r="AW136" i="14"/>
  <c r="AX136" i="14"/>
  <c r="AY136" i="14"/>
  <c r="AU137" i="14"/>
  <c r="AV137" i="14"/>
  <c r="AW137" i="14"/>
  <c r="AX137" i="14"/>
  <c r="AY137" i="14"/>
  <c r="AU138" i="14"/>
  <c r="AV138" i="14"/>
  <c r="AW138" i="14"/>
  <c r="AX138" i="14"/>
  <c r="AY138" i="14"/>
  <c r="AU139" i="14"/>
  <c r="AV139" i="14"/>
  <c r="AW139" i="14"/>
  <c r="AX139" i="14"/>
  <c r="AY139" i="14"/>
  <c r="AU140" i="14"/>
  <c r="AV140" i="14"/>
  <c r="AW140" i="14"/>
  <c r="AX140" i="14"/>
  <c r="AY140" i="14"/>
  <c r="AU141" i="14"/>
  <c r="AV141" i="14"/>
  <c r="AW141" i="14"/>
  <c r="AX141" i="14"/>
  <c r="AY141" i="14"/>
  <c r="AU142" i="14"/>
  <c r="AV142" i="14"/>
  <c r="AW142" i="14"/>
  <c r="AX142" i="14"/>
  <c r="AY142" i="14"/>
  <c r="AU143" i="14"/>
  <c r="AV143" i="14"/>
  <c r="AW143" i="14"/>
  <c r="AX143" i="14"/>
  <c r="AY143" i="14"/>
  <c r="AU144" i="14"/>
  <c r="AV144" i="14"/>
  <c r="AW144" i="14"/>
  <c r="AX144" i="14"/>
  <c r="AY144" i="14"/>
  <c r="AU145" i="14"/>
  <c r="AV145" i="14"/>
  <c r="AW145" i="14"/>
  <c r="AX145" i="14"/>
  <c r="AY145" i="14"/>
  <c r="AU146" i="14"/>
  <c r="AV146" i="14"/>
  <c r="AW146" i="14"/>
  <c r="AX146" i="14"/>
  <c r="AY146" i="14"/>
  <c r="AU147" i="14"/>
  <c r="AV147" i="14"/>
  <c r="AW147" i="14"/>
  <c r="AX147" i="14"/>
  <c r="AY147" i="14"/>
  <c r="AU148" i="14"/>
  <c r="AV148" i="14"/>
  <c r="AW148" i="14"/>
  <c r="AX148" i="14"/>
  <c r="AY148" i="14"/>
  <c r="AU149" i="14"/>
  <c r="AV149" i="14"/>
  <c r="AW149" i="14"/>
  <c r="AX149" i="14"/>
  <c r="AY149" i="14"/>
  <c r="AU150" i="14"/>
  <c r="AV150" i="14"/>
  <c r="AW150" i="14"/>
  <c r="AX150" i="14"/>
  <c r="AY150" i="14"/>
  <c r="AU151" i="14"/>
  <c r="AV151" i="14"/>
  <c r="AW151" i="14"/>
  <c r="AX151" i="14"/>
  <c r="AY151" i="14"/>
  <c r="AU152" i="14"/>
  <c r="AV152" i="14"/>
  <c r="AW152" i="14"/>
  <c r="AX152" i="14"/>
  <c r="AY152" i="14"/>
  <c r="AU153" i="14"/>
  <c r="AV153" i="14"/>
  <c r="AW153" i="14"/>
  <c r="AX153" i="14"/>
  <c r="AY153" i="14"/>
  <c r="AU154" i="14"/>
  <c r="AV154" i="14"/>
  <c r="AW154" i="14"/>
  <c r="AX154" i="14"/>
  <c r="AY154" i="14"/>
  <c r="AU155" i="14"/>
  <c r="AV155" i="14"/>
  <c r="AW155" i="14"/>
  <c r="AX155" i="14"/>
  <c r="AY155" i="14"/>
  <c r="AU156" i="14"/>
  <c r="AV156" i="14"/>
  <c r="AW156" i="14"/>
  <c r="AX156" i="14"/>
  <c r="AY156" i="14"/>
  <c r="AU157" i="14"/>
  <c r="AV157" i="14"/>
  <c r="AW157" i="14"/>
  <c r="AX157" i="14"/>
  <c r="AY157" i="14"/>
  <c r="AU158" i="14"/>
  <c r="AV158" i="14"/>
  <c r="AW158" i="14"/>
  <c r="AX158" i="14"/>
  <c r="AY158" i="14"/>
  <c r="AU159" i="14"/>
  <c r="AV159" i="14"/>
  <c r="AW159" i="14"/>
  <c r="AX159" i="14"/>
  <c r="AY159" i="14"/>
  <c r="AU160" i="14"/>
  <c r="AV160" i="14"/>
  <c r="AW160" i="14"/>
  <c r="AX160" i="14"/>
  <c r="AY160" i="14"/>
  <c r="AU161" i="14"/>
  <c r="AV161" i="14"/>
  <c r="AW161" i="14"/>
  <c r="AX161" i="14"/>
  <c r="AY161" i="14"/>
  <c r="AU162" i="14"/>
  <c r="AV162" i="14"/>
  <c r="AW162" i="14"/>
  <c r="AX162" i="14"/>
  <c r="AY162" i="14"/>
  <c r="AU163" i="14"/>
  <c r="AV163" i="14"/>
  <c r="AW163" i="14"/>
  <c r="AX163" i="14"/>
  <c r="AY163" i="14"/>
  <c r="AU164" i="14"/>
  <c r="AV164" i="14"/>
  <c r="AW164" i="14"/>
  <c r="AX164" i="14"/>
  <c r="AY164" i="14"/>
  <c r="AU165" i="14"/>
  <c r="AV165" i="14"/>
  <c r="AW165" i="14"/>
  <c r="AX165" i="14"/>
  <c r="AY165" i="14"/>
  <c r="AU166" i="14"/>
  <c r="AV166" i="14"/>
  <c r="AW166" i="14"/>
  <c r="AX166" i="14"/>
  <c r="AY166" i="14"/>
  <c r="AU167" i="14"/>
  <c r="AV167" i="14"/>
  <c r="AW167" i="14"/>
  <c r="AX167" i="14"/>
  <c r="AY167" i="14"/>
  <c r="AU168" i="14"/>
  <c r="AV168" i="14"/>
  <c r="AW168" i="14"/>
  <c r="AX168" i="14"/>
  <c r="AY168" i="14"/>
  <c r="AU169" i="14"/>
  <c r="AV169" i="14"/>
  <c r="AW169" i="14"/>
  <c r="AX169" i="14"/>
  <c r="AY169" i="14"/>
  <c r="AU170" i="14"/>
  <c r="AV170" i="14"/>
  <c r="AW170" i="14"/>
  <c r="AX170" i="14"/>
  <c r="AY170" i="14"/>
  <c r="AU171" i="14"/>
  <c r="AV171" i="14"/>
  <c r="AW171" i="14"/>
  <c r="AX171" i="14"/>
  <c r="AY171" i="14"/>
  <c r="AU172" i="14"/>
  <c r="AV172" i="14"/>
  <c r="AW172" i="14"/>
  <c r="AX172" i="14"/>
  <c r="AY172" i="14"/>
  <c r="AU173" i="14"/>
  <c r="AV173" i="14"/>
  <c r="AW173" i="14"/>
  <c r="AX173" i="14"/>
  <c r="AY173" i="14"/>
  <c r="AU174" i="14"/>
  <c r="AV174" i="14"/>
  <c r="AW174" i="14"/>
  <c r="AX174" i="14"/>
  <c r="AY174" i="14"/>
  <c r="AU175" i="14"/>
  <c r="AV175" i="14"/>
  <c r="AW175" i="14"/>
  <c r="AX175" i="14"/>
  <c r="AY175" i="14"/>
  <c r="AU176" i="14"/>
  <c r="AV176" i="14"/>
  <c r="AW176" i="14"/>
  <c r="AX176" i="14"/>
  <c r="AY176" i="14"/>
  <c r="AU177" i="14"/>
  <c r="AV177" i="14"/>
  <c r="AW177" i="14"/>
  <c r="AX177" i="14"/>
  <c r="AY177" i="14"/>
  <c r="AU178" i="14"/>
  <c r="AV178" i="14"/>
  <c r="AW178" i="14"/>
  <c r="AX178" i="14"/>
  <c r="AY178" i="14"/>
  <c r="AU179" i="14"/>
  <c r="AV179" i="14"/>
  <c r="AW179" i="14"/>
  <c r="AX179" i="14"/>
  <c r="AY179" i="14"/>
  <c r="AU180" i="14"/>
  <c r="AV180" i="14"/>
  <c r="AW180" i="14"/>
  <c r="AX180" i="14"/>
  <c r="AY180" i="14"/>
  <c r="AU181" i="14"/>
  <c r="AV181" i="14"/>
  <c r="AW181" i="14"/>
  <c r="AX181" i="14"/>
  <c r="AY181" i="14"/>
  <c r="AU182" i="14"/>
  <c r="AV182" i="14"/>
  <c r="AW182" i="14"/>
  <c r="AX182" i="14"/>
  <c r="AY182" i="14"/>
  <c r="AU183" i="14"/>
  <c r="AV183" i="14"/>
  <c r="AW183" i="14"/>
  <c r="AX183" i="14"/>
  <c r="AY183" i="14"/>
  <c r="AU184" i="14"/>
  <c r="AV184" i="14"/>
  <c r="AW184" i="14"/>
  <c r="AX184" i="14"/>
  <c r="AY184" i="14"/>
  <c r="AU185" i="14"/>
  <c r="AV185" i="14"/>
  <c r="AW185" i="14"/>
  <c r="AX185" i="14"/>
  <c r="AY185" i="14"/>
  <c r="AU186" i="14"/>
  <c r="AV186" i="14"/>
  <c r="AW186" i="14"/>
  <c r="AX186" i="14"/>
  <c r="AY186" i="14"/>
  <c r="AU187" i="14"/>
  <c r="AV187" i="14"/>
  <c r="AW187" i="14"/>
  <c r="AX187" i="14"/>
  <c r="AY187" i="14"/>
  <c r="AU188" i="14"/>
  <c r="AV188" i="14"/>
  <c r="AW188" i="14"/>
  <c r="AX188" i="14"/>
  <c r="AY188" i="14"/>
  <c r="AU189" i="14"/>
  <c r="AV189" i="14"/>
  <c r="AW189" i="14"/>
  <c r="AX189" i="14"/>
  <c r="AY189" i="14"/>
  <c r="AU193" i="14"/>
  <c r="AV193" i="14"/>
  <c r="AW193" i="14"/>
  <c r="AU194" i="14"/>
  <c r="AV194" i="14"/>
  <c r="AW194" i="14"/>
  <c r="AU195" i="14"/>
  <c r="AV195" i="14"/>
  <c r="AW195" i="14"/>
  <c r="AU196" i="14"/>
  <c r="AV196" i="14"/>
  <c r="AW196" i="14"/>
  <c r="AU197" i="14"/>
  <c r="AV197" i="14"/>
  <c r="AW197" i="14"/>
  <c r="AU198" i="14"/>
  <c r="AV198" i="14"/>
  <c r="AW198" i="14"/>
  <c r="AU199" i="14"/>
  <c r="AV199" i="14"/>
  <c r="AW199" i="14"/>
  <c r="AU200" i="14"/>
  <c r="AV200" i="14"/>
  <c r="AW200" i="14"/>
  <c r="AU201" i="14"/>
  <c r="AV201" i="14"/>
  <c r="AW201" i="14"/>
  <c r="AU202" i="14"/>
  <c r="AV202" i="14"/>
  <c r="AW202" i="14"/>
  <c r="AU203" i="14"/>
  <c r="AV203" i="14"/>
  <c r="AW203" i="14"/>
  <c r="AU204" i="14"/>
  <c r="AV204" i="14"/>
  <c r="AW204" i="14"/>
  <c r="AU205" i="14"/>
  <c r="AV205" i="14"/>
  <c r="AW205" i="14"/>
  <c r="AU206" i="14"/>
  <c r="AV206" i="14"/>
  <c r="AW206" i="14"/>
  <c r="AU207" i="14"/>
  <c r="AV207" i="14"/>
  <c r="AW207" i="14"/>
  <c r="AU219" i="14"/>
  <c r="AV219" i="14"/>
  <c r="AW219" i="14"/>
  <c r="AU220" i="14"/>
  <c r="AV220" i="14"/>
  <c r="AW220" i="14"/>
  <c r="AU221" i="14"/>
  <c r="AV221" i="14"/>
  <c r="AW221" i="14"/>
  <c r="AU222" i="14"/>
  <c r="AV222" i="14"/>
  <c r="AW222" i="14"/>
  <c r="AU223" i="14"/>
  <c r="AV223" i="14"/>
  <c r="AW223" i="14"/>
  <c r="AU224" i="14"/>
  <c r="AV224" i="14"/>
  <c r="AW224" i="14"/>
  <c r="AU225" i="14"/>
  <c r="AV225" i="14"/>
  <c r="AW225" i="14"/>
  <c r="AU226" i="14"/>
  <c r="AV226" i="14"/>
  <c r="AW226" i="14"/>
  <c r="AU227" i="14"/>
  <c r="AV227" i="14"/>
  <c r="AW227" i="14"/>
  <c r="AU228" i="14"/>
  <c r="AV228" i="14"/>
  <c r="AW228" i="14"/>
  <c r="AU229" i="14"/>
  <c r="AV229" i="14"/>
  <c r="AW229" i="14"/>
  <c r="AU230" i="14"/>
  <c r="AV230" i="14"/>
  <c r="AW230" i="14"/>
  <c r="AU231" i="14"/>
  <c r="AV231" i="14"/>
  <c r="AW231" i="14"/>
  <c r="AU232" i="14"/>
  <c r="AV232" i="14"/>
  <c r="AW232" i="14"/>
  <c r="AU233" i="14"/>
  <c r="AV233" i="14"/>
  <c r="AW233" i="14"/>
  <c r="AU234" i="14"/>
  <c r="AV234" i="14"/>
  <c r="AW234" i="14"/>
  <c r="AU235" i="14"/>
  <c r="AV235" i="14"/>
  <c r="AW235" i="14"/>
  <c r="AU236" i="14"/>
  <c r="AV236" i="14"/>
  <c r="AW236" i="14"/>
  <c r="AU237" i="14"/>
  <c r="AV237" i="14"/>
  <c r="AW237" i="14"/>
  <c r="AU238" i="14"/>
  <c r="AV238" i="14"/>
  <c r="AW238" i="14"/>
  <c r="AU239" i="14"/>
  <c r="AV239" i="14"/>
  <c r="AW239" i="14"/>
  <c r="AU240" i="14"/>
  <c r="AV240" i="14"/>
  <c r="AW240" i="14"/>
  <c r="AU241" i="14"/>
  <c r="AV241" i="14"/>
  <c r="AW241" i="14"/>
  <c r="AU242" i="14"/>
  <c r="AV242" i="14"/>
  <c r="AW242" i="14"/>
  <c r="AU243" i="14"/>
  <c r="AV243" i="14"/>
  <c r="AW243" i="14"/>
  <c r="AU244" i="14"/>
  <c r="AV244" i="14"/>
  <c r="AW244" i="14"/>
  <c r="AU245" i="14"/>
  <c r="AV245" i="14"/>
  <c r="AW245" i="14"/>
  <c r="AU246" i="14"/>
  <c r="AV246" i="14"/>
  <c r="AW246" i="14"/>
  <c r="AU247" i="14"/>
  <c r="AV247" i="14"/>
  <c r="AW247" i="14"/>
  <c r="AU248" i="14"/>
  <c r="AV248" i="14"/>
  <c r="AW248" i="14"/>
  <c r="AU249" i="14"/>
  <c r="AV249" i="14"/>
  <c r="AW249" i="14"/>
  <c r="AU250" i="14"/>
  <c r="AV250" i="14"/>
  <c r="AW250" i="14"/>
  <c r="AU251" i="14"/>
  <c r="AV251" i="14"/>
  <c r="AW251" i="14"/>
  <c r="AU252" i="14"/>
  <c r="AV252" i="14"/>
  <c r="AW252" i="14"/>
  <c r="AU253" i="14"/>
  <c r="AV253" i="14"/>
  <c r="AW253" i="14"/>
  <c r="AU254" i="14"/>
  <c r="AV254" i="14"/>
  <c r="AW254" i="14"/>
  <c r="AU255" i="14"/>
  <c r="AV255" i="14"/>
  <c r="AW255" i="14"/>
  <c r="AU256" i="14"/>
  <c r="AV256" i="14"/>
  <c r="AW256" i="14"/>
  <c r="AU257" i="14"/>
  <c r="AV257" i="14"/>
  <c r="AW257" i="14"/>
  <c r="AU258" i="14"/>
  <c r="AV258" i="14"/>
  <c r="AW258" i="14"/>
  <c r="AU259" i="14"/>
  <c r="AV259" i="14"/>
  <c r="AW259" i="14"/>
  <c r="AU260" i="14"/>
  <c r="AV260" i="14"/>
  <c r="AW260" i="14"/>
  <c r="AU261" i="14"/>
  <c r="AV261" i="14"/>
  <c r="AW261" i="14"/>
  <c r="AU262" i="14"/>
  <c r="AV262" i="14"/>
  <c r="AW262" i="14"/>
  <c r="AU263" i="14"/>
  <c r="AV263" i="14"/>
  <c r="AW263" i="14"/>
  <c r="AU264" i="14"/>
  <c r="AV264" i="14"/>
  <c r="AW264" i="14"/>
  <c r="AU265" i="14"/>
  <c r="AV265" i="14"/>
  <c r="AW265" i="14"/>
  <c r="AU266" i="14"/>
  <c r="AV266" i="14"/>
  <c r="AW266" i="14"/>
  <c r="AU267" i="14"/>
  <c r="AV267" i="14"/>
  <c r="AW267" i="14"/>
  <c r="AU268" i="14"/>
  <c r="AV268" i="14"/>
  <c r="AW268" i="14"/>
  <c r="AU269" i="14"/>
  <c r="AV269" i="14"/>
  <c r="AW269" i="14"/>
  <c r="AU270" i="14"/>
  <c r="AV270" i="14"/>
  <c r="AW270" i="14"/>
  <c r="AU271" i="14"/>
  <c r="AV271" i="14"/>
  <c r="AW271" i="14"/>
  <c r="AU272" i="14"/>
  <c r="AV272" i="14"/>
  <c r="AW272" i="14"/>
  <c r="AU273" i="14"/>
  <c r="AV273" i="14"/>
  <c r="AW273" i="14"/>
  <c r="AU274" i="14"/>
  <c r="AV274" i="14"/>
  <c r="AW274" i="14"/>
  <c r="AU275" i="14"/>
  <c r="AV275" i="14"/>
  <c r="AW275" i="14"/>
  <c r="AU276" i="14"/>
  <c r="AV276" i="14"/>
  <c r="AW276" i="14"/>
  <c r="AU277" i="14"/>
  <c r="AV277" i="14"/>
  <c r="AW277" i="14"/>
  <c r="AU278" i="14"/>
  <c r="AV278" i="14"/>
  <c r="AW278" i="14"/>
  <c r="AU279" i="14"/>
  <c r="AV279" i="14"/>
  <c r="AW279" i="14"/>
  <c r="AU280" i="14"/>
  <c r="AV280" i="14"/>
  <c r="AW280" i="14"/>
  <c r="AU281" i="14"/>
  <c r="AV281" i="14"/>
  <c r="AW281" i="14"/>
  <c r="AU282" i="14"/>
  <c r="AV282" i="14"/>
  <c r="AW282" i="14"/>
  <c r="AU283" i="14"/>
  <c r="AV283" i="14"/>
  <c r="AW283" i="14"/>
  <c r="AU286" i="14"/>
  <c r="AV286" i="14"/>
  <c r="AW286" i="14"/>
  <c r="AX286" i="14"/>
  <c r="AY286" i="14"/>
  <c r="AU287" i="14"/>
  <c r="AV287" i="14"/>
  <c r="AW287" i="14"/>
  <c r="AX287" i="14"/>
  <c r="AY287" i="14"/>
  <c r="AU288" i="14"/>
  <c r="AV288" i="14"/>
  <c r="AW288" i="14"/>
  <c r="AX288" i="14"/>
  <c r="AY288" i="14"/>
  <c r="AU289" i="14"/>
  <c r="AV289" i="14"/>
  <c r="AW289" i="14"/>
  <c r="AX289" i="14"/>
  <c r="AY289" i="14"/>
  <c r="AU290" i="14"/>
  <c r="AV290" i="14"/>
  <c r="AW290" i="14"/>
  <c r="AX290" i="14"/>
  <c r="AY290" i="14"/>
  <c r="AU291" i="14"/>
  <c r="AV291" i="14"/>
  <c r="AW291" i="14"/>
  <c r="AX291" i="14"/>
  <c r="AY291" i="14"/>
  <c r="AU292" i="14"/>
  <c r="AV292" i="14"/>
  <c r="AW292" i="14"/>
  <c r="AX292" i="14"/>
  <c r="AY292" i="14"/>
  <c r="AU293" i="14"/>
  <c r="AV293" i="14"/>
  <c r="AW293" i="14"/>
  <c r="AX293" i="14"/>
  <c r="AY293" i="14"/>
  <c r="AU294" i="14"/>
  <c r="AV294" i="14"/>
  <c r="AW294" i="14"/>
  <c r="AX294" i="14"/>
  <c r="AY294" i="14"/>
  <c r="AU295" i="14"/>
  <c r="AV295" i="14"/>
  <c r="AW295" i="14"/>
  <c r="AX295" i="14"/>
  <c r="AY295" i="14"/>
  <c r="AU296" i="14"/>
  <c r="AV296" i="14"/>
  <c r="AW296" i="14"/>
  <c r="AX296" i="14"/>
  <c r="AY296" i="14"/>
  <c r="AU297" i="14"/>
  <c r="AV297" i="14"/>
  <c r="AW297" i="14"/>
  <c r="AX297" i="14"/>
  <c r="AY297" i="14"/>
  <c r="AU298" i="14"/>
  <c r="AV298" i="14"/>
  <c r="AW298" i="14"/>
  <c r="AX298" i="14"/>
  <c r="AY298" i="14"/>
  <c r="AU299" i="14"/>
  <c r="AV299" i="14"/>
  <c r="AW299" i="14"/>
  <c r="AX299" i="14"/>
  <c r="AY299" i="14"/>
  <c r="AU300" i="14"/>
  <c r="AV300" i="14"/>
  <c r="AW300" i="14"/>
  <c r="AX300" i="14"/>
  <c r="AY300" i="14"/>
  <c r="AU301" i="14"/>
  <c r="AV301" i="14"/>
  <c r="AW301" i="14"/>
  <c r="AX301" i="14"/>
  <c r="AY301" i="14"/>
  <c r="AU302" i="14"/>
  <c r="AV302" i="14"/>
  <c r="AW302" i="14"/>
  <c r="AX302" i="14"/>
  <c r="AY302" i="14"/>
  <c r="AU303" i="14"/>
  <c r="AV303" i="14"/>
  <c r="AW303" i="14"/>
  <c r="AX303" i="14"/>
  <c r="AY303" i="14"/>
  <c r="AU304" i="14"/>
  <c r="AV304" i="14"/>
  <c r="AW304" i="14"/>
  <c r="AX304" i="14"/>
  <c r="AY304" i="14"/>
  <c r="AU305" i="14"/>
  <c r="AV305" i="14"/>
  <c r="AW305" i="14"/>
  <c r="AX305" i="14"/>
  <c r="AY305" i="14"/>
  <c r="AU306" i="14"/>
  <c r="AV306" i="14"/>
  <c r="AW306" i="14"/>
  <c r="AX306" i="14"/>
  <c r="AY306" i="14"/>
  <c r="AU307" i="14"/>
  <c r="AV307" i="14"/>
  <c r="AW307" i="14"/>
  <c r="AX307" i="14"/>
  <c r="AY307" i="14"/>
  <c r="AU308" i="14"/>
  <c r="AV308" i="14"/>
  <c r="AW308" i="14"/>
  <c r="AX308" i="14"/>
  <c r="AY308" i="14"/>
  <c r="AU309" i="14"/>
  <c r="AV309" i="14"/>
  <c r="AW309" i="14"/>
  <c r="AX309" i="14"/>
  <c r="AY309" i="14"/>
  <c r="AU310" i="14"/>
  <c r="AV310" i="14"/>
  <c r="AW310" i="14"/>
  <c r="AX310" i="14"/>
  <c r="AY310" i="14"/>
  <c r="AU311" i="14"/>
  <c r="AV311" i="14"/>
  <c r="AW311" i="14"/>
  <c r="AX311" i="14"/>
  <c r="AY311" i="14"/>
  <c r="AU312" i="14"/>
  <c r="AV312" i="14"/>
  <c r="AW312" i="14"/>
  <c r="AX312" i="14"/>
  <c r="AY312" i="14"/>
  <c r="AU313" i="14"/>
  <c r="AV313" i="14"/>
  <c r="AW313" i="14"/>
  <c r="AX313" i="14"/>
  <c r="AY313" i="14"/>
  <c r="AU314" i="14"/>
  <c r="AV314" i="14"/>
  <c r="AW314" i="14"/>
  <c r="AX314" i="14"/>
  <c r="AY314" i="14"/>
  <c r="AU315" i="14"/>
  <c r="AV315" i="14"/>
  <c r="AW315" i="14"/>
  <c r="AX315" i="14"/>
  <c r="AY315" i="14"/>
  <c r="AU316" i="14"/>
  <c r="AV316" i="14"/>
  <c r="AW316" i="14"/>
  <c r="AX316" i="14"/>
  <c r="AY316" i="14"/>
  <c r="AU317" i="14"/>
  <c r="AV317" i="14"/>
  <c r="AW317" i="14"/>
  <c r="AX317" i="14"/>
  <c r="AY317" i="14"/>
  <c r="AU318" i="14"/>
  <c r="AV318" i="14"/>
  <c r="AW318" i="14"/>
  <c r="AX318" i="14"/>
  <c r="AY318" i="14"/>
  <c r="AU319" i="14"/>
  <c r="AV319" i="14"/>
  <c r="AW319" i="14"/>
  <c r="AX319" i="14"/>
  <c r="AY319" i="14"/>
  <c r="AU320" i="14"/>
  <c r="AV320" i="14"/>
  <c r="AW320" i="14"/>
  <c r="AX320" i="14"/>
  <c r="AY320" i="14"/>
  <c r="AU321" i="14"/>
  <c r="AV321" i="14"/>
  <c r="AW321" i="14"/>
  <c r="AX321" i="14"/>
  <c r="AY321" i="14"/>
  <c r="AU322" i="14"/>
  <c r="AV322" i="14"/>
  <c r="AW322" i="14"/>
  <c r="AX322" i="14"/>
  <c r="AY322" i="14"/>
  <c r="AU323" i="14"/>
  <c r="AV323" i="14"/>
  <c r="AW323" i="14"/>
  <c r="AX323" i="14"/>
  <c r="AY323" i="14"/>
  <c r="AU324" i="14"/>
  <c r="AV324" i="14"/>
  <c r="AW324" i="14"/>
  <c r="AX324" i="14"/>
  <c r="AY324" i="14"/>
  <c r="AU325" i="14"/>
  <c r="AV325" i="14"/>
  <c r="AW325" i="14"/>
  <c r="AX325" i="14"/>
  <c r="AY325" i="14"/>
  <c r="AU326" i="14"/>
  <c r="AV326" i="14"/>
  <c r="AW326" i="14"/>
  <c r="AX326" i="14"/>
  <c r="AY326" i="14"/>
  <c r="AU327" i="14"/>
  <c r="AV327" i="14"/>
  <c r="AW327" i="14"/>
  <c r="AX327" i="14"/>
  <c r="AY327" i="14"/>
  <c r="AU328" i="14"/>
  <c r="AV328" i="14"/>
  <c r="AW328" i="14"/>
  <c r="AX328" i="14"/>
  <c r="AY328" i="14"/>
  <c r="AU329" i="14"/>
  <c r="AV329" i="14"/>
  <c r="AW329" i="14"/>
  <c r="AX329" i="14"/>
  <c r="AY329" i="14"/>
  <c r="AU330" i="14"/>
  <c r="AV330" i="14"/>
  <c r="AW330" i="14"/>
  <c r="AX330" i="14"/>
  <c r="AY330" i="14"/>
  <c r="AU331" i="14"/>
  <c r="AV331" i="14"/>
  <c r="AW331" i="14"/>
  <c r="AX331" i="14"/>
  <c r="AY331" i="14"/>
  <c r="AU332" i="14"/>
  <c r="AV332" i="14"/>
  <c r="AW332" i="14"/>
  <c r="AX332" i="14"/>
  <c r="AY332" i="14"/>
  <c r="AU333" i="14"/>
  <c r="AV333" i="14"/>
  <c r="AW333" i="14"/>
  <c r="AX333" i="14"/>
  <c r="AY333" i="14"/>
  <c r="AU334" i="14"/>
  <c r="AV334" i="14"/>
  <c r="AW334" i="14"/>
  <c r="AX334" i="14"/>
  <c r="AY334" i="14"/>
  <c r="AU335" i="14"/>
  <c r="AV335" i="14"/>
  <c r="AW335" i="14"/>
  <c r="AX335" i="14"/>
  <c r="AY335" i="14"/>
  <c r="AU336" i="14"/>
  <c r="AV336" i="14"/>
  <c r="AW336" i="14"/>
  <c r="AX336" i="14"/>
  <c r="AY336" i="14"/>
  <c r="AU337" i="14"/>
  <c r="AV337" i="14"/>
  <c r="AW337" i="14"/>
  <c r="AX337" i="14"/>
  <c r="AY337" i="14"/>
  <c r="AU338" i="14"/>
  <c r="AV338" i="14"/>
  <c r="AW338" i="14"/>
  <c r="AX338" i="14"/>
  <c r="AY338" i="14"/>
  <c r="AU339" i="14"/>
  <c r="AV339" i="14"/>
  <c r="AW339" i="14"/>
  <c r="AX339" i="14"/>
  <c r="AY339" i="14"/>
  <c r="AU340" i="14"/>
  <c r="AV340" i="14"/>
  <c r="AW340" i="14"/>
  <c r="AX340" i="14"/>
  <c r="AY340" i="14"/>
  <c r="AU341" i="14"/>
  <c r="AV341" i="14"/>
  <c r="AW341" i="14"/>
  <c r="AX341" i="14"/>
  <c r="AY341" i="14"/>
  <c r="AU342" i="14"/>
  <c r="AV342" i="14"/>
  <c r="AW342" i="14"/>
  <c r="AX342" i="14"/>
  <c r="AY342" i="14"/>
  <c r="AU343" i="14"/>
  <c r="AV343" i="14"/>
  <c r="AW343" i="14"/>
  <c r="AX343" i="14"/>
  <c r="AY343" i="14"/>
  <c r="AU344" i="14"/>
  <c r="AV344" i="14"/>
  <c r="AW344" i="14"/>
  <c r="AX344" i="14"/>
  <c r="AY344" i="14"/>
  <c r="AU345" i="14"/>
  <c r="AV345" i="14"/>
  <c r="AW345" i="14"/>
  <c r="AX345" i="14"/>
  <c r="AY345" i="14"/>
  <c r="AU346" i="14"/>
  <c r="AV346" i="14"/>
  <c r="AW346" i="14"/>
  <c r="AX346" i="14"/>
  <c r="AY346" i="14"/>
  <c r="AU347" i="14"/>
  <c r="AV347" i="14"/>
  <c r="AW347" i="14"/>
  <c r="AX347" i="14"/>
  <c r="AY347" i="14"/>
  <c r="AU348" i="14"/>
  <c r="AV348" i="14"/>
  <c r="AW348" i="14"/>
  <c r="AX348" i="14"/>
  <c r="AY348" i="14"/>
  <c r="AU349" i="14"/>
  <c r="AV349" i="14"/>
  <c r="AW349" i="14"/>
  <c r="AX349" i="14"/>
  <c r="AY349" i="14"/>
  <c r="AU350" i="14"/>
  <c r="AV350" i="14"/>
  <c r="AW350" i="14"/>
  <c r="AX350" i="14"/>
  <c r="AY350" i="14"/>
  <c r="AU351" i="14"/>
  <c r="AV351" i="14"/>
  <c r="AW351" i="14"/>
  <c r="AX351" i="14"/>
  <c r="AY351" i="14"/>
  <c r="AU352" i="14"/>
  <c r="AV352" i="14"/>
  <c r="AW352" i="14"/>
  <c r="AX352" i="14"/>
  <c r="AY352" i="14"/>
  <c r="AU353" i="14"/>
  <c r="AV353" i="14"/>
  <c r="AW353" i="14"/>
  <c r="AX353" i="14"/>
  <c r="AY353" i="14"/>
  <c r="AU354" i="14"/>
  <c r="AV354" i="14"/>
  <c r="AW354" i="14"/>
  <c r="AX354" i="14"/>
  <c r="AY354" i="14"/>
  <c r="AU355" i="14"/>
  <c r="AV355" i="14"/>
  <c r="AW355" i="14"/>
  <c r="AX355" i="14"/>
  <c r="AY355" i="14"/>
  <c r="AU356" i="14"/>
  <c r="AV356" i="14"/>
  <c r="AW356" i="14"/>
  <c r="AX356" i="14"/>
  <c r="AY356" i="14"/>
  <c r="AU357" i="14"/>
  <c r="AV357" i="14"/>
  <c r="AW357" i="14"/>
  <c r="AX357" i="14"/>
  <c r="AY357" i="14"/>
  <c r="AU358" i="14"/>
  <c r="AV358" i="14"/>
  <c r="AW358" i="14"/>
  <c r="AX358" i="14"/>
  <c r="AY358" i="14"/>
  <c r="AU359" i="14"/>
  <c r="AV359" i="14"/>
  <c r="AW359" i="14"/>
  <c r="AX359" i="14"/>
  <c r="AY359" i="14"/>
  <c r="AU360" i="14"/>
  <c r="AV360" i="14"/>
  <c r="AW360" i="14"/>
  <c r="AX360" i="14"/>
  <c r="AY360" i="14"/>
  <c r="AU361" i="14"/>
  <c r="AV361" i="14"/>
  <c r="AW361" i="14"/>
  <c r="AX361" i="14"/>
  <c r="AY361" i="14"/>
  <c r="AU362" i="14"/>
  <c r="AV362" i="14"/>
  <c r="AW362" i="14"/>
  <c r="AX362" i="14"/>
  <c r="AY362" i="14"/>
  <c r="AU363" i="14"/>
  <c r="AV363" i="14"/>
  <c r="AW363" i="14"/>
  <c r="AX363" i="14"/>
  <c r="AY363" i="14"/>
  <c r="AU364" i="14"/>
  <c r="AV364" i="14"/>
  <c r="AW364" i="14"/>
  <c r="AX364" i="14"/>
  <c r="AY364" i="14"/>
  <c r="AU365" i="14"/>
  <c r="AV365" i="14"/>
  <c r="AW365" i="14"/>
  <c r="AX365" i="14"/>
  <c r="AY365" i="14"/>
  <c r="AU366" i="14"/>
  <c r="AV366" i="14"/>
  <c r="AW366" i="14"/>
  <c r="AX366" i="14"/>
  <c r="AY366" i="14"/>
  <c r="AU367" i="14"/>
  <c r="AV367" i="14"/>
  <c r="AW367" i="14"/>
  <c r="AX367" i="14"/>
  <c r="AY367" i="14"/>
  <c r="AU368" i="14"/>
  <c r="AV368" i="14"/>
  <c r="AW368" i="14"/>
  <c r="AX368" i="14"/>
  <c r="AY368" i="14"/>
  <c r="AU369" i="14"/>
  <c r="AV369" i="14"/>
  <c r="AW369" i="14"/>
  <c r="AX369" i="14"/>
  <c r="AY369" i="14"/>
  <c r="AU370" i="14"/>
  <c r="AV370" i="14"/>
  <c r="AW370" i="14"/>
  <c r="AX370" i="14"/>
  <c r="AY370" i="14"/>
  <c r="AU371" i="14"/>
  <c r="AV371" i="14"/>
  <c r="AW371" i="14"/>
  <c r="AX371" i="14"/>
  <c r="AY371" i="14"/>
  <c r="AU372" i="14"/>
  <c r="AV372" i="14"/>
  <c r="AW372" i="14"/>
  <c r="AX372" i="14"/>
  <c r="AY372" i="14"/>
  <c r="AU373" i="14"/>
  <c r="AV373" i="14"/>
  <c r="AW373" i="14"/>
  <c r="AX373" i="14"/>
  <c r="AY373" i="14"/>
  <c r="AU374" i="14"/>
  <c r="AV374" i="14"/>
  <c r="AW374" i="14"/>
  <c r="AX374" i="14"/>
  <c r="AY374" i="14"/>
  <c r="AU375" i="14"/>
  <c r="AV375" i="14"/>
  <c r="AW375" i="14"/>
  <c r="AX375" i="14"/>
  <c r="AY375" i="14"/>
  <c r="AU376" i="14"/>
  <c r="AV376" i="14"/>
  <c r="AW376" i="14"/>
  <c r="AX376" i="14"/>
  <c r="AY376" i="14"/>
  <c r="AU377" i="14"/>
  <c r="AV377" i="14"/>
  <c r="AW377" i="14"/>
  <c r="AX377" i="14"/>
  <c r="AY377" i="14"/>
  <c r="AU378" i="14"/>
  <c r="AV378" i="14"/>
  <c r="AW378" i="14"/>
  <c r="AX378" i="14"/>
  <c r="AY378" i="14"/>
  <c r="AU379" i="14"/>
  <c r="AV379" i="14"/>
  <c r="AW379" i="14"/>
  <c r="AX379" i="14"/>
  <c r="AY379" i="14"/>
  <c r="AU380" i="14"/>
  <c r="AV380" i="14"/>
  <c r="AW380" i="14"/>
  <c r="AX380" i="14"/>
  <c r="AY380" i="14"/>
  <c r="AU381" i="14"/>
  <c r="AV381" i="14"/>
  <c r="AW381" i="14"/>
  <c r="AX381" i="14"/>
  <c r="AY381" i="14"/>
  <c r="AU382" i="14"/>
  <c r="AV382" i="14"/>
  <c r="AW382" i="14"/>
  <c r="AX382" i="14"/>
  <c r="AY382" i="14"/>
  <c r="AU383" i="14"/>
  <c r="AV383" i="14"/>
  <c r="AW383" i="14"/>
  <c r="AX383" i="14"/>
  <c r="AY383" i="14"/>
  <c r="AU384" i="14"/>
  <c r="AV384" i="14"/>
  <c r="AW384" i="14"/>
  <c r="AX384" i="14"/>
  <c r="AY384" i="14"/>
  <c r="AU385" i="14"/>
  <c r="AV385" i="14"/>
  <c r="AW385" i="14"/>
  <c r="AX385" i="14"/>
  <c r="AY385" i="14"/>
  <c r="AU386" i="14"/>
  <c r="AV386" i="14"/>
  <c r="AW386" i="14"/>
  <c r="AX386" i="14"/>
  <c r="AY386" i="14"/>
  <c r="AU387" i="14"/>
  <c r="AV387" i="14"/>
  <c r="AW387" i="14"/>
  <c r="AX387" i="14"/>
  <c r="AY387" i="14"/>
  <c r="AU388" i="14"/>
  <c r="AV388" i="14"/>
  <c r="AW388" i="14"/>
  <c r="AX388" i="14"/>
  <c r="AY388" i="14"/>
  <c r="AU389" i="14"/>
  <c r="AV389" i="14"/>
  <c r="AW389" i="14"/>
  <c r="AX389" i="14"/>
  <c r="AY389" i="14"/>
  <c r="AU390" i="14"/>
  <c r="AV390" i="14"/>
  <c r="AW390" i="14"/>
  <c r="AX390" i="14"/>
  <c r="AY390" i="14"/>
  <c r="AU391" i="14"/>
  <c r="AV391" i="14"/>
  <c r="AW391" i="14"/>
  <c r="AX391" i="14"/>
  <c r="AY391" i="14"/>
  <c r="AU392" i="14"/>
  <c r="AV392" i="14"/>
  <c r="AW392" i="14"/>
  <c r="AX392" i="14"/>
  <c r="AY392" i="14"/>
  <c r="AU393" i="14"/>
  <c r="AV393" i="14"/>
  <c r="AW393" i="14"/>
  <c r="AX393" i="14"/>
  <c r="AY393" i="14"/>
  <c r="AU394" i="14"/>
  <c r="AV394" i="14"/>
  <c r="AW394" i="14"/>
  <c r="AX394" i="14"/>
  <c r="AY394" i="14"/>
  <c r="AU395" i="14"/>
  <c r="AV395" i="14"/>
  <c r="AW395" i="14"/>
  <c r="AX395" i="14"/>
  <c r="AY395" i="14"/>
  <c r="AU396" i="14"/>
  <c r="AV396" i="14"/>
  <c r="AW396" i="14"/>
  <c r="AX396" i="14"/>
  <c r="AY396" i="14"/>
  <c r="AU397" i="14"/>
  <c r="AV397" i="14"/>
  <c r="AW397" i="14"/>
  <c r="AX397" i="14"/>
  <c r="AY397" i="14"/>
  <c r="AU398" i="14"/>
  <c r="AV398" i="14"/>
  <c r="AW398" i="14"/>
  <c r="AX398" i="14"/>
  <c r="AY398" i="14"/>
  <c r="AU399" i="14"/>
  <c r="AV399" i="14"/>
  <c r="AW399" i="14"/>
  <c r="AX399" i="14"/>
  <c r="AY399" i="14"/>
  <c r="AU400" i="14"/>
  <c r="AV400" i="14"/>
  <c r="AW400" i="14"/>
  <c r="AX400" i="14"/>
  <c r="AY400" i="14"/>
  <c r="AU401" i="14"/>
  <c r="AV401" i="14"/>
  <c r="AW401" i="14"/>
  <c r="AX401" i="14"/>
  <c r="AY401" i="14"/>
  <c r="AU402" i="14"/>
  <c r="AV402" i="14"/>
  <c r="AW402" i="14"/>
  <c r="AX402" i="14"/>
  <c r="AY402" i="14"/>
  <c r="AU403" i="14"/>
  <c r="AV403" i="14"/>
  <c r="AW403" i="14"/>
  <c r="AX403" i="14"/>
  <c r="AY403" i="14"/>
  <c r="AU404" i="14"/>
  <c r="AV404" i="14"/>
  <c r="AW404" i="14"/>
  <c r="AX404" i="14"/>
  <c r="AY404" i="14"/>
  <c r="AU405" i="14"/>
  <c r="AV405" i="14"/>
  <c r="AW405" i="14"/>
  <c r="AX405" i="14"/>
  <c r="AY405" i="14"/>
  <c r="AU406" i="14"/>
  <c r="AV406" i="14"/>
  <c r="AW406" i="14"/>
  <c r="AX406" i="14"/>
  <c r="AY406" i="14"/>
  <c r="AU407" i="14"/>
  <c r="AV407" i="14"/>
  <c r="AW407" i="14"/>
  <c r="AX407" i="14"/>
  <c r="AY407" i="14"/>
  <c r="AU408" i="14"/>
  <c r="AV408" i="14"/>
  <c r="AW408" i="14"/>
  <c r="AX408" i="14"/>
  <c r="AY408" i="14"/>
  <c r="AU409" i="14"/>
  <c r="AV409" i="14"/>
  <c r="AW409" i="14"/>
  <c r="AX409" i="14"/>
  <c r="AY409" i="14"/>
  <c r="AU410" i="14"/>
  <c r="AV410" i="14"/>
  <c r="AW410" i="14"/>
  <c r="AX410" i="14"/>
  <c r="AY410" i="14"/>
  <c r="AU411" i="14"/>
  <c r="AV411" i="14"/>
  <c r="AW411" i="14"/>
  <c r="AX411" i="14"/>
  <c r="AY411" i="14"/>
  <c r="AU412" i="14"/>
  <c r="AV412" i="14"/>
  <c r="AW412" i="14"/>
  <c r="AX412" i="14"/>
  <c r="AY412" i="14"/>
  <c r="AU413" i="14"/>
  <c r="AV413" i="14"/>
  <c r="AW413" i="14"/>
  <c r="AX413" i="14"/>
  <c r="AY413" i="14"/>
  <c r="AU414" i="14"/>
  <c r="AV414" i="14"/>
  <c r="AW414" i="14"/>
  <c r="AX414" i="14"/>
  <c r="AY414" i="14"/>
  <c r="AU415" i="14"/>
  <c r="AV415" i="14"/>
  <c r="AW415" i="14"/>
  <c r="AX415" i="14"/>
  <c r="AY415" i="14"/>
  <c r="AU416" i="14"/>
  <c r="AV416" i="14"/>
  <c r="AW416" i="14"/>
  <c r="AX416" i="14"/>
  <c r="AY416" i="14"/>
  <c r="AU417" i="14"/>
  <c r="AV417" i="14"/>
  <c r="AW417" i="14"/>
  <c r="AX417" i="14"/>
  <c r="AY417" i="14"/>
  <c r="AU418" i="14"/>
  <c r="AV418" i="14"/>
  <c r="AW418" i="14"/>
  <c r="AX418" i="14"/>
  <c r="AY418" i="14"/>
  <c r="AU419" i="14"/>
  <c r="AV419" i="14"/>
  <c r="AW419" i="14"/>
  <c r="AX419" i="14"/>
  <c r="AY419" i="14"/>
  <c r="AU420" i="14"/>
  <c r="AV420" i="14"/>
  <c r="AW420" i="14"/>
  <c r="AX420" i="14"/>
  <c r="AY420" i="14"/>
  <c r="AU421" i="14"/>
  <c r="AV421" i="14"/>
  <c r="AW421" i="14"/>
  <c r="AX421" i="14"/>
  <c r="AY421" i="14"/>
  <c r="AU422" i="14"/>
  <c r="AV422" i="14"/>
  <c r="AW422" i="14"/>
  <c r="AX422" i="14"/>
  <c r="AY422" i="14"/>
  <c r="AU423" i="14"/>
  <c r="AV423" i="14"/>
  <c r="AW423" i="14"/>
  <c r="AX423" i="14"/>
  <c r="AY423" i="14"/>
  <c r="AU424" i="14"/>
  <c r="AV424" i="14"/>
  <c r="AW424" i="14"/>
  <c r="AX424" i="14"/>
  <c r="AY424" i="14"/>
  <c r="AU425" i="14"/>
  <c r="AV425" i="14"/>
  <c r="AW425" i="14"/>
  <c r="AX425" i="14"/>
  <c r="AY425" i="14"/>
  <c r="AU426" i="14"/>
  <c r="AV426" i="14"/>
  <c r="AW426" i="14"/>
  <c r="AX426" i="14"/>
  <c r="AY426" i="14"/>
  <c r="AU427" i="14"/>
  <c r="AV427" i="14"/>
  <c r="AW427" i="14"/>
  <c r="AX427" i="14"/>
  <c r="AY427" i="14"/>
  <c r="AU428" i="14"/>
  <c r="AV428" i="14"/>
  <c r="AW428" i="14"/>
  <c r="AX428" i="14"/>
  <c r="AY428" i="14"/>
  <c r="AU429" i="14"/>
  <c r="AV429" i="14"/>
  <c r="AW429" i="14"/>
  <c r="AX429" i="14"/>
  <c r="AY429" i="14"/>
  <c r="AU430" i="14"/>
  <c r="AV430" i="14"/>
  <c r="AW430" i="14"/>
  <c r="AX430" i="14"/>
  <c r="AY430" i="14"/>
  <c r="AU431" i="14"/>
  <c r="AV431" i="14"/>
  <c r="AW431" i="14"/>
  <c r="AX431" i="14"/>
  <c r="AY431" i="14"/>
  <c r="AU432" i="14"/>
  <c r="AV432" i="14"/>
  <c r="AW432" i="14"/>
  <c r="AX432" i="14"/>
  <c r="AY432" i="14"/>
  <c r="AU433" i="14"/>
  <c r="AV433" i="14"/>
  <c r="AW433" i="14"/>
  <c r="AX433" i="14"/>
  <c r="AY433" i="14"/>
  <c r="AU434" i="14"/>
  <c r="AV434" i="14"/>
  <c r="AW434" i="14"/>
  <c r="AX434" i="14"/>
  <c r="AY434" i="14"/>
  <c r="AU435" i="14"/>
  <c r="AV435" i="14"/>
  <c r="AW435" i="14"/>
  <c r="AX435" i="14"/>
  <c r="AY435" i="14"/>
  <c r="AU436" i="14"/>
  <c r="AV436" i="14"/>
  <c r="AW436" i="14"/>
  <c r="AX436" i="14"/>
  <c r="AY436" i="14"/>
  <c r="AU437" i="14"/>
  <c r="AV437" i="14"/>
  <c r="AW437" i="14"/>
  <c r="AX437" i="14"/>
  <c r="AY437" i="14"/>
  <c r="AU438" i="14"/>
  <c r="AV438" i="14"/>
  <c r="AW438" i="14"/>
  <c r="AX438" i="14"/>
  <c r="AY438" i="14"/>
  <c r="AU439" i="14"/>
  <c r="AV439" i="14"/>
  <c r="AW439" i="14"/>
  <c r="AX439" i="14"/>
  <c r="AY439" i="14"/>
  <c r="AU440" i="14"/>
  <c r="AV440" i="14"/>
  <c r="AW440" i="14"/>
  <c r="AX440" i="14"/>
  <c r="AY440" i="14"/>
  <c r="AU441" i="14"/>
  <c r="AV441" i="14"/>
  <c r="AW441" i="14"/>
  <c r="AX441" i="14"/>
  <c r="AY441" i="14"/>
  <c r="AU442" i="14"/>
  <c r="AV442" i="14"/>
  <c r="AW442" i="14"/>
  <c r="AX442" i="14"/>
  <c r="AY442" i="14"/>
  <c r="AU443" i="14"/>
  <c r="AV443" i="14"/>
  <c r="AW443" i="14"/>
  <c r="AX443" i="14"/>
  <c r="AY443" i="14"/>
  <c r="AU444" i="14"/>
  <c r="AV444" i="14"/>
  <c r="AW444" i="14"/>
  <c r="AX444" i="14"/>
  <c r="AY444" i="14"/>
  <c r="AU445" i="14"/>
  <c r="AV445" i="14"/>
  <c r="AW445" i="14"/>
  <c r="AX445" i="14"/>
  <c r="AY445" i="14"/>
  <c r="AU446" i="14"/>
  <c r="AV446" i="14"/>
  <c r="AW446" i="14"/>
  <c r="AX446" i="14"/>
  <c r="AY446" i="14"/>
  <c r="AU447" i="14"/>
  <c r="AV447" i="14"/>
  <c r="AW447" i="14"/>
  <c r="AX447" i="14"/>
  <c r="AY447" i="14"/>
  <c r="AU448" i="14"/>
  <c r="AV448" i="14"/>
  <c r="AW448" i="14"/>
  <c r="AX448" i="14"/>
  <c r="AY448" i="14"/>
  <c r="AU449" i="14"/>
  <c r="AV449" i="14"/>
  <c r="AW449" i="14"/>
  <c r="AX449" i="14"/>
  <c r="AY449" i="14"/>
  <c r="AU450" i="14"/>
  <c r="AV450" i="14"/>
  <c r="AW450" i="14"/>
  <c r="AX450" i="14"/>
  <c r="AY450" i="14"/>
  <c r="AU451" i="14"/>
  <c r="AV451" i="14"/>
  <c r="AW451" i="14"/>
  <c r="AX451" i="14"/>
  <c r="AY451" i="14"/>
  <c r="AU452" i="14"/>
  <c r="AV452" i="14"/>
  <c r="AW452" i="14"/>
  <c r="AX452" i="14"/>
  <c r="AY452" i="14"/>
  <c r="AU453" i="14"/>
  <c r="AV453" i="14"/>
  <c r="AW453" i="14"/>
  <c r="AX453" i="14"/>
  <c r="AY453" i="14"/>
  <c r="AU454" i="14"/>
  <c r="AV454" i="14"/>
  <c r="AW454" i="14"/>
  <c r="AX454" i="14"/>
  <c r="AY454" i="14"/>
  <c r="AU455" i="14"/>
  <c r="AV455" i="14"/>
  <c r="AW455" i="14"/>
  <c r="AX455" i="14"/>
  <c r="AY455" i="14"/>
  <c r="AU456" i="14"/>
  <c r="AV456" i="14"/>
  <c r="AW456" i="14"/>
  <c r="AX456" i="14"/>
  <c r="AY456" i="14"/>
  <c r="AU457" i="14"/>
  <c r="AV457" i="14"/>
  <c r="AW457" i="14"/>
  <c r="AX457" i="14"/>
  <c r="AY457" i="14"/>
  <c r="AU458" i="14"/>
  <c r="AV458" i="14"/>
  <c r="AW458" i="14"/>
  <c r="AX458" i="14"/>
  <c r="AY458" i="14"/>
  <c r="AU459" i="14"/>
  <c r="AV459" i="14"/>
  <c r="AW459" i="14"/>
  <c r="AX459" i="14"/>
  <c r="AY459" i="14"/>
  <c r="AU460" i="14"/>
  <c r="AV460" i="14"/>
  <c r="AW460" i="14"/>
  <c r="AX460" i="14"/>
  <c r="AY460" i="14"/>
  <c r="AU461" i="14"/>
  <c r="AV461" i="14"/>
  <c r="AW461" i="14"/>
  <c r="AX461" i="14"/>
  <c r="AY461" i="14"/>
  <c r="AU462" i="14"/>
  <c r="AV462" i="14"/>
  <c r="AW462" i="14"/>
  <c r="AX462" i="14"/>
  <c r="AY462" i="14"/>
  <c r="AU463" i="14"/>
  <c r="AV463" i="14"/>
  <c r="AW463" i="14"/>
  <c r="AX463" i="14"/>
  <c r="AY463" i="14"/>
  <c r="AU464" i="14"/>
  <c r="AV464" i="14"/>
  <c r="AW464" i="14"/>
  <c r="AX464" i="14"/>
  <c r="AY464" i="14"/>
  <c r="AU465" i="14"/>
  <c r="AV465" i="14"/>
  <c r="AW465" i="14"/>
  <c r="AX465" i="14"/>
  <c r="AY465" i="14"/>
  <c r="AU466" i="14"/>
  <c r="AV466" i="14"/>
  <c r="AW466" i="14"/>
  <c r="AX466" i="14"/>
  <c r="AY466" i="14"/>
  <c r="AU467" i="14"/>
  <c r="AV467" i="14"/>
  <c r="AW467" i="14"/>
  <c r="AX467" i="14"/>
  <c r="AY467" i="14"/>
  <c r="AU468" i="14"/>
  <c r="AV468" i="14"/>
  <c r="AW468" i="14"/>
  <c r="AX468" i="14"/>
  <c r="AY468" i="14"/>
  <c r="AU469" i="14"/>
  <c r="AV469" i="14"/>
  <c r="AW469" i="14"/>
  <c r="AX469" i="14"/>
  <c r="AY469" i="14"/>
  <c r="AU470" i="14"/>
  <c r="AV470" i="14"/>
  <c r="AW470" i="14"/>
  <c r="AX470" i="14"/>
  <c r="AY470" i="14"/>
  <c r="AU471" i="14"/>
  <c r="AV471" i="14"/>
  <c r="AW471" i="14"/>
  <c r="AX471" i="14"/>
  <c r="AY471" i="14"/>
  <c r="AU472" i="14"/>
  <c r="AV472" i="14"/>
  <c r="AW472" i="14"/>
  <c r="AX472" i="14"/>
  <c r="AY472" i="14"/>
  <c r="AU473" i="14"/>
  <c r="AV473" i="14"/>
  <c r="AW473" i="14"/>
  <c r="AX473" i="14"/>
  <c r="AY473" i="14"/>
  <c r="AU474" i="14"/>
  <c r="AV474" i="14"/>
  <c r="AW474" i="14"/>
  <c r="AX474" i="14"/>
  <c r="AY474" i="14"/>
  <c r="AU475" i="14"/>
  <c r="AV475" i="14"/>
  <c r="AW475" i="14"/>
  <c r="AX475" i="14"/>
  <c r="AY475" i="14"/>
  <c r="AU476" i="14"/>
  <c r="AV476" i="14"/>
  <c r="AW476" i="14"/>
  <c r="AX476" i="14"/>
  <c r="AY476" i="14"/>
  <c r="AU477" i="14"/>
  <c r="AV477" i="14"/>
  <c r="AW477" i="14"/>
  <c r="AX477" i="14"/>
  <c r="AY477" i="14"/>
  <c r="AU478" i="14"/>
  <c r="AV478" i="14"/>
  <c r="AW478" i="14"/>
  <c r="AX478" i="14"/>
  <c r="AY478" i="14"/>
  <c r="AU479" i="14"/>
  <c r="AV479" i="14"/>
  <c r="AW479" i="14"/>
  <c r="AX479" i="14"/>
  <c r="AY479" i="14"/>
  <c r="AU480" i="14"/>
  <c r="AV480" i="14"/>
  <c r="AW480" i="14"/>
  <c r="AX480" i="14"/>
  <c r="AY480" i="14"/>
  <c r="AU481" i="14"/>
  <c r="AV481" i="14"/>
  <c r="AW481" i="14"/>
  <c r="AX481" i="14"/>
  <c r="AY481" i="14"/>
  <c r="AU482" i="14"/>
  <c r="AV482" i="14"/>
  <c r="AW482" i="14"/>
  <c r="AX482" i="14"/>
  <c r="AY482" i="14"/>
  <c r="AU483" i="14"/>
  <c r="AV483" i="14"/>
  <c r="AW483" i="14"/>
  <c r="AX483" i="14"/>
  <c r="AY483" i="14"/>
  <c r="AU484" i="14"/>
  <c r="AV484" i="14"/>
  <c r="AW484" i="14"/>
  <c r="AX484" i="14"/>
  <c r="AY484" i="14"/>
  <c r="AU485" i="14"/>
  <c r="AV485" i="14"/>
  <c r="AW485" i="14"/>
  <c r="AX485" i="14"/>
  <c r="AY485" i="14"/>
  <c r="AU486" i="14"/>
  <c r="AV486" i="14"/>
  <c r="AW486" i="14"/>
  <c r="AX486" i="14"/>
  <c r="AY486" i="14"/>
  <c r="AU487" i="14"/>
  <c r="AV487" i="14"/>
  <c r="AW487" i="14"/>
  <c r="AX487" i="14"/>
  <c r="AY487" i="14"/>
  <c r="AU488" i="14"/>
  <c r="AV488" i="14"/>
  <c r="AW488" i="14"/>
  <c r="AX488" i="14"/>
  <c r="AY488" i="14"/>
  <c r="AU489" i="14"/>
  <c r="AV489" i="14"/>
  <c r="AW489" i="14"/>
  <c r="AX489" i="14"/>
  <c r="AY489" i="14"/>
  <c r="AU490" i="14"/>
  <c r="AV490" i="14"/>
  <c r="AW490" i="14"/>
  <c r="AX490" i="14"/>
  <c r="AY490" i="14"/>
  <c r="AU491" i="14"/>
  <c r="AV491" i="14"/>
  <c r="AW491" i="14"/>
  <c r="AX491" i="14"/>
  <c r="AY491" i="14"/>
  <c r="AU492" i="14"/>
  <c r="AV492" i="14"/>
  <c r="AW492" i="14"/>
  <c r="AX492" i="14"/>
  <c r="AY492" i="14"/>
  <c r="AU493" i="14"/>
  <c r="AV493" i="14"/>
  <c r="AW493" i="14"/>
  <c r="AX493" i="14"/>
  <c r="AY493" i="14"/>
  <c r="AU494" i="14"/>
  <c r="AV494" i="14"/>
  <c r="AW494" i="14"/>
  <c r="AX494" i="14"/>
  <c r="AY494" i="14"/>
  <c r="AU495" i="14"/>
  <c r="AV495" i="14"/>
  <c r="AW495" i="14"/>
  <c r="AX495" i="14"/>
  <c r="AY495" i="14"/>
  <c r="AU496" i="14"/>
  <c r="AV496" i="14"/>
  <c r="AW496" i="14"/>
  <c r="AX496" i="14"/>
  <c r="AY496" i="14"/>
  <c r="AU497" i="14"/>
  <c r="AV497" i="14"/>
  <c r="AW497" i="14"/>
  <c r="AX497" i="14"/>
  <c r="AY497" i="14"/>
  <c r="AU498" i="14"/>
  <c r="AV498" i="14"/>
  <c r="AW498" i="14"/>
  <c r="AX498" i="14"/>
  <c r="AY498" i="14"/>
  <c r="AU499" i="14"/>
  <c r="AV499" i="14"/>
  <c r="AW499" i="14"/>
  <c r="AX499" i="14"/>
  <c r="AY499" i="14"/>
  <c r="AU500" i="14"/>
  <c r="AV500" i="14"/>
  <c r="AW500" i="14"/>
  <c r="AX500" i="14"/>
  <c r="AY500" i="14"/>
  <c r="AU501" i="14"/>
  <c r="AV501" i="14"/>
  <c r="AW501" i="14"/>
  <c r="AX501" i="14"/>
  <c r="AY501" i="14"/>
  <c r="AU502" i="14"/>
  <c r="AV502" i="14"/>
  <c r="AW502" i="14"/>
  <c r="AX502" i="14"/>
  <c r="AY502" i="14"/>
  <c r="AU503" i="14"/>
  <c r="AV503" i="14"/>
  <c r="AW503" i="14"/>
  <c r="AX503" i="14"/>
  <c r="AY503" i="14"/>
  <c r="AU504" i="14"/>
  <c r="AV504" i="14"/>
  <c r="AW504" i="14"/>
  <c r="AX504" i="14"/>
  <c r="AY504" i="14"/>
  <c r="AU505" i="14"/>
  <c r="AV505" i="14"/>
  <c r="AW505" i="14"/>
  <c r="AX505" i="14"/>
  <c r="AY505" i="14"/>
  <c r="AU506" i="14"/>
  <c r="AV506" i="14"/>
  <c r="AW506" i="14"/>
  <c r="AX506" i="14"/>
  <c r="AY506" i="14"/>
  <c r="AU507" i="14"/>
  <c r="AV507" i="14"/>
  <c r="AW507" i="14"/>
  <c r="AX507" i="14"/>
  <c r="AY507" i="14"/>
  <c r="AU508" i="14"/>
  <c r="AV508" i="14"/>
  <c r="AW508" i="14"/>
  <c r="AX508" i="14"/>
  <c r="AY508" i="14"/>
  <c r="AU509" i="14"/>
  <c r="AV509" i="14"/>
  <c r="AW509" i="14"/>
  <c r="AX509" i="14"/>
  <c r="AY509" i="14"/>
  <c r="AU510" i="14"/>
  <c r="AV510" i="14"/>
  <c r="AW510" i="14"/>
  <c r="AX510" i="14"/>
  <c r="AY510" i="14"/>
  <c r="AU511" i="14"/>
  <c r="AV511" i="14"/>
  <c r="AW511" i="14"/>
  <c r="AX511" i="14"/>
  <c r="AY511" i="14"/>
  <c r="AU512" i="14"/>
  <c r="AV512" i="14"/>
  <c r="AW512" i="14"/>
  <c r="AX512" i="14"/>
  <c r="AY512" i="14"/>
  <c r="AU513" i="14"/>
  <c r="AV513" i="14"/>
  <c r="AW513" i="14"/>
  <c r="AX513" i="14"/>
  <c r="AY513" i="14"/>
  <c r="AU514" i="14"/>
  <c r="AV514" i="14"/>
  <c r="AW514" i="14"/>
  <c r="AX514" i="14"/>
  <c r="AY514" i="14"/>
  <c r="AU515" i="14"/>
  <c r="AV515" i="14"/>
  <c r="AW515" i="14"/>
  <c r="AX515" i="14"/>
  <c r="AY515" i="14"/>
  <c r="AU516" i="14"/>
  <c r="AV516" i="14"/>
  <c r="AW516" i="14"/>
  <c r="AX516" i="14"/>
  <c r="AY516" i="14"/>
  <c r="AU517" i="14"/>
  <c r="AV517" i="14"/>
  <c r="AW517" i="14"/>
  <c r="AX517" i="14"/>
  <c r="AY517" i="14"/>
  <c r="AU518" i="14"/>
  <c r="AV518" i="14"/>
  <c r="AW518" i="14"/>
  <c r="AX518" i="14"/>
  <c r="AY518" i="14"/>
  <c r="AU519" i="14"/>
  <c r="AV519" i="14"/>
  <c r="AW519" i="14"/>
  <c r="AX519" i="14"/>
  <c r="AY519" i="14"/>
  <c r="AU520" i="14"/>
  <c r="AV520" i="14"/>
  <c r="AW520" i="14"/>
  <c r="AX520" i="14"/>
  <c r="AY520" i="14"/>
  <c r="AU521" i="14"/>
  <c r="AV521" i="14"/>
  <c r="AW521" i="14"/>
  <c r="AX521" i="14"/>
  <c r="AY521" i="14"/>
  <c r="AU522" i="14"/>
  <c r="AV522" i="14"/>
  <c r="AW522" i="14"/>
  <c r="AX522" i="14"/>
  <c r="AY522" i="14"/>
  <c r="AU523" i="14"/>
  <c r="AV523" i="14"/>
  <c r="AW523" i="14"/>
  <c r="AX523" i="14"/>
  <c r="AY523" i="14"/>
  <c r="AU524" i="14"/>
  <c r="AV524" i="14"/>
  <c r="AW524" i="14"/>
  <c r="AX524" i="14"/>
  <c r="AY524" i="14"/>
  <c r="AU525" i="14"/>
  <c r="AV525" i="14"/>
  <c r="AW525" i="14"/>
  <c r="AX525" i="14"/>
  <c r="AY525" i="14"/>
  <c r="AU526" i="14"/>
  <c r="AV526" i="14"/>
  <c r="AW526" i="14"/>
  <c r="AX526" i="14"/>
  <c r="AY526" i="14"/>
  <c r="AU527" i="14"/>
  <c r="AV527" i="14"/>
  <c r="AW527" i="14"/>
  <c r="AX527" i="14"/>
  <c r="AY527" i="14"/>
  <c r="AU528" i="14"/>
  <c r="AV528" i="14"/>
  <c r="AW528" i="14"/>
  <c r="AX528" i="14"/>
  <c r="AY528" i="14"/>
  <c r="AU529" i="14"/>
  <c r="AV529" i="14"/>
  <c r="AW529" i="14"/>
  <c r="AX529" i="14"/>
  <c r="AY529" i="14"/>
  <c r="AU530" i="14"/>
  <c r="AV530" i="14"/>
  <c r="AW530" i="14"/>
  <c r="AX530" i="14"/>
  <c r="AY530" i="14"/>
  <c r="AU531" i="14"/>
  <c r="AV531" i="14"/>
  <c r="AW531" i="14"/>
  <c r="AX531" i="14"/>
  <c r="AY531" i="14"/>
  <c r="AU532" i="14"/>
  <c r="AV532" i="14"/>
  <c r="AW532" i="14"/>
  <c r="AX532" i="14"/>
  <c r="AY532" i="14"/>
  <c r="AU533" i="14"/>
  <c r="AV533" i="14"/>
  <c r="AW533" i="14"/>
  <c r="AX533" i="14"/>
  <c r="AY533" i="14"/>
  <c r="AU534" i="14"/>
  <c r="AV534" i="14"/>
  <c r="AW534" i="14"/>
  <c r="AX534" i="14"/>
  <c r="AY534" i="14"/>
  <c r="AU535" i="14"/>
  <c r="AV535" i="14"/>
  <c r="AW535" i="14"/>
  <c r="AX535" i="14"/>
  <c r="AY535" i="14"/>
  <c r="AU536" i="14"/>
  <c r="AV536" i="14"/>
  <c r="AW536" i="14"/>
  <c r="AX536" i="14"/>
  <c r="AY536" i="14"/>
  <c r="AU537" i="14"/>
  <c r="AV537" i="14"/>
  <c r="AW537" i="14"/>
  <c r="AX537" i="14"/>
  <c r="AY537" i="14"/>
  <c r="AU538" i="14"/>
  <c r="AV538" i="14"/>
  <c r="AW538" i="14"/>
  <c r="AX538" i="14"/>
  <c r="AY538" i="14"/>
  <c r="AU539" i="14"/>
  <c r="AV539" i="14"/>
  <c r="AW539" i="14"/>
  <c r="AX539" i="14"/>
  <c r="AY539" i="14"/>
  <c r="AU540" i="14"/>
  <c r="AV540" i="14"/>
  <c r="AW540" i="14"/>
  <c r="AX540" i="14"/>
  <c r="AY540" i="14"/>
  <c r="AU541" i="14"/>
  <c r="AV541" i="14"/>
  <c r="AW541" i="14"/>
  <c r="AX541" i="14"/>
  <c r="AY541" i="14"/>
  <c r="AU542" i="14"/>
  <c r="AV542" i="14"/>
  <c r="AW542" i="14"/>
  <c r="AX542" i="14"/>
  <c r="AY542" i="14"/>
  <c r="AU543" i="14"/>
  <c r="AV543" i="14"/>
  <c r="AW543" i="14"/>
  <c r="AX543" i="14"/>
  <c r="AY543" i="14"/>
  <c r="AU544" i="14"/>
  <c r="AV544" i="14"/>
  <c r="AW544" i="14"/>
  <c r="AX544" i="14"/>
  <c r="AY544" i="14"/>
  <c r="AU545" i="14"/>
  <c r="AV545" i="14"/>
  <c r="AW545" i="14"/>
  <c r="AX545" i="14"/>
  <c r="AY545" i="14"/>
  <c r="AU546" i="14"/>
  <c r="AV546" i="14"/>
  <c r="AW546" i="14"/>
  <c r="AX546" i="14"/>
  <c r="AY546" i="14"/>
  <c r="AU547" i="14"/>
  <c r="AV547" i="14"/>
  <c r="AW547" i="14"/>
  <c r="AX547" i="14"/>
  <c r="AY547" i="14"/>
  <c r="AU548" i="14"/>
  <c r="AV548" i="14"/>
  <c r="AW548" i="14"/>
  <c r="AX548" i="14"/>
  <c r="AY548" i="14"/>
  <c r="AU549" i="14"/>
  <c r="AV549" i="14"/>
  <c r="AW549" i="14"/>
  <c r="AX549" i="14"/>
  <c r="AY549" i="14"/>
  <c r="AU550" i="14"/>
  <c r="AV550" i="14"/>
  <c r="AW550" i="14"/>
  <c r="AX550" i="14"/>
  <c r="AY550" i="14"/>
  <c r="AU551" i="14"/>
  <c r="AV551" i="14"/>
  <c r="AW551" i="14"/>
  <c r="AX551" i="14"/>
  <c r="AY551" i="14"/>
  <c r="AU552" i="14"/>
  <c r="AV552" i="14"/>
  <c r="AW552" i="14"/>
  <c r="AX552" i="14"/>
  <c r="AY552" i="14"/>
  <c r="AU553" i="14"/>
  <c r="AV553" i="14"/>
  <c r="AW553" i="14"/>
  <c r="AX553" i="14"/>
  <c r="AY553" i="14"/>
  <c r="AU554" i="14"/>
  <c r="AV554" i="14"/>
  <c r="AW554" i="14"/>
  <c r="AX554" i="14"/>
  <c r="AY554" i="14"/>
  <c r="AU555" i="14"/>
  <c r="AV555" i="14"/>
  <c r="AW555" i="14"/>
  <c r="AX555" i="14"/>
  <c r="AY555" i="14"/>
  <c r="AU556" i="14"/>
  <c r="AV556" i="14"/>
  <c r="AW556" i="14"/>
  <c r="AX556" i="14"/>
  <c r="AY556" i="14"/>
  <c r="AU557" i="14"/>
  <c r="AV557" i="14"/>
  <c r="AW557" i="14"/>
  <c r="AX557" i="14"/>
  <c r="AY557" i="14"/>
  <c r="AU558" i="14"/>
  <c r="AV558" i="14"/>
  <c r="AW558" i="14"/>
  <c r="AX558" i="14"/>
  <c r="AY558" i="14"/>
  <c r="AU559" i="14"/>
  <c r="AV559" i="14"/>
  <c r="AW559" i="14"/>
  <c r="AX559" i="14"/>
  <c r="AY559" i="14"/>
  <c r="AU560" i="14"/>
  <c r="AV560" i="14"/>
  <c r="AW560" i="14"/>
  <c r="AX560" i="14"/>
  <c r="AY560" i="14"/>
  <c r="AU561" i="14"/>
  <c r="AV561" i="14"/>
  <c r="AW561" i="14"/>
  <c r="AX561" i="14"/>
  <c r="AY561" i="14"/>
  <c r="AU562" i="14"/>
  <c r="AV562" i="14"/>
  <c r="AW562" i="14"/>
  <c r="AX562" i="14"/>
  <c r="AY562" i="14"/>
  <c r="AU563" i="14"/>
  <c r="AV563" i="14"/>
  <c r="AW563" i="14"/>
  <c r="AX563" i="14"/>
  <c r="AY563" i="14"/>
  <c r="AU564" i="14"/>
  <c r="AV564" i="14"/>
  <c r="AW564" i="14"/>
  <c r="AX564" i="14"/>
  <c r="AY564" i="14"/>
  <c r="AU565" i="14"/>
  <c r="AV565" i="14"/>
  <c r="AW565" i="14"/>
  <c r="AX565" i="14"/>
  <c r="AY565" i="14"/>
  <c r="AU566" i="14"/>
  <c r="AV566" i="14"/>
  <c r="AW566" i="14"/>
  <c r="AX566" i="14"/>
  <c r="AY566" i="14"/>
  <c r="AU567" i="14"/>
  <c r="AV567" i="14"/>
  <c r="AW567" i="14"/>
  <c r="AX567" i="14"/>
  <c r="AY567" i="14"/>
  <c r="AU568" i="14"/>
  <c r="AV568" i="14"/>
  <c r="AW568" i="14"/>
  <c r="AX568" i="14"/>
  <c r="AY568" i="14"/>
  <c r="AU569" i="14"/>
  <c r="AV569" i="14"/>
  <c r="AW569" i="14"/>
  <c r="AX569" i="14"/>
  <c r="AY569" i="14"/>
  <c r="AU570" i="14"/>
  <c r="AV570" i="14"/>
  <c r="AW570" i="14"/>
  <c r="AX570" i="14"/>
  <c r="AY570" i="14"/>
  <c r="AU571" i="14"/>
  <c r="AV571" i="14"/>
  <c r="AW571" i="14"/>
  <c r="AX571" i="14"/>
  <c r="AY571" i="14"/>
  <c r="AU572" i="14"/>
  <c r="AV572" i="14"/>
  <c r="AW572" i="14"/>
  <c r="AX572" i="14"/>
  <c r="AY572" i="14"/>
  <c r="AU573" i="14"/>
  <c r="AV573" i="14"/>
  <c r="AW573" i="14"/>
  <c r="AX573" i="14"/>
  <c r="AY573" i="14"/>
  <c r="AU574" i="14"/>
  <c r="AV574" i="14"/>
  <c r="AW574" i="14"/>
  <c r="AX574" i="14"/>
  <c r="AY574" i="14"/>
  <c r="AU575" i="14"/>
  <c r="AV575" i="14"/>
  <c r="AW575" i="14"/>
  <c r="AX575" i="14"/>
  <c r="AY575" i="14"/>
  <c r="AU576" i="14"/>
  <c r="AV576" i="14"/>
  <c r="AW576" i="14"/>
  <c r="AX576" i="14"/>
  <c r="AY576" i="14"/>
  <c r="AU577" i="14"/>
  <c r="AV577" i="14"/>
  <c r="AW577" i="14"/>
  <c r="AX577" i="14"/>
  <c r="AY577" i="14"/>
  <c r="AU578" i="14"/>
  <c r="AV578" i="14"/>
  <c r="AW578" i="14"/>
  <c r="AX578" i="14"/>
  <c r="AY578" i="14"/>
  <c r="AU579" i="14"/>
  <c r="AV579" i="14"/>
  <c r="AW579" i="14"/>
  <c r="AX579" i="14"/>
  <c r="AY579" i="14"/>
  <c r="AU580" i="14"/>
  <c r="AV580" i="14"/>
  <c r="AW580" i="14"/>
  <c r="AX580" i="14"/>
  <c r="AY580" i="14"/>
  <c r="AU581" i="14"/>
  <c r="AV581" i="14"/>
  <c r="AW581" i="14"/>
  <c r="AX581" i="14"/>
  <c r="AY581" i="14"/>
  <c r="AU582" i="14"/>
  <c r="AV582" i="14"/>
  <c r="AW582" i="14"/>
  <c r="AX582" i="14"/>
  <c r="AY582" i="14"/>
  <c r="AU583" i="14"/>
  <c r="AV583" i="14"/>
  <c r="AW583" i="14"/>
  <c r="AX583" i="14"/>
  <c r="AY583" i="14"/>
  <c r="AU584" i="14"/>
  <c r="AV584" i="14"/>
  <c r="AW584" i="14"/>
  <c r="AX584" i="14"/>
  <c r="AY584" i="14"/>
  <c r="AU585" i="14"/>
  <c r="AV585" i="14"/>
  <c r="AW585" i="14"/>
  <c r="AX585" i="14"/>
  <c r="AY585" i="14"/>
  <c r="AU586" i="14"/>
  <c r="AV586" i="14"/>
  <c r="AW586" i="14"/>
  <c r="AX586" i="14"/>
  <c r="AY586" i="14"/>
  <c r="AU587" i="14"/>
  <c r="AV587" i="14"/>
  <c r="AW587" i="14"/>
  <c r="AX587" i="14"/>
  <c r="AY587" i="14"/>
  <c r="AU588" i="14"/>
  <c r="AV588" i="14"/>
  <c r="AW588" i="14"/>
  <c r="AX588" i="14"/>
  <c r="AY588" i="14"/>
  <c r="AU589" i="14"/>
  <c r="AV589" i="14"/>
  <c r="AW589" i="14"/>
  <c r="AX589" i="14"/>
  <c r="AY589" i="14"/>
  <c r="AU590" i="14"/>
  <c r="AV590" i="14"/>
  <c r="AW590" i="14"/>
  <c r="AX590" i="14"/>
  <c r="AY590" i="14"/>
  <c r="AU591" i="14"/>
  <c r="AV591" i="14"/>
  <c r="AW591" i="14"/>
  <c r="AX591" i="14"/>
  <c r="AY591" i="14"/>
  <c r="AU592" i="14"/>
  <c r="AV592" i="14"/>
  <c r="AW592" i="14"/>
  <c r="AX592" i="14"/>
  <c r="AY592" i="14"/>
  <c r="AU593" i="14"/>
  <c r="AV593" i="14"/>
  <c r="AW593" i="14"/>
  <c r="AX593" i="14"/>
  <c r="AY593" i="14"/>
  <c r="AU594" i="14"/>
  <c r="AV594" i="14"/>
  <c r="AW594" i="14"/>
  <c r="AX594" i="14"/>
  <c r="AY594" i="14"/>
  <c r="AU595" i="14"/>
  <c r="AV595" i="14"/>
  <c r="AW595" i="14"/>
  <c r="AX595" i="14"/>
  <c r="AY595" i="14"/>
  <c r="AU596" i="14"/>
  <c r="AV596" i="14"/>
  <c r="AW596" i="14"/>
  <c r="AX596" i="14"/>
  <c r="AY596" i="14"/>
  <c r="AU597" i="14"/>
  <c r="AV597" i="14"/>
  <c r="AW597" i="14"/>
  <c r="AX597" i="14"/>
  <c r="AY597" i="14"/>
  <c r="AU598" i="14"/>
  <c r="AV598" i="14"/>
  <c r="AW598" i="14"/>
  <c r="AX598" i="14"/>
  <c r="AY598" i="14"/>
  <c r="AU599" i="14"/>
  <c r="AV599" i="14"/>
  <c r="AW599" i="14"/>
  <c r="AX599" i="14"/>
  <c r="AY599" i="14"/>
  <c r="AU600" i="14"/>
  <c r="AV600" i="14"/>
  <c r="AW600" i="14"/>
  <c r="AX600" i="14"/>
  <c r="AY600" i="14"/>
  <c r="AU601" i="14"/>
  <c r="AV601" i="14"/>
  <c r="AW601" i="14"/>
  <c r="AX601" i="14"/>
  <c r="AY601" i="14"/>
  <c r="AU602" i="14"/>
  <c r="AV602" i="14"/>
  <c r="AW602" i="14"/>
  <c r="AX602" i="14"/>
  <c r="AY602" i="14"/>
  <c r="AU603" i="14"/>
  <c r="AV603" i="14"/>
  <c r="AW603" i="14"/>
  <c r="AX603" i="14"/>
  <c r="AY603" i="14"/>
  <c r="AU604" i="14"/>
  <c r="AV604" i="14"/>
  <c r="AW604" i="14"/>
  <c r="AX604" i="14"/>
  <c r="AY604" i="14"/>
  <c r="AU605" i="14"/>
  <c r="AV605" i="14"/>
  <c r="AW605" i="14"/>
  <c r="AX605" i="14"/>
  <c r="AY605" i="14"/>
  <c r="AU606" i="14"/>
  <c r="AV606" i="14"/>
  <c r="AW606" i="14"/>
  <c r="AX606" i="14"/>
  <c r="AY606" i="14"/>
  <c r="AU607" i="14"/>
  <c r="AV607" i="14"/>
  <c r="AW607" i="14"/>
  <c r="AX607" i="14"/>
  <c r="AY607" i="14"/>
  <c r="AU608" i="14"/>
  <c r="AV608" i="14"/>
  <c r="AW608" i="14"/>
  <c r="AX608" i="14"/>
  <c r="AY608" i="14"/>
  <c r="AU609" i="14"/>
  <c r="AV609" i="14"/>
  <c r="AW609" i="14"/>
  <c r="AX609" i="14"/>
  <c r="AY609" i="14"/>
  <c r="AU610" i="14"/>
  <c r="AV610" i="14"/>
  <c r="AW610" i="14"/>
  <c r="AX610" i="14"/>
  <c r="AY610" i="14"/>
  <c r="AU611" i="14"/>
  <c r="AV611" i="14"/>
  <c r="AW611" i="14"/>
  <c r="AX611" i="14"/>
  <c r="AY611" i="14"/>
  <c r="AU612" i="14"/>
  <c r="AV612" i="14"/>
  <c r="AW612" i="14"/>
  <c r="AX612" i="14"/>
  <c r="AY612" i="14"/>
  <c r="AU613" i="14"/>
  <c r="AV613" i="14"/>
  <c r="AW613" i="14"/>
  <c r="AX613" i="14"/>
  <c r="AY613" i="14"/>
  <c r="AU614" i="14"/>
  <c r="AV614" i="14"/>
  <c r="AW614" i="14"/>
  <c r="AX614" i="14"/>
  <c r="AY614" i="14"/>
  <c r="AU615" i="14"/>
  <c r="AV615" i="14"/>
  <c r="AW615" i="14"/>
  <c r="AX615" i="14"/>
  <c r="AY615" i="14"/>
  <c r="AU616" i="14"/>
  <c r="AV616" i="14"/>
  <c r="AW616" i="14"/>
  <c r="AX616" i="14"/>
  <c r="AY616" i="14"/>
  <c r="AU617" i="14"/>
  <c r="AV617" i="14"/>
  <c r="AW617" i="14"/>
  <c r="AX617" i="14"/>
  <c r="AY617" i="14"/>
  <c r="AU618" i="14"/>
  <c r="AV618" i="14"/>
  <c r="AW618" i="14"/>
  <c r="AX618" i="14"/>
  <c r="AY618" i="14"/>
  <c r="AU619" i="14"/>
  <c r="AV619" i="14"/>
  <c r="AW619" i="14"/>
  <c r="AX619" i="14"/>
  <c r="AY619" i="14"/>
  <c r="AU620" i="14"/>
  <c r="AV620" i="14"/>
  <c r="AW620" i="14"/>
  <c r="AX620" i="14"/>
  <c r="AY620" i="14"/>
  <c r="AU621" i="14"/>
  <c r="AV621" i="14"/>
  <c r="AW621" i="14"/>
  <c r="AX621" i="14"/>
  <c r="AY621" i="14"/>
  <c r="AU622" i="14"/>
  <c r="AV622" i="14"/>
  <c r="AW622" i="14"/>
  <c r="AX622" i="14"/>
  <c r="AY622" i="14"/>
  <c r="AU623" i="14"/>
  <c r="AV623" i="14"/>
  <c r="AW623" i="14"/>
  <c r="AX623" i="14"/>
  <c r="AY623" i="14"/>
  <c r="AU624" i="14"/>
  <c r="AV624" i="14"/>
  <c r="AW624" i="14"/>
  <c r="AX624" i="14"/>
  <c r="AY624" i="14"/>
  <c r="AU625" i="14"/>
  <c r="AV625" i="14"/>
  <c r="AW625" i="14"/>
  <c r="AX625" i="14"/>
  <c r="AY625" i="14"/>
  <c r="AU626" i="14"/>
  <c r="AV626" i="14"/>
  <c r="AW626" i="14"/>
  <c r="AX626" i="14"/>
  <c r="AY626" i="14"/>
  <c r="AU627" i="14"/>
  <c r="AV627" i="14"/>
  <c r="AW627" i="14"/>
  <c r="AX627" i="14"/>
  <c r="AY627" i="14"/>
  <c r="AU628" i="14"/>
  <c r="AV628" i="14"/>
  <c r="AW628" i="14"/>
  <c r="AX628" i="14"/>
  <c r="AY628" i="14"/>
  <c r="AU629" i="14"/>
  <c r="AV629" i="14"/>
  <c r="AW629" i="14"/>
  <c r="AX629" i="14"/>
  <c r="AY629" i="14"/>
  <c r="AU630" i="14"/>
  <c r="AV630" i="14"/>
  <c r="AW630" i="14"/>
  <c r="AX630" i="14"/>
  <c r="AY630" i="14"/>
  <c r="AU631" i="14"/>
  <c r="AV631" i="14"/>
  <c r="AW631" i="14"/>
  <c r="AX631" i="14"/>
  <c r="AY631" i="14"/>
  <c r="AU632" i="14"/>
  <c r="AV632" i="14"/>
  <c r="AW632" i="14"/>
  <c r="AX632" i="14"/>
  <c r="AY632" i="14"/>
  <c r="AU633" i="14"/>
  <c r="AV633" i="14"/>
  <c r="AW633" i="14"/>
  <c r="AX633" i="14"/>
  <c r="AY633" i="14"/>
  <c r="AU634" i="14"/>
  <c r="AV634" i="14"/>
  <c r="AW634" i="14"/>
  <c r="AX634" i="14"/>
  <c r="AY634" i="14"/>
  <c r="AU635" i="14"/>
  <c r="AV635" i="14"/>
  <c r="AW635" i="14"/>
  <c r="AX635" i="14"/>
  <c r="AY635" i="14"/>
  <c r="AU636" i="14"/>
  <c r="AV636" i="14"/>
  <c r="AW636" i="14"/>
  <c r="AX636" i="14"/>
  <c r="AY636" i="14"/>
  <c r="AU637" i="14"/>
  <c r="AV637" i="14"/>
  <c r="AW637" i="14"/>
  <c r="AX637" i="14"/>
  <c r="AY637" i="14"/>
  <c r="AU638" i="14"/>
  <c r="AV638" i="14"/>
  <c r="AW638" i="14"/>
  <c r="AX638" i="14"/>
  <c r="AY638" i="14"/>
  <c r="AU639" i="14"/>
  <c r="AV639" i="14"/>
  <c r="AW639" i="14"/>
  <c r="AX639" i="14"/>
  <c r="AY639" i="14"/>
  <c r="AU640" i="14"/>
  <c r="AV640" i="14"/>
  <c r="AW640" i="14"/>
  <c r="AX640" i="14"/>
  <c r="AY640" i="14"/>
  <c r="AU641" i="14"/>
  <c r="AV641" i="14"/>
  <c r="AW641" i="14"/>
  <c r="AX641" i="14"/>
  <c r="AY641" i="14"/>
  <c r="AU642" i="14"/>
  <c r="AV642" i="14"/>
  <c r="AW642" i="14"/>
  <c r="AX642" i="14"/>
  <c r="AY642" i="14"/>
  <c r="AU643" i="14"/>
  <c r="AV643" i="14"/>
  <c r="AW643" i="14"/>
  <c r="AX643" i="14"/>
  <c r="AY643" i="14"/>
  <c r="AU644" i="14"/>
  <c r="AV644" i="14"/>
  <c r="AW644" i="14"/>
  <c r="AX644" i="14"/>
  <c r="AY644" i="14"/>
  <c r="AU645" i="14"/>
  <c r="AV645" i="14"/>
  <c r="AW645" i="14"/>
  <c r="AX645" i="14"/>
  <c r="AY645" i="14"/>
  <c r="AU646" i="14"/>
  <c r="AV646" i="14"/>
  <c r="AW646" i="14"/>
  <c r="AX646" i="14"/>
  <c r="AY646" i="14"/>
  <c r="AU647" i="14"/>
  <c r="AV647" i="14"/>
  <c r="AW647" i="14"/>
  <c r="AX647" i="14"/>
  <c r="AY647" i="14"/>
  <c r="AU648" i="14"/>
  <c r="AV648" i="14"/>
  <c r="AW648" i="14"/>
  <c r="AX648" i="14"/>
  <c r="AY648" i="14"/>
  <c r="AU649" i="14"/>
  <c r="AV649" i="14"/>
  <c r="AW649" i="14"/>
  <c r="AX649" i="14"/>
  <c r="AY649" i="14"/>
  <c r="AU650" i="14"/>
  <c r="AV650" i="14"/>
  <c r="AW650" i="14"/>
  <c r="AX650" i="14"/>
  <c r="AY650" i="14"/>
  <c r="AU651" i="14"/>
  <c r="AV651" i="14"/>
  <c r="AW651" i="14"/>
  <c r="AX651" i="14"/>
  <c r="AY651" i="14"/>
  <c r="AU652" i="14"/>
  <c r="AV652" i="14"/>
  <c r="AW652" i="14"/>
  <c r="AX652" i="14"/>
  <c r="AY652" i="14"/>
  <c r="AU653" i="14"/>
  <c r="AV653" i="14"/>
  <c r="AW653" i="14"/>
  <c r="AX653" i="14"/>
  <c r="AY653" i="14"/>
  <c r="AU654" i="14"/>
  <c r="AV654" i="14"/>
  <c r="AW654" i="14"/>
  <c r="AX654" i="14"/>
  <c r="AY654" i="14"/>
  <c r="AU655" i="14"/>
  <c r="AV655" i="14"/>
  <c r="AW655" i="14"/>
  <c r="AX655" i="14"/>
  <c r="AY655" i="14"/>
  <c r="AU656" i="14"/>
  <c r="AV656" i="14"/>
  <c r="AW656" i="14"/>
  <c r="AX656" i="14"/>
  <c r="AY656" i="14"/>
  <c r="AU657" i="14"/>
  <c r="AV657" i="14"/>
  <c r="AW657" i="14"/>
  <c r="AX657" i="14"/>
  <c r="AY657" i="14"/>
  <c r="AU658" i="14"/>
  <c r="AV658" i="14"/>
  <c r="AW658" i="14"/>
  <c r="AX658" i="14"/>
  <c r="AY658" i="14"/>
  <c r="AU659" i="14"/>
  <c r="AV659" i="14"/>
  <c r="AW659" i="14"/>
  <c r="AX659" i="14"/>
  <c r="AY659" i="14"/>
  <c r="AU660" i="14"/>
  <c r="AV660" i="14"/>
  <c r="AW660" i="14"/>
  <c r="AX660" i="14"/>
  <c r="AY660" i="14"/>
  <c r="AU661" i="14"/>
  <c r="AV661" i="14"/>
  <c r="AW661" i="14"/>
  <c r="AX661" i="14"/>
  <c r="AY661" i="14"/>
  <c r="AU662" i="14"/>
  <c r="AV662" i="14"/>
  <c r="AW662" i="14"/>
  <c r="AX662" i="14"/>
  <c r="AY662" i="14"/>
  <c r="AU663" i="14"/>
  <c r="AV663" i="14"/>
  <c r="AW663" i="14"/>
  <c r="AX663" i="14"/>
  <c r="AY663" i="14"/>
  <c r="AU664" i="14"/>
  <c r="AV664" i="14"/>
  <c r="AW664" i="14"/>
  <c r="AX664" i="14"/>
  <c r="AY664" i="14"/>
  <c r="AU665" i="14"/>
  <c r="AV665" i="14"/>
  <c r="AW665" i="14"/>
  <c r="AX665" i="14"/>
  <c r="AY665" i="14"/>
  <c r="AU666" i="14"/>
  <c r="AV666" i="14"/>
  <c r="AW666" i="14"/>
  <c r="AX666" i="14"/>
  <c r="AY666" i="14"/>
  <c r="AU667" i="14"/>
  <c r="AV667" i="14"/>
  <c r="AW667" i="14"/>
  <c r="AX667" i="14"/>
  <c r="AY667" i="14"/>
  <c r="AU668" i="14"/>
  <c r="AV668" i="14"/>
  <c r="AW668" i="14"/>
  <c r="AX668" i="14"/>
  <c r="AY668" i="14"/>
  <c r="AU669" i="14"/>
  <c r="AV669" i="14"/>
  <c r="AW669" i="14"/>
  <c r="AX669" i="14"/>
  <c r="AY669" i="14"/>
  <c r="AU670" i="14"/>
  <c r="AV670" i="14"/>
  <c r="AW670" i="14"/>
  <c r="AX670" i="14"/>
  <c r="AY670" i="14"/>
  <c r="AU671" i="14"/>
  <c r="AV671" i="14"/>
  <c r="AW671" i="14"/>
  <c r="AX671" i="14"/>
  <c r="AY671" i="14"/>
  <c r="AU672" i="14"/>
  <c r="AV672" i="14"/>
  <c r="AW672" i="14"/>
  <c r="AX672" i="14"/>
  <c r="AY672" i="14"/>
  <c r="AU673" i="14"/>
  <c r="AV673" i="14"/>
  <c r="AW673" i="14"/>
  <c r="AX673" i="14"/>
  <c r="AY673" i="14"/>
  <c r="AU674" i="14"/>
  <c r="AV674" i="14"/>
  <c r="AW674" i="14"/>
  <c r="AX674" i="14"/>
  <c r="AY674" i="14"/>
  <c r="AU675" i="14"/>
  <c r="AV675" i="14"/>
  <c r="AW675" i="14"/>
  <c r="AX675" i="14"/>
  <c r="AY675" i="14"/>
  <c r="AU676" i="14"/>
  <c r="AV676" i="14"/>
  <c r="AW676" i="14"/>
  <c r="AX676" i="14"/>
  <c r="AY676" i="14"/>
  <c r="AU677" i="14"/>
  <c r="AV677" i="14"/>
  <c r="AW677" i="14"/>
  <c r="AX677" i="14"/>
  <c r="AY677" i="14"/>
  <c r="AU678" i="14"/>
  <c r="AV678" i="14"/>
  <c r="AW678" i="14"/>
  <c r="AX678" i="14"/>
  <c r="AY678" i="14"/>
  <c r="AU679" i="14"/>
  <c r="AV679" i="14"/>
  <c r="AW679" i="14"/>
  <c r="AX679" i="14"/>
  <c r="AY679" i="14"/>
  <c r="AU680" i="14"/>
  <c r="AV680" i="14"/>
  <c r="AW680" i="14"/>
  <c r="AX680" i="14"/>
  <c r="AY680" i="14"/>
  <c r="AU681" i="14"/>
  <c r="AV681" i="14"/>
  <c r="AW681" i="14"/>
  <c r="AX681" i="14"/>
  <c r="AY681" i="14"/>
  <c r="AU682" i="14"/>
  <c r="AV682" i="14"/>
  <c r="AW682" i="14"/>
  <c r="AX682" i="14"/>
  <c r="AY682" i="14"/>
  <c r="AU683" i="14"/>
  <c r="AV683" i="14"/>
  <c r="AW683" i="14"/>
  <c r="AX683" i="14"/>
  <c r="AY683" i="14"/>
  <c r="AU684" i="14"/>
  <c r="AV684" i="14"/>
  <c r="AW684" i="14"/>
  <c r="AX684" i="14"/>
  <c r="AY684" i="14"/>
  <c r="AU685" i="14"/>
  <c r="AV685" i="14"/>
  <c r="AW685" i="14"/>
  <c r="AX685" i="14"/>
  <c r="AY685" i="14"/>
  <c r="AU686" i="14"/>
  <c r="AV686" i="14"/>
  <c r="AW686" i="14"/>
  <c r="AX686" i="14"/>
  <c r="AY686" i="14"/>
  <c r="AU687" i="14"/>
  <c r="AV687" i="14"/>
  <c r="AW687" i="14"/>
  <c r="AX687" i="14"/>
  <c r="AY687" i="14"/>
  <c r="AU688" i="14"/>
  <c r="AV688" i="14"/>
  <c r="AW688" i="14"/>
  <c r="AX688" i="14"/>
  <c r="AY688" i="14"/>
  <c r="AU689" i="14"/>
  <c r="AV689" i="14"/>
  <c r="AW689" i="14"/>
  <c r="AX689" i="14"/>
  <c r="AY689" i="14"/>
  <c r="AU690" i="14"/>
  <c r="AV690" i="14"/>
  <c r="AW690" i="14"/>
  <c r="AX690" i="14"/>
  <c r="AY690" i="14"/>
  <c r="AU691" i="14"/>
  <c r="AV691" i="14"/>
  <c r="AW691" i="14"/>
  <c r="AX691" i="14"/>
  <c r="AY691" i="14"/>
  <c r="AU692" i="14"/>
  <c r="AV692" i="14"/>
  <c r="AW692" i="14"/>
  <c r="AX692" i="14"/>
  <c r="AY692" i="14"/>
  <c r="AU693" i="14"/>
  <c r="AV693" i="14"/>
  <c r="AW693" i="14"/>
  <c r="AX693" i="14"/>
  <c r="AY693" i="14"/>
  <c r="AU694" i="14"/>
  <c r="AV694" i="14"/>
  <c r="AW694" i="14"/>
  <c r="AX694" i="14"/>
  <c r="AY694" i="14"/>
  <c r="AU695" i="14"/>
  <c r="AV695" i="14"/>
  <c r="AW695" i="14"/>
  <c r="AX695" i="14"/>
  <c r="AY695" i="14"/>
  <c r="AU696" i="14"/>
  <c r="AV696" i="14"/>
  <c r="AW696" i="14"/>
  <c r="AX696" i="14"/>
  <c r="AY696" i="14"/>
  <c r="AU697" i="14"/>
  <c r="AV697" i="14"/>
  <c r="AW697" i="14"/>
  <c r="AX697" i="14"/>
  <c r="AY697" i="14"/>
  <c r="AU698" i="14"/>
  <c r="AV698" i="14"/>
  <c r="AW698" i="14"/>
  <c r="AX698" i="14"/>
  <c r="AY698" i="14"/>
  <c r="AU699" i="14"/>
  <c r="AV699" i="14"/>
  <c r="AW699" i="14"/>
  <c r="AX699" i="14"/>
  <c r="AY699" i="14"/>
  <c r="AU700" i="14"/>
  <c r="AV700" i="14"/>
  <c r="AW700" i="14"/>
  <c r="AX700" i="14"/>
  <c r="AY700" i="14"/>
  <c r="AU701" i="14"/>
  <c r="AV701" i="14"/>
  <c r="AW701" i="14"/>
  <c r="AX701" i="14"/>
  <c r="AY701" i="14"/>
  <c r="AU702" i="14"/>
  <c r="AV702" i="14"/>
  <c r="AW702" i="14"/>
  <c r="AX702" i="14"/>
  <c r="AY702" i="14"/>
  <c r="AU703" i="14"/>
  <c r="AV703" i="14"/>
  <c r="AW703" i="14"/>
  <c r="AX703" i="14"/>
  <c r="AY703" i="14"/>
  <c r="AU704" i="14"/>
  <c r="AV704" i="14"/>
  <c r="AW704" i="14"/>
  <c r="AX704" i="14"/>
  <c r="AY704" i="14"/>
  <c r="AU705" i="14"/>
  <c r="AV705" i="14"/>
  <c r="AW705" i="14"/>
  <c r="AX705" i="14"/>
  <c r="AY705" i="14"/>
  <c r="AU706" i="14"/>
  <c r="AV706" i="14"/>
  <c r="AW706" i="14"/>
  <c r="AX706" i="14"/>
  <c r="AY706" i="14"/>
  <c r="AU707" i="14"/>
  <c r="AV707" i="14"/>
  <c r="AW707" i="14"/>
  <c r="AX707" i="14"/>
  <c r="AY707" i="14"/>
  <c r="AU708" i="14"/>
  <c r="AV708" i="14"/>
  <c r="AW708" i="14"/>
  <c r="AX708" i="14"/>
  <c r="AY708" i="14"/>
  <c r="AU709" i="14"/>
  <c r="AV709" i="14"/>
  <c r="AW709" i="14"/>
  <c r="AX709" i="14"/>
  <c r="AY709" i="14"/>
  <c r="AU710" i="14"/>
  <c r="AV710" i="14"/>
  <c r="AW710" i="14"/>
  <c r="AX710" i="14"/>
  <c r="AY710" i="14"/>
  <c r="AU711" i="14"/>
  <c r="AV711" i="14"/>
  <c r="AW711" i="14"/>
  <c r="AX711" i="14"/>
  <c r="AY711" i="14"/>
  <c r="AU712" i="14"/>
  <c r="AV712" i="14"/>
  <c r="AW712" i="14"/>
  <c r="AX712" i="14"/>
  <c r="AY712" i="14"/>
  <c r="AU713" i="14"/>
  <c r="AV713" i="14"/>
  <c r="AW713" i="14"/>
  <c r="AX713" i="14"/>
  <c r="AY713" i="14"/>
  <c r="AU714" i="14"/>
  <c r="AV714" i="14"/>
  <c r="AW714" i="14"/>
  <c r="AX714" i="14"/>
  <c r="AY714" i="14"/>
  <c r="AU715" i="14"/>
  <c r="AV715" i="14"/>
  <c r="AW715" i="14"/>
  <c r="AX715" i="14"/>
  <c r="AY715" i="14"/>
  <c r="AU716" i="14"/>
  <c r="AV716" i="14"/>
  <c r="AW716" i="14"/>
  <c r="AX716" i="14"/>
  <c r="AY716" i="14"/>
  <c r="AU717" i="14"/>
  <c r="AV717" i="14"/>
  <c r="AW717" i="14"/>
  <c r="AX717" i="14"/>
  <c r="AY717" i="14"/>
  <c r="AU718" i="14"/>
  <c r="AV718" i="14"/>
  <c r="AW718" i="14"/>
  <c r="AX718" i="14"/>
  <c r="AY718" i="14"/>
  <c r="AU719" i="14"/>
  <c r="AV719" i="14"/>
  <c r="AW719" i="14"/>
  <c r="AX719" i="14"/>
  <c r="AY719" i="14"/>
  <c r="AU720" i="14"/>
  <c r="AV720" i="14"/>
  <c r="AW720" i="14"/>
  <c r="AX720" i="14"/>
  <c r="AY720" i="14"/>
  <c r="AU721" i="14"/>
  <c r="AV721" i="14"/>
  <c r="AW721" i="14"/>
  <c r="AX721" i="14"/>
  <c r="AY721" i="14"/>
  <c r="AU722" i="14"/>
  <c r="AV722" i="14"/>
  <c r="AW722" i="14"/>
  <c r="AX722" i="14"/>
  <c r="AY722" i="14"/>
  <c r="AU723" i="14"/>
  <c r="AV723" i="14"/>
  <c r="AW723" i="14"/>
  <c r="AX723" i="14"/>
  <c r="AY723" i="14"/>
  <c r="AU724" i="14"/>
  <c r="AV724" i="14"/>
  <c r="AW724" i="14"/>
  <c r="AX724" i="14"/>
  <c r="AY724" i="14"/>
  <c r="AU725" i="14"/>
  <c r="AV725" i="14"/>
  <c r="AW725" i="14"/>
  <c r="AX725" i="14"/>
  <c r="AY725" i="14"/>
  <c r="AU726" i="14"/>
  <c r="AV726" i="14"/>
  <c r="AW726" i="14"/>
  <c r="AX726" i="14"/>
  <c r="AY726" i="14"/>
  <c r="AU727" i="14"/>
  <c r="AV727" i="14"/>
  <c r="AW727" i="14"/>
  <c r="AX727" i="14"/>
  <c r="AY727" i="14"/>
  <c r="AU728" i="14"/>
  <c r="AV728" i="14"/>
  <c r="AW728" i="14"/>
  <c r="AX728" i="14"/>
  <c r="AY728" i="14"/>
  <c r="AU729" i="14"/>
  <c r="AV729" i="14"/>
  <c r="AW729" i="14"/>
  <c r="AX729" i="14"/>
  <c r="AY729" i="14"/>
  <c r="AU730" i="14"/>
  <c r="AV730" i="14"/>
  <c r="AW730" i="14"/>
  <c r="AX730" i="14"/>
  <c r="AY730" i="14"/>
  <c r="AU731" i="14"/>
  <c r="AV731" i="14"/>
  <c r="AW731" i="14"/>
  <c r="AX731" i="14"/>
  <c r="AY731" i="14"/>
  <c r="AU732" i="14"/>
  <c r="AV732" i="14"/>
  <c r="AW732" i="14"/>
  <c r="AX732" i="14"/>
  <c r="AY732" i="14"/>
  <c r="AU733" i="14"/>
  <c r="AV733" i="14"/>
  <c r="AW733" i="14"/>
  <c r="AX733" i="14"/>
  <c r="AY733" i="14"/>
  <c r="AU734" i="14"/>
  <c r="AV734" i="14"/>
  <c r="AW734" i="14"/>
  <c r="AX734" i="14"/>
  <c r="AY734" i="14"/>
  <c r="AU735" i="14"/>
  <c r="AV735" i="14"/>
  <c r="AW735" i="14"/>
  <c r="AX735" i="14"/>
  <c r="AY735" i="14"/>
  <c r="AU739" i="14"/>
  <c r="AV739" i="14"/>
  <c r="AW739" i="14"/>
  <c r="AX739" i="14"/>
  <c r="AY739" i="14"/>
  <c r="AU740" i="14"/>
  <c r="AV740" i="14"/>
  <c r="AW740" i="14"/>
  <c r="AX740" i="14"/>
  <c r="AY740" i="14"/>
  <c r="AU741" i="14"/>
  <c r="AV741" i="14"/>
  <c r="AW741" i="14"/>
  <c r="AX741" i="14"/>
  <c r="AY741" i="14"/>
  <c r="AU742" i="14"/>
  <c r="AV742" i="14"/>
  <c r="AW742" i="14"/>
  <c r="AX742" i="14"/>
  <c r="AY742" i="14"/>
  <c r="AU743" i="14"/>
  <c r="AV743" i="14"/>
  <c r="AW743" i="14"/>
  <c r="AX743" i="14"/>
  <c r="AY743" i="14"/>
  <c r="AU746" i="14"/>
  <c r="AV746" i="14"/>
  <c r="AW746" i="14"/>
  <c r="AX746" i="14"/>
  <c r="AY746" i="14"/>
  <c r="AU749" i="14"/>
  <c r="AV749" i="14"/>
  <c r="AW749" i="14"/>
  <c r="AX749" i="14"/>
  <c r="AY749" i="14"/>
  <c r="AH753" i="14"/>
  <c r="I754" i="14"/>
  <c r="AH755" i="14"/>
  <c r="AI755" i="14"/>
  <c r="AJ755" i="14"/>
  <c r="AK755" i="14"/>
  <c r="AL755" i="14"/>
  <c r="AM755" i="14"/>
  <c r="AN755" i="14"/>
  <c r="AO755" i="14"/>
  <c r="AH756" i="14"/>
  <c r="AI756" i="14"/>
  <c r="AJ756" i="14"/>
  <c r="AK756" i="14"/>
  <c r="AL756" i="14"/>
  <c r="AM756" i="14"/>
  <c r="AN756" i="14"/>
  <c r="AO756" i="14"/>
  <c r="AP756" i="14"/>
  <c r="AQ756" i="14"/>
  <c r="AR756" i="14"/>
  <c r="AS756" i="14"/>
  <c r="AT756" i="14"/>
  <c r="AU756" i="14"/>
  <c r="AV756" i="14"/>
  <c r="AW756" i="14"/>
  <c r="AX756" i="14"/>
  <c r="AY756" i="14"/>
  <c r="AH759" i="14"/>
  <c r="AI759" i="14"/>
  <c r="AJ759" i="14"/>
  <c r="AK759" i="14"/>
  <c r="AL759" i="14"/>
  <c r="AM759" i="14"/>
  <c r="AN759" i="14"/>
  <c r="AO759" i="14"/>
  <c r="AP759" i="14"/>
  <c r="AQ759" i="14"/>
  <c r="AR759" i="14"/>
  <c r="AS759" i="14"/>
  <c r="AT759" i="14"/>
  <c r="I761" i="14"/>
  <c r="AH762" i="14"/>
  <c r="AI762" i="14"/>
  <c r="AJ762" i="14"/>
  <c r="AK762" i="14"/>
  <c r="AL762" i="14"/>
  <c r="AM762" i="14"/>
  <c r="AN762" i="14"/>
  <c r="AO762" i="14"/>
  <c r="I763" i="14"/>
  <c r="W764" i="14"/>
  <c r="X764" i="14"/>
  <c r="Y764" i="14"/>
  <c r="Z764" i="14"/>
  <c r="AA764" i="14"/>
  <c r="AB764" i="14"/>
  <c r="AC764" i="14"/>
  <c r="AD764" i="14"/>
  <c r="AE764" i="14"/>
  <c r="AF764" i="14"/>
  <c r="AG764" i="14"/>
  <c r="AH765" i="14"/>
  <c r="AI765" i="14"/>
  <c r="AJ765" i="14"/>
  <c r="AK765" i="14"/>
  <c r="AL765" i="14"/>
  <c r="AM765" i="14"/>
  <c r="AN765" i="14"/>
  <c r="AO765" i="14"/>
  <c r="AP765" i="14"/>
  <c r="AQ765" i="14"/>
  <c r="AR765" i="14"/>
  <c r="AS765" i="14"/>
  <c r="AT765" i="14"/>
  <c r="I767" i="14"/>
  <c r="X768" i="14"/>
  <c r="Y768" i="14"/>
  <c r="Z768" i="14"/>
  <c r="AA768" i="14"/>
  <c r="AB768" i="14"/>
  <c r="AC768" i="14"/>
  <c r="AD768" i="14"/>
  <c r="AE768" i="14"/>
  <c r="AF768" i="14"/>
  <c r="AG768" i="14"/>
  <c r="AH768" i="14"/>
  <c r="AI768" i="14"/>
  <c r="AJ768" i="14"/>
  <c r="AK768" i="14"/>
  <c r="AL768" i="14"/>
  <c r="AM768" i="14"/>
  <c r="AN768" i="14"/>
  <c r="AO768" i="14"/>
  <c r="AP768" i="14"/>
  <c r="AQ768" i="14"/>
  <c r="AR768" i="14"/>
  <c r="AS768" i="14"/>
  <c r="AT768" i="14"/>
  <c r="AU768" i="14"/>
  <c r="AV768" i="14"/>
  <c r="AW768" i="14"/>
  <c r="AX768" i="14"/>
  <c r="AY768" i="14"/>
  <c r="X769" i="14"/>
  <c r="Y769" i="14"/>
  <c r="Z769" i="14"/>
  <c r="AA769" i="14"/>
  <c r="AB769" i="14"/>
  <c r="AC769" i="14"/>
  <c r="AD769" i="14"/>
  <c r="AE769" i="14"/>
  <c r="AF769" i="14"/>
  <c r="AG769" i="14"/>
  <c r="AH769" i="14"/>
  <c r="AI769" i="14"/>
  <c r="AJ769" i="14"/>
  <c r="AK769" i="14"/>
  <c r="AL769" i="14"/>
  <c r="AM769" i="14"/>
  <c r="AN769" i="14"/>
  <c r="AO769" i="14"/>
  <c r="AP769" i="14"/>
  <c r="AQ769" i="14"/>
  <c r="AR769" i="14"/>
  <c r="AS769" i="14"/>
  <c r="AT769" i="14"/>
  <c r="AU769" i="14"/>
  <c r="AV769" i="14"/>
  <c r="AW769" i="14"/>
  <c r="AX769" i="14"/>
  <c r="AY769" i="14"/>
  <c r="I772" i="14"/>
  <c r="I773" i="14"/>
  <c r="AD774" i="14"/>
  <c r="AE774" i="14"/>
  <c r="AF774" i="14"/>
  <c r="AG774" i="14"/>
  <c r="AD775" i="14"/>
  <c r="AE775" i="14"/>
  <c r="AF775" i="14"/>
  <c r="AG775" i="14"/>
  <c r="AD776" i="14"/>
  <c r="AE776" i="14"/>
  <c r="AF776" i="14"/>
  <c r="AG776" i="14"/>
  <c r="AU779" i="14"/>
  <c r="AV779" i="14"/>
  <c r="AW779" i="14"/>
  <c r="AX779" i="14"/>
  <c r="AY779" i="14"/>
  <c r="AS783" i="14"/>
  <c r="AT783" i="14"/>
  <c r="AU783" i="14"/>
  <c r="AV783" i="14"/>
  <c r="AW783" i="14"/>
  <c r="AX783" i="14"/>
  <c r="AY783" i="14"/>
  <c r="AU787" i="14"/>
  <c r="AV787" i="14"/>
  <c r="AW787" i="14"/>
  <c r="AX787" i="14"/>
  <c r="AY787" i="14"/>
  <c r="AU788" i="14"/>
  <c r="AV788" i="14"/>
  <c r="AW788" i="14"/>
  <c r="AX788" i="14"/>
  <c r="AY788" i="14"/>
  <c r="AP791" i="14"/>
  <c r="AQ791" i="14"/>
  <c r="AR791" i="14"/>
  <c r="AS791" i="14"/>
  <c r="AT791" i="14"/>
  <c r="AU791" i="14"/>
  <c r="AV791" i="14"/>
  <c r="AW791" i="14"/>
  <c r="AX791" i="14"/>
  <c r="AY791" i="14"/>
  <c r="AP792" i="14"/>
  <c r="AQ792" i="14"/>
  <c r="AR792" i="14"/>
  <c r="AS792" i="14"/>
  <c r="AT792" i="14"/>
  <c r="AU792" i="14"/>
  <c r="AV792" i="14"/>
  <c r="AW792" i="14"/>
  <c r="AX792" i="14"/>
  <c r="AY792" i="14"/>
  <c r="AU793" i="14"/>
  <c r="AV793" i="14"/>
  <c r="AW793" i="14"/>
  <c r="AX793" i="14"/>
  <c r="AY793" i="14"/>
  <c r="AU796" i="14"/>
  <c r="AV796" i="14"/>
  <c r="AW796" i="14"/>
  <c r="AX796" i="14"/>
  <c r="AY796" i="14"/>
  <c r="AU797" i="14"/>
  <c r="AV797" i="14"/>
  <c r="AW797" i="14"/>
  <c r="AX797" i="14"/>
  <c r="AY797" i="14"/>
  <c r="AU798" i="14"/>
  <c r="AV798" i="14"/>
  <c r="AW798" i="14"/>
  <c r="AX798" i="14"/>
  <c r="AY798" i="14"/>
  <c r="AU799" i="14"/>
  <c r="AV799" i="14"/>
  <c r="AW799" i="14"/>
  <c r="AX799" i="14"/>
  <c r="AY799" i="14"/>
  <c r="AU800" i="14"/>
  <c r="AV800" i="14"/>
  <c r="AW800" i="14"/>
  <c r="AX800" i="14"/>
  <c r="AY800" i="14"/>
  <c r="AU801" i="14"/>
  <c r="AV801" i="14"/>
  <c r="AW801" i="14"/>
  <c r="AX801" i="14"/>
  <c r="AY801" i="14"/>
  <c r="AU802" i="14"/>
  <c r="AV802" i="14"/>
  <c r="AW802" i="14"/>
  <c r="AX802" i="14"/>
  <c r="AY802" i="14"/>
  <c r="AU803" i="14"/>
  <c r="AV803" i="14"/>
  <c r="AW803" i="14"/>
  <c r="AX803" i="14"/>
  <c r="AY803" i="14"/>
  <c r="AU804" i="14"/>
  <c r="AV804" i="14"/>
  <c r="AW804" i="14"/>
  <c r="AX804" i="14"/>
  <c r="AY804" i="14"/>
  <c r="AU805" i="14"/>
  <c r="AV805" i="14"/>
  <c r="AW805" i="14"/>
  <c r="AX805" i="14"/>
  <c r="AY805" i="14"/>
  <c r="AU806" i="14"/>
  <c r="AV806" i="14"/>
  <c r="AW806" i="14"/>
  <c r="AX806" i="14"/>
  <c r="AY806" i="14"/>
  <c r="AU807" i="14"/>
  <c r="AV807" i="14"/>
  <c r="AW807" i="14"/>
  <c r="AX807" i="14"/>
  <c r="AY807" i="14"/>
  <c r="AU808" i="14"/>
  <c r="AV808" i="14"/>
  <c r="AW808" i="14"/>
  <c r="AX808" i="14"/>
  <c r="AY808" i="14"/>
  <c r="AV811" i="14"/>
  <c r="AW811" i="14"/>
  <c r="AX811" i="14"/>
  <c r="AY811" i="14"/>
  <c r="AV812" i="14"/>
  <c r="AW812" i="14"/>
  <c r="AX812" i="14"/>
  <c r="AY812" i="14"/>
  <c r="I817" i="14"/>
  <c r="AU818" i="14"/>
  <c r="AV818" i="14"/>
  <c r="AW818" i="14"/>
  <c r="AX818" i="14"/>
  <c r="AY818" i="14"/>
  <c r="AU819" i="14"/>
  <c r="AV819" i="14"/>
  <c r="AW819" i="14"/>
  <c r="AX819" i="14"/>
  <c r="AY819" i="14"/>
  <c r="AU820" i="14"/>
  <c r="AV820" i="14"/>
  <c r="AW820" i="14"/>
  <c r="AX820" i="14"/>
  <c r="AY820" i="14"/>
  <c r="AU821" i="14"/>
  <c r="AV821" i="14"/>
  <c r="AW821" i="14"/>
  <c r="AX821" i="14"/>
  <c r="AY821" i="14"/>
  <c r="I822" i="14"/>
  <c r="I823" i="14"/>
  <c r="AU826" i="14"/>
  <c r="AV826" i="14"/>
  <c r="AW826" i="14"/>
  <c r="AX826" i="14"/>
  <c r="AY826" i="14"/>
  <c r="AU827" i="14"/>
  <c r="AV827" i="14"/>
  <c r="AW827" i="14"/>
  <c r="AX827" i="14"/>
  <c r="AY827" i="14"/>
  <c r="AU828" i="14"/>
  <c r="AV828" i="14"/>
  <c r="AW828" i="14"/>
  <c r="AX828" i="14"/>
  <c r="AY828" i="14"/>
  <c r="AU829" i="14"/>
  <c r="AV829" i="14"/>
  <c r="AW829" i="14"/>
  <c r="AX829" i="14"/>
  <c r="AY829" i="14"/>
  <c r="AU832" i="14"/>
  <c r="AV832" i="14"/>
  <c r="AW832" i="14"/>
  <c r="AX832" i="14"/>
  <c r="AY832" i="14"/>
  <c r="AU833" i="14"/>
  <c r="AV833" i="14"/>
  <c r="AW833" i="14"/>
  <c r="AX833" i="14"/>
  <c r="AY833" i="14"/>
  <c r="AU834" i="14"/>
  <c r="AV834" i="14"/>
  <c r="AW834" i="14"/>
  <c r="AX834" i="14"/>
  <c r="AY834" i="14"/>
  <c r="I837" i="14"/>
  <c r="AU838" i="14"/>
  <c r="AV838" i="14"/>
  <c r="AW838" i="14"/>
  <c r="AX838" i="14"/>
  <c r="AY838" i="14"/>
  <c r="AU839" i="14"/>
  <c r="AV839" i="14"/>
  <c r="AW839" i="14"/>
  <c r="AX839" i="14"/>
  <c r="AY839" i="14"/>
  <c r="AU840" i="14"/>
  <c r="AV840" i="14"/>
  <c r="AW840" i="14"/>
  <c r="AX840" i="14"/>
  <c r="AY840" i="14"/>
  <c r="I843" i="14"/>
  <c r="I844" i="14"/>
  <c r="I845" i="14"/>
  <c r="I846" i="14"/>
  <c r="I849" i="14"/>
  <c r="I850" i="14"/>
  <c r="I851" i="14"/>
  <c r="I852" i="14"/>
  <c r="I853" i="14"/>
  <c r="I854" i="14"/>
  <c r="I857" i="14"/>
  <c r="I858" i="14"/>
  <c r="I859" i="14"/>
  <c r="I860" i="14"/>
  <c r="I861" i="14"/>
  <c r="I864" i="14"/>
  <c r="I865" i="14"/>
  <c r="AU865" i="14"/>
  <c r="AU866" i="14"/>
  <c r="AV866" i="14"/>
  <c r="AW866" i="14"/>
  <c r="AX866" i="14"/>
  <c r="AY866" i="14"/>
  <c r="AP867" i="14"/>
  <c r="AQ867" i="14"/>
  <c r="AR867" i="14"/>
  <c r="AS867" i="14"/>
  <c r="AT867" i="14"/>
  <c r="AH868" i="14"/>
  <c r="AI868" i="14"/>
  <c r="AJ868" i="14"/>
  <c r="AK868" i="14"/>
  <c r="AL868" i="14"/>
  <c r="AM868" i="14"/>
  <c r="AN868" i="14"/>
  <c r="AO868" i="14"/>
  <c r="AT869" i="14"/>
  <c r="AU871" i="14"/>
  <c r="AV871" i="14"/>
  <c r="AW871" i="14"/>
  <c r="AX871" i="14"/>
  <c r="AY872" i="14"/>
  <c r="AH874" i="14"/>
  <c r="I876" i="14"/>
  <c r="H236" i="15" l="1"/>
  <c r="BC872" i="30"/>
  <c r="BB872" i="30"/>
  <c r="BC872" i="31"/>
  <c r="BB872" i="31"/>
  <c r="BC872" i="32"/>
  <c r="BB872" i="32"/>
  <c r="BC872" i="33"/>
  <c r="BB872" i="33"/>
  <c r="BC872" i="34"/>
  <c r="BB872" i="34"/>
  <c r="BC872" i="35"/>
  <c r="BB872" i="35"/>
  <c r="BC872" i="36"/>
  <c r="BB872" i="36"/>
  <c r="BC872" i="37"/>
  <c r="BB872" i="37"/>
  <c r="BC872" i="14"/>
  <c r="BB872" i="14"/>
  <c r="BC871" i="30"/>
  <c r="BB871" i="30"/>
  <c r="BC871" i="31"/>
  <c r="BB871" i="31"/>
  <c r="BC871" i="32"/>
  <c r="BB871" i="32"/>
  <c r="BC871" i="33"/>
  <c r="BB871" i="33"/>
  <c r="BC871" i="34"/>
  <c r="BB871" i="34"/>
  <c r="BC871" i="35"/>
  <c r="BB871" i="35"/>
  <c r="BC871" i="36"/>
  <c r="BB871" i="36"/>
  <c r="BC871" i="37"/>
  <c r="BB871" i="37"/>
  <c r="BC871" i="14"/>
  <c r="BB871" i="14"/>
  <c r="BB854" i="30"/>
  <c r="BB853" i="30"/>
  <c r="BB852" i="30"/>
  <c r="BB851" i="30"/>
  <c r="BB850" i="30"/>
  <c r="BB849" i="30"/>
  <c r="BB854" i="31"/>
  <c r="BB853" i="31"/>
  <c r="BB852" i="31"/>
  <c r="BB851" i="31"/>
  <c r="BB850" i="31"/>
  <c r="BB849" i="31"/>
  <c r="BB854" i="32"/>
  <c r="BB853" i="32"/>
  <c r="BB852" i="32"/>
  <c r="BB851" i="32"/>
  <c r="BB850" i="32"/>
  <c r="BB849" i="32"/>
  <c r="BB854" i="33"/>
  <c r="BB853" i="33"/>
  <c r="BB852" i="33"/>
  <c r="BB851" i="33"/>
  <c r="BB850" i="33"/>
  <c r="BB849" i="33"/>
  <c r="BB854" i="34"/>
  <c r="BB853" i="34"/>
  <c r="BB852" i="34"/>
  <c r="BB851" i="34"/>
  <c r="BB850" i="34"/>
  <c r="BB849" i="34"/>
  <c r="BB854" i="35"/>
  <c r="BB853" i="35"/>
  <c r="BB852" i="35"/>
  <c r="BB851" i="35"/>
  <c r="BB850" i="35"/>
  <c r="BB849" i="35"/>
  <c r="BB854" i="36"/>
  <c r="BB853" i="36"/>
  <c r="BB852" i="36"/>
  <c r="BB851" i="36"/>
  <c r="BB850" i="36"/>
  <c r="BB849" i="36"/>
  <c r="BB854" i="37"/>
  <c r="BB853" i="37"/>
  <c r="BB852" i="37"/>
  <c r="BB851" i="37"/>
  <c r="BB850" i="37"/>
  <c r="BB849" i="37"/>
  <c r="BB854" i="14"/>
  <c r="BB853" i="14"/>
  <c r="BB852" i="14"/>
  <c r="BB851" i="14"/>
  <c r="BB850" i="14"/>
  <c r="BB849" i="14"/>
  <c r="BB846" i="30"/>
  <c r="BB845" i="30"/>
  <c r="BB844" i="30"/>
  <c r="BB843" i="30"/>
  <c r="BB846" i="31"/>
  <c r="BB845" i="31"/>
  <c r="BB844" i="31"/>
  <c r="BB843" i="31"/>
  <c r="BB846" i="32"/>
  <c r="BB845" i="32"/>
  <c r="BB844" i="32"/>
  <c r="BB843" i="32"/>
  <c r="BB846" i="33"/>
  <c r="BB845" i="33"/>
  <c r="BB844" i="33"/>
  <c r="BB843" i="33"/>
  <c r="BB846" i="34"/>
  <c r="BB845" i="34"/>
  <c r="BB844" i="34"/>
  <c r="BB843" i="34"/>
  <c r="BB846" i="35"/>
  <c r="BB845" i="35"/>
  <c r="BB844" i="35"/>
  <c r="BB843" i="35"/>
  <c r="BB846" i="36"/>
  <c r="BB845" i="36"/>
  <c r="BB844" i="36"/>
  <c r="BB843" i="36"/>
  <c r="BB846" i="37"/>
  <c r="BB845" i="37"/>
  <c r="BB844" i="37"/>
  <c r="BB843" i="37"/>
  <c r="BB846" i="14"/>
  <c r="BB845" i="14"/>
  <c r="BB844" i="14"/>
  <c r="BB843" i="14"/>
  <c r="BC837" i="30"/>
  <c r="BC837" i="31"/>
  <c r="BC837" i="32"/>
  <c r="BC837" i="33"/>
  <c r="BC837" i="34"/>
  <c r="BC837" i="35"/>
  <c r="BC837" i="36"/>
  <c r="BC837" i="37"/>
  <c r="BC837" i="14"/>
  <c r="BB840" i="30"/>
  <c r="BB839" i="30"/>
  <c r="BB838" i="30"/>
  <c r="BB840" i="31"/>
  <c r="BB839" i="31"/>
  <c r="BB838" i="31"/>
  <c r="BB840" i="32"/>
  <c r="BB839" i="32"/>
  <c r="BB838" i="32"/>
  <c r="BB840" i="33"/>
  <c r="BB839" i="33"/>
  <c r="BB838" i="33"/>
  <c r="BB840" i="34"/>
  <c r="BB839" i="34"/>
  <c r="BB838" i="34"/>
  <c r="BB840" i="35"/>
  <c r="BB839" i="35"/>
  <c r="BB838" i="35"/>
  <c r="BB840" i="36"/>
  <c r="BB839" i="36"/>
  <c r="BB838" i="36"/>
  <c r="BB840" i="37"/>
  <c r="BB839" i="37"/>
  <c r="BB838" i="37"/>
  <c r="BB840" i="14"/>
  <c r="BB839" i="14"/>
  <c r="BB838" i="14"/>
  <c r="BC834" i="30"/>
  <c r="BC833" i="30"/>
  <c r="BC834" i="31"/>
  <c r="BC833" i="31"/>
  <c r="BC834" i="32"/>
  <c r="BC833" i="32"/>
  <c r="BC834" i="33"/>
  <c r="BC833" i="33"/>
  <c r="BC834" i="34"/>
  <c r="BC833" i="34"/>
  <c r="BC834" i="35"/>
  <c r="BC833" i="35"/>
  <c r="BC834" i="36"/>
  <c r="BC833" i="36"/>
  <c r="BC834" i="37"/>
  <c r="BC833" i="37"/>
  <c r="BC834" i="14"/>
  <c r="BC833" i="14"/>
  <c r="BC832" i="30"/>
  <c r="BC832" i="31"/>
  <c r="BC832" i="32"/>
  <c r="BC832" i="33"/>
  <c r="BC832" i="34"/>
  <c r="BC832" i="35"/>
  <c r="BC832" i="36"/>
  <c r="BC832" i="37"/>
  <c r="BC832" i="14"/>
  <c r="BB834" i="30"/>
  <c r="BB833" i="30"/>
  <c r="BB832" i="30"/>
  <c r="BB834" i="31"/>
  <c r="BB833" i="31"/>
  <c r="BB832" i="31"/>
  <c r="BB834" i="32"/>
  <c r="BB833" i="32"/>
  <c r="BB832" i="32"/>
  <c r="BB834" i="33"/>
  <c r="BB833" i="33"/>
  <c r="BB832" i="33"/>
  <c r="BB834" i="34"/>
  <c r="BB833" i="34"/>
  <c r="BB832" i="34"/>
  <c r="BB834" i="35"/>
  <c r="BB833" i="35"/>
  <c r="BB832" i="35"/>
  <c r="BB834" i="36"/>
  <c r="BB833" i="36"/>
  <c r="BB832" i="36"/>
  <c r="BB834" i="37"/>
  <c r="BB833" i="37"/>
  <c r="BB832" i="37"/>
  <c r="BB834" i="14"/>
  <c r="BB833" i="14"/>
  <c r="BB832" i="14"/>
  <c r="BD817" i="30"/>
  <c r="BD817" i="31"/>
  <c r="BD817" i="32"/>
  <c r="BD817" i="33"/>
  <c r="BD817" i="34"/>
  <c r="BD817" i="35"/>
  <c r="BD817" i="36"/>
  <c r="BD817" i="37"/>
  <c r="BD817" i="14"/>
  <c r="BC812" i="30"/>
  <c r="BC812" i="31"/>
  <c r="BC812" i="32"/>
  <c r="BC812" i="33"/>
  <c r="BC812" i="34"/>
  <c r="BC812" i="35"/>
  <c r="BC812" i="36"/>
  <c r="BC812" i="37"/>
  <c r="BC812" i="14"/>
  <c r="BC811" i="30"/>
  <c r="BC811" i="31"/>
  <c r="BC811" i="32"/>
  <c r="BC811" i="33"/>
  <c r="BC811" i="34"/>
  <c r="BC811" i="35"/>
  <c r="BC811" i="36"/>
  <c r="BC811" i="37"/>
  <c r="BC811" i="14"/>
  <c r="BB812" i="30"/>
  <c r="BB811" i="30"/>
  <c r="BB812" i="31"/>
  <c r="BB811" i="31"/>
  <c r="BB812" i="32"/>
  <c r="BB811" i="32"/>
  <c r="BB812" i="33"/>
  <c r="BB811" i="33"/>
  <c r="BB812" i="34"/>
  <c r="BB811" i="34"/>
  <c r="BB812" i="35"/>
  <c r="BB811" i="35"/>
  <c r="BB812" i="36"/>
  <c r="BB811" i="36"/>
  <c r="BB812" i="37"/>
  <c r="BB811" i="37"/>
  <c r="BB812" i="14"/>
  <c r="BB811" i="14"/>
  <c r="BB808" i="30"/>
  <c r="BB807" i="30"/>
  <c r="BB806" i="30"/>
  <c r="BB805" i="30"/>
  <c r="BB804" i="30"/>
  <c r="BB803" i="30"/>
  <c r="BB802" i="30"/>
  <c r="BB801" i="30"/>
  <c r="BB800" i="30"/>
  <c r="BB799" i="30"/>
  <c r="BB798" i="30"/>
  <c r="BB797" i="30"/>
  <c r="BB808" i="31"/>
  <c r="BB807" i="31"/>
  <c r="BB806" i="31"/>
  <c r="BB805" i="31"/>
  <c r="BB804" i="31"/>
  <c r="BB803" i="31"/>
  <c r="BB802" i="31"/>
  <c r="BB801" i="31"/>
  <c r="BB800" i="31"/>
  <c r="BB799" i="31"/>
  <c r="BB798" i="31"/>
  <c r="BB797" i="31"/>
  <c r="BB808" i="32"/>
  <c r="BB807" i="32"/>
  <c r="BB806" i="32"/>
  <c r="BB805" i="32"/>
  <c r="BB804" i="32"/>
  <c r="BB803" i="32"/>
  <c r="BB802" i="32"/>
  <c r="BB801" i="32"/>
  <c r="BB800" i="32"/>
  <c r="BB799" i="32"/>
  <c r="BB798" i="32"/>
  <c r="BB797" i="32"/>
  <c r="BB808" i="33"/>
  <c r="BB807" i="33"/>
  <c r="BB806" i="33"/>
  <c r="BB805" i="33"/>
  <c r="BB804" i="33"/>
  <c r="BB803" i="33"/>
  <c r="BB802" i="33"/>
  <c r="BB801" i="33"/>
  <c r="BB800" i="33"/>
  <c r="BB799" i="33"/>
  <c r="BB798" i="33"/>
  <c r="BB797" i="33"/>
  <c r="BB808" i="34"/>
  <c r="BB807" i="34"/>
  <c r="BB806" i="34"/>
  <c r="BB805" i="34"/>
  <c r="BB804" i="34"/>
  <c r="BB803" i="34"/>
  <c r="BB802" i="34"/>
  <c r="BB801" i="34"/>
  <c r="BB800" i="34"/>
  <c r="BB799" i="34"/>
  <c r="BB798" i="34"/>
  <c r="BB797" i="34"/>
  <c r="BB808" i="35"/>
  <c r="BB807" i="35"/>
  <c r="BB806" i="35"/>
  <c r="BB805" i="35"/>
  <c r="BB804" i="35"/>
  <c r="BB803" i="35"/>
  <c r="BB802" i="35"/>
  <c r="BB801" i="35"/>
  <c r="BB800" i="35"/>
  <c r="BB799" i="35"/>
  <c r="BB798" i="35"/>
  <c r="BB797" i="35"/>
  <c r="BB808" i="36"/>
  <c r="BB807" i="36"/>
  <c r="BB806" i="36"/>
  <c r="BB805" i="36"/>
  <c r="BB804" i="36"/>
  <c r="BB803" i="36"/>
  <c r="BB802" i="36"/>
  <c r="BB801" i="36"/>
  <c r="BB800" i="36"/>
  <c r="BB799" i="36"/>
  <c r="BB798" i="36"/>
  <c r="BB797" i="36"/>
  <c r="BB808" i="37"/>
  <c r="BB807" i="37"/>
  <c r="BB806" i="37"/>
  <c r="BB805" i="37"/>
  <c r="BB804" i="37"/>
  <c r="BB803" i="37"/>
  <c r="BB802" i="37"/>
  <c r="BB801" i="37"/>
  <c r="BB800" i="37"/>
  <c r="BB799" i="37"/>
  <c r="BB798" i="37"/>
  <c r="BB797" i="37"/>
  <c r="BB808" i="14"/>
  <c r="BB807" i="14"/>
  <c r="BB806" i="14"/>
  <c r="BB805" i="14"/>
  <c r="BB804" i="14"/>
  <c r="BB803" i="14"/>
  <c r="BB802" i="14"/>
  <c r="BB801" i="14"/>
  <c r="BB800" i="14"/>
  <c r="BB799" i="14"/>
  <c r="BB798" i="14"/>
  <c r="BB797" i="14"/>
  <c r="BC808" i="30"/>
  <c r="BC807" i="30"/>
  <c r="BC806" i="30"/>
  <c r="BC805" i="30"/>
  <c r="BC804" i="30"/>
  <c r="BC803" i="30"/>
  <c r="BC802" i="30"/>
  <c r="BC801" i="30"/>
  <c r="BC800" i="30"/>
  <c r="BC799" i="30"/>
  <c r="BC798" i="30"/>
  <c r="BC797" i="30"/>
  <c r="BC808" i="31"/>
  <c r="BC807" i="31"/>
  <c r="BC806" i="31"/>
  <c r="BC805" i="31"/>
  <c r="BC804" i="31"/>
  <c r="BC803" i="31"/>
  <c r="BC802" i="31"/>
  <c r="BC801" i="31"/>
  <c r="BC800" i="31"/>
  <c r="BC799" i="31"/>
  <c r="BC798" i="31"/>
  <c r="BC797" i="31"/>
  <c r="BC808" i="32"/>
  <c r="BC807" i="32"/>
  <c r="BC806" i="32"/>
  <c r="BC805" i="32"/>
  <c r="BC804" i="32"/>
  <c r="BC803" i="32"/>
  <c r="BC802" i="32"/>
  <c r="BC801" i="32"/>
  <c r="BC800" i="32"/>
  <c r="BC799" i="32"/>
  <c r="BC798" i="32"/>
  <c r="BC797" i="32"/>
  <c r="BC808" i="33"/>
  <c r="BC807" i="33"/>
  <c r="BC806" i="33"/>
  <c r="BC805" i="33"/>
  <c r="BC804" i="33"/>
  <c r="BC803" i="33"/>
  <c r="BC802" i="33"/>
  <c r="BC801" i="33"/>
  <c r="BC800" i="33"/>
  <c r="BC799" i="33"/>
  <c r="BC798" i="33"/>
  <c r="BC797" i="33"/>
  <c r="BC808" i="34"/>
  <c r="BC807" i="34"/>
  <c r="BC806" i="34"/>
  <c r="BC805" i="34"/>
  <c r="BC804" i="34"/>
  <c r="BC803" i="34"/>
  <c r="BC802" i="34"/>
  <c r="BC801" i="34"/>
  <c r="BC800" i="34"/>
  <c r="BC799" i="34"/>
  <c r="BC798" i="34"/>
  <c r="BC797" i="34"/>
  <c r="BC808" i="35"/>
  <c r="BC807" i="35"/>
  <c r="BC806" i="35"/>
  <c r="BC805" i="35"/>
  <c r="BC804" i="35"/>
  <c r="BC803" i="35"/>
  <c r="BC802" i="35"/>
  <c r="BC801" i="35"/>
  <c r="BC800" i="35"/>
  <c r="BC799" i="35"/>
  <c r="BC798" i="35"/>
  <c r="BC797" i="35"/>
  <c r="BC808" i="36"/>
  <c r="BC807" i="36"/>
  <c r="BC806" i="36"/>
  <c r="BC805" i="36"/>
  <c r="BC804" i="36"/>
  <c r="BC803" i="36"/>
  <c r="BC802" i="36"/>
  <c r="BC801" i="36"/>
  <c r="BC800" i="36"/>
  <c r="BC799" i="36"/>
  <c r="BC798" i="36"/>
  <c r="BC797" i="36"/>
  <c r="BC808" i="37"/>
  <c r="BC807" i="37"/>
  <c r="BC806" i="37"/>
  <c r="BC805" i="37"/>
  <c r="BC804" i="37"/>
  <c r="BC803" i="37"/>
  <c r="BC802" i="37"/>
  <c r="BC801" i="37"/>
  <c r="BC800" i="37"/>
  <c r="BC799" i="37"/>
  <c r="BC798" i="37"/>
  <c r="BC797" i="37"/>
  <c r="BC808" i="14"/>
  <c r="BC807" i="14"/>
  <c r="BC806" i="14"/>
  <c r="BC805" i="14"/>
  <c r="BC804" i="14"/>
  <c r="BC803" i="14"/>
  <c r="BC802" i="14"/>
  <c r="BC801" i="14"/>
  <c r="BC800" i="14"/>
  <c r="BC799" i="14"/>
  <c r="BC798" i="14"/>
  <c r="BC797" i="14"/>
  <c r="BC796" i="30"/>
  <c r="BC796" i="31"/>
  <c r="BC796" i="32"/>
  <c r="BC796" i="33"/>
  <c r="BC796" i="34"/>
  <c r="BC796" i="35"/>
  <c r="BC796" i="36"/>
  <c r="BC796" i="37"/>
  <c r="BC796" i="14"/>
  <c r="BD793" i="30"/>
  <c r="BC793" i="30"/>
  <c r="BD793" i="31"/>
  <c r="BC793" i="31"/>
  <c r="BD793" i="32"/>
  <c r="BC793" i="32"/>
  <c r="BD793" i="33"/>
  <c r="BC793" i="33"/>
  <c r="BD793" i="34"/>
  <c r="BC793" i="34"/>
  <c r="BD793" i="35"/>
  <c r="BC793" i="35"/>
  <c r="BD793" i="36"/>
  <c r="BC793" i="36"/>
  <c r="BD793" i="37"/>
  <c r="BC793" i="37"/>
  <c r="BD793" i="14"/>
  <c r="BC793" i="14"/>
  <c r="BD792" i="30"/>
  <c r="BC792" i="30"/>
  <c r="BD792" i="31"/>
  <c r="BC792" i="31"/>
  <c r="BD792" i="32"/>
  <c r="BC792" i="32"/>
  <c r="BD792" i="33"/>
  <c r="BC792" i="33"/>
  <c r="BD792" i="34"/>
  <c r="BC792" i="34"/>
  <c r="BD792" i="35"/>
  <c r="BC792" i="35"/>
  <c r="BD792" i="36"/>
  <c r="BC792" i="36"/>
  <c r="BD792" i="37"/>
  <c r="BC792" i="37"/>
  <c r="BD792" i="14"/>
  <c r="BC792" i="14"/>
  <c r="BD791" i="30"/>
  <c r="BD791" i="31"/>
  <c r="BD791" i="32"/>
  <c r="BD791" i="33"/>
  <c r="BD791" i="34"/>
  <c r="BD791" i="35"/>
  <c r="BD791" i="36"/>
  <c r="BD791" i="37"/>
  <c r="BD791" i="14"/>
  <c r="BC791" i="30"/>
  <c r="BC791" i="31"/>
  <c r="BC791" i="32"/>
  <c r="BC791" i="33"/>
  <c r="BC791" i="34"/>
  <c r="BC791" i="35"/>
  <c r="BC791" i="36"/>
  <c r="BC791" i="37"/>
  <c r="BC791" i="14"/>
  <c r="BD788" i="30"/>
  <c r="BD788" i="31"/>
  <c r="BD788" i="32"/>
  <c r="BD788" i="33"/>
  <c r="BD788" i="34"/>
  <c r="BD788" i="35"/>
  <c r="BD788" i="36"/>
  <c r="BD788" i="37"/>
  <c r="BD788" i="14"/>
  <c r="BD787" i="30"/>
  <c r="BD787" i="31"/>
  <c r="BD787" i="32"/>
  <c r="BD787" i="33"/>
  <c r="BD787" i="34"/>
  <c r="BD787" i="35"/>
  <c r="BD787" i="36"/>
  <c r="BD787" i="37"/>
  <c r="BD787" i="14"/>
  <c r="BC783" i="30"/>
  <c r="BC783" i="31"/>
  <c r="BC783" i="32"/>
  <c r="BC783" i="33"/>
  <c r="BC783" i="34"/>
  <c r="BC783" i="35"/>
  <c r="BC783" i="36"/>
  <c r="BC783" i="37"/>
  <c r="BC783" i="14"/>
  <c r="BC735" i="30"/>
  <c r="BC734" i="30"/>
  <c r="BC733" i="30"/>
  <c r="BC732" i="30"/>
  <c r="BC731" i="30"/>
  <c r="BC730" i="30"/>
  <c r="BC729" i="30"/>
  <c r="BC728" i="30"/>
  <c r="BC727" i="30"/>
  <c r="BC726" i="30"/>
  <c r="BC725" i="30"/>
  <c r="BC724" i="30"/>
  <c r="BC723" i="30"/>
  <c r="BC722" i="30"/>
  <c r="BC721" i="30"/>
  <c r="BC720" i="30"/>
  <c r="BC719" i="30"/>
  <c r="BC718" i="30"/>
  <c r="BC717" i="30"/>
  <c r="BC716" i="30"/>
  <c r="BC715" i="30"/>
  <c r="BC714" i="30"/>
  <c r="BC713" i="30"/>
  <c r="BC712" i="30"/>
  <c r="BC711" i="30"/>
  <c r="BC710" i="30"/>
  <c r="BC709" i="30"/>
  <c r="BC708" i="30"/>
  <c r="BC707" i="30"/>
  <c r="BC706" i="30"/>
  <c r="BC705" i="30"/>
  <c r="BC704" i="30"/>
  <c r="BC703" i="30"/>
  <c r="BC702" i="30"/>
  <c r="BC701" i="30"/>
  <c r="BC700" i="30"/>
  <c r="BC699" i="30"/>
  <c r="BC698" i="30"/>
  <c r="BC697" i="30"/>
  <c r="BC696" i="30"/>
  <c r="BC695" i="30"/>
  <c r="BC694" i="30"/>
  <c r="BC693" i="30"/>
  <c r="BC692" i="30"/>
  <c r="BC691" i="30"/>
  <c r="BC690" i="30"/>
  <c r="BC689" i="30"/>
  <c r="BC688" i="30"/>
  <c r="BC687" i="30"/>
  <c r="BC686" i="30"/>
  <c r="BC685" i="30"/>
  <c r="BC684" i="30"/>
  <c r="BC683" i="30"/>
  <c r="BC682" i="30"/>
  <c r="BC681" i="30"/>
  <c r="BC680" i="30"/>
  <c r="BC679" i="30"/>
  <c r="BC678" i="30"/>
  <c r="BC677" i="30"/>
  <c r="BC676" i="30"/>
  <c r="BC675" i="30"/>
  <c r="BC674" i="30"/>
  <c r="BC673" i="30"/>
  <c r="BC672" i="30"/>
  <c r="BC671" i="30"/>
  <c r="BC670" i="30"/>
  <c r="BC669" i="30"/>
  <c r="BC668" i="30"/>
  <c r="BC667" i="30"/>
  <c r="BC666" i="30"/>
  <c r="BC665" i="30"/>
  <c r="BC664" i="30"/>
  <c r="BC663" i="30"/>
  <c r="BC662" i="30"/>
  <c r="BC661" i="30"/>
  <c r="BC660" i="30"/>
  <c r="BC659" i="30"/>
  <c r="BC658" i="30"/>
  <c r="BC657" i="30"/>
  <c r="BC656" i="30"/>
  <c r="BC655" i="30"/>
  <c r="BC654" i="30"/>
  <c r="BC653" i="30"/>
  <c r="BC652" i="30"/>
  <c r="BC651" i="30"/>
  <c r="BC650" i="30"/>
  <c r="BC649" i="30"/>
  <c r="BC648" i="30"/>
  <c r="BC647" i="30"/>
  <c r="BC646" i="30"/>
  <c r="BC645" i="30"/>
  <c r="BC644" i="30"/>
  <c r="BC643" i="30"/>
  <c r="BC642" i="30"/>
  <c r="BC641" i="30"/>
  <c r="BC640" i="30"/>
  <c r="BC639" i="30"/>
  <c r="BC638" i="30"/>
  <c r="BC637" i="30"/>
  <c r="BC636" i="30"/>
  <c r="BC635" i="30"/>
  <c r="BC634" i="30"/>
  <c r="BC633" i="30"/>
  <c r="BC632" i="30"/>
  <c r="BC631" i="30"/>
  <c r="BC630" i="30"/>
  <c r="BC629" i="30"/>
  <c r="BC628" i="30"/>
  <c r="BC627" i="30"/>
  <c r="BC626" i="30"/>
  <c r="BC625" i="30"/>
  <c r="BC624" i="30"/>
  <c r="BC623" i="30"/>
  <c r="BC622" i="30"/>
  <c r="BC621" i="30"/>
  <c r="BC620" i="30"/>
  <c r="BC619" i="30"/>
  <c r="BC618" i="30"/>
  <c r="BC617" i="30"/>
  <c r="BC616" i="30"/>
  <c r="BC615" i="30"/>
  <c r="BC614" i="30"/>
  <c r="BC613" i="30"/>
  <c r="BC612" i="30"/>
  <c r="BC611" i="30"/>
  <c r="BC610" i="30"/>
  <c r="BC609" i="30"/>
  <c r="BC608" i="30"/>
  <c r="BC607" i="30"/>
  <c r="BC606" i="30"/>
  <c r="BC605" i="30"/>
  <c r="BC604" i="30"/>
  <c r="BC603" i="30"/>
  <c r="BC602" i="30"/>
  <c r="BC601" i="30"/>
  <c r="BC600" i="30"/>
  <c r="BC599" i="30"/>
  <c r="BC598" i="30"/>
  <c r="BC597" i="30"/>
  <c r="BC596" i="30"/>
  <c r="BC595" i="30"/>
  <c r="BC594" i="30"/>
  <c r="BC593" i="30"/>
  <c r="BC592" i="30"/>
  <c r="BC591" i="30"/>
  <c r="BC590" i="30"/>
  <c r="BC589" i="30"/>
  <c r="BC588" i="30"/>
  <c r="BC587" i="30"/>
  <c r="BC586" i="30"/>
  <c r="BC585" i="30"/>
  <c r="BC584" i="30"/>
  <c r="BC583" i="30"/>
  <c r="BC582" i="30"/>
  <c r="BC581" i="30"/>
  <c r="BC580" i="30"/>
  <c r="BC579" i="30"/>
  <c r="BC578" i="30"/>
  <c r="BC577" i="30"/>
  <c r="BC576" i="30"/>
  <c r="BC575" i="30"/>
  <c r="BC574" i="30"/>
  <c r="BC573" i="30"/>
  <c r="BC572" i="30"/>
  <c r="BC571" i="30"/>
  <c r="BC570" i="30"/>
  <c r="BC569" i="30"/>
  <c r="BC568" i="30"/>
  <c r="BC567" i="30"/>
  <c r="BC566" i="30"/>
  <c r="BC565" i="30"/>
  <c r="BC564" i="30"/>
  <c r="BC563" i="30"/>
  <c r="BC562" i="30"/>
  <c r="BC561" i="30"/>
  <c r="BC560" i="30"/>
  <c r="BC559" i="30"/>
  <c r="BC558" i="30"/>
  <c r="BC557" i="30"/>
  <c r="BC556" i="30"/>
  <c r="BC555" i="30"/>
  <c r="BC554" i="30"/>
  <c r="BC553" i="30"/>
  <c r="BC552" i="30"/>
  <c r="BC551" i="30"/>
  <c r="BC550" i="30"/>
  <c r="BC549" i="30"/>
  <c r="BC548" i="30"/>
  <c r="BC547" i="30"/>
  <c r="BC546" i="30"/>
  <c r="BC545" i="30"/>
  <c r="BC544" i="30"/>
  <c r="BC543" i="30"/>
  <c r="BC542" i="30"/>
  <c r="BC541" i="30"/>
  <c r="BC540" i="30"/>
  <c r="BC539" i="30"/>
  <c r="BC538" i="30"/>
  <c r="BC537" i="30"/>
  <c r="BC536" i="30"/>
  <c r="BC535" i="30"/>
  <c r="BC534" i="30"/>
  <c r="BC533" i="30"/>
  <c r="BC532" i="30"/>
  <c r="BC531" i="30"/>
  <c r="BC530" i="30"/>
  <c r="BC529" i="30"/>
  <c r="BC528" i="30"/>
  <c r="BC527" i="30"/>
  <c r="BC526" i="30"/>
  <c r="BC525" i="30"/>
  <c r="BC524" i="30"/>
  <c r="BC523" i="30"/>
  <c r="BC522" i="30"/>
  <c r="BC521" i="30"/>
  <c r="BC520" i="30"/>
  <c r="BC519" i="30"/>
  <c r="BC518" i="30"/>
  <c r="BC517" i="30"/>
  <c r="BC516" i="30"/>
  <c r="BC515" i="30"/>
  <c r="BC514" i="30"/>
  <c r="BC513" i="30"/>
  <c r="BC512" i="30"/>
  <c r="BC511" i="30"/>
  <c r="BC510" i="30"/>
  <c r="BC509" i="30"/>
  <c r="BC508" i="30"/>
  <c r="BC507" i="30"/>
  <c r="BC506" i="30"/>
  <c r="BC505" i="30"/>
  <c r="BC504" i="30"/>
  <c r="BC503" i="30"/>
  <c r="BC502" i="30"/>
  <c r="BC501" i="30"/>
  <c r="BC500" i="30"/>
  <c r="BC499" i="30"/>
  <c r="BC498" i="30"/>
  <c r="BC497" i="30"/>
  <c r="BC496" i="30"/>
  <c r="BC495" i="30"/>
  <c r="BC494" i="30"/>
  <c r="BC493" i="30"/>
  <c r="BC492" i="30"/>
  <c r="BC491" i="30"/>
  <c r="BC490" i="30"/>
  <c r="BC489" i="30"/>
  <c r="BC488" i="30"/>
  <c r="BC487" i="30"/>
  <c r="BC486" i="30"/>
  <c r="BC485" i="30"/>
  <c r="BC484" i="30"/>
  <c r="BC483" i="30"/>
  <c r="BC482" i="30"/>
  <c r="BC481" i="30"/>
  <c r="BC480" i="30"/>
  <c r="BC479" i="30"/>
  <c r="BC478" i="30"/>
  <c r="BC477" i="30"/>
  <c r="BC476" i="30"/>
  <c r="BC475" i="30"/>
  <c r="BC474" i="30"/>
  <c r="BC473" i="30"/>
  <c r="BC472" i="30"/>
  <c r="BC471" i="30"/>
  <c r="BC470" i="30"/>
  <c r="BC469" i="30"/>
  <c r="BC468" i="30"/>
  <c r="BC467" i="30"/>
  <c r="BC466" i="30"/>
  <c r="BC465" i="30"/>
  <c r="BC464" i="30"/>
  <c r="BC463" i="30"/>
  <c r="BC462" i="30"/>
  <c r="BC461" i="30"/>
  <c r="BC460" i="30"/>
  <c r="BC459" i="30"/>
  <c r="BC458" i="30"/>
  <c r="BC457" i="30"/>
  <c r="BC456" i="30"/>
  <c r="BC455" i="30"/>
  <c r="BC454" i="30"/>
  <c r="BC453" i="30"/>
  <c r="BC452" i="30"/>
  <c r="BC451" i="30"/>
  <c r="BC450" i="30"/>
  <c r="BC449" i="30"/>
  <c r="BC448" i="30"/>
  <c r="BC447" i="30"/>
  <c r="BC446" i="30"/>
  <c r="BC445" i="30"/>
  <c r="BC444" i="30"/>
  <c r="BC443" i="30"/>
  <c r="BC442" i="30"/>
  <c r="BC441" i="30"/>
  <c r="BC440" i="30"/>
  <c r="BC439" i="30"/>
  <c r="BC438" i="30"/>
  <c r="BC437" i="30"/>
  <c r="BC436" i="30"/>
  <c r="BC435" i="30"/>
  <c r="BC434" i="30"/>
  <c r="BC433" i="30"/>
  <c r="BC432" i="30"/>
  <c r="BC431" i="30"/>
  <c r="BC430" i="30"/>
  <c r="BC429" i="30"/>
  <c r="BC428" i="30"/>
  <c r="BC427" i="30"/>
  <c r="BC426" i="30"/>
  <c r="BC425" i="30"/>
  <c r="BC424" i="30"/>
  <c r="BC423" i="30"/>
  <c r="BC422" i="30"/>
  <c r="BC421" i="30"/>
  <c r="BC420" i="30"/>
  <c r="BC419" i="30"/>
  <c r="BC418" i="30"/>
  <c r="BC417" i="30"/>
  <c r="BC416" i="30"/>
  <c r="BC415" i="30"/>
  <c r="BC414" i="30"/>
  <c r="BC413" i="30"/>
  <c r="BC412" i="30"/>
  <c r="BC411" i="30"/>
  <c r="BC410" i="30"/>
  <c r="BC409" i="30"/>
  <c r="BC408" i="30"/>
  <c r="BC407" i="30"/>
  <c r="BC406" i="30"/>
  <c r="BC405" i="30"/>
  <c r="BC404" i="30"/>
  <c r="BC403" i="30"/>
  <c r="BC402" i="30"/>
  <c r="BC401" i="30"/>
  <c r="BC400" i="30"/>
  <c r="BC399" i="30"/>
  <c r="BC398" i="30"/>
  <c r="BC397" i="30"/>
  <c r="BC396" i="30"/>
  <c r="BC395" i="30"/>
  <c r="BC394" i="30"/>
  <c r="BC393" i="30"/>
  <c r="BC392" i="30"/>
  <c r="BC391" i="30"/>
  <c r="BC390" i="30"/>
  <c r="BC389" i="30"/>
  <c r="BC388" i="30"/>
  <c r="BC387" i="30"/>
  <c r="BC386" i="30"/>
  <c r="BC385" i="30"/>
  <c r="BC384" i="30"/>
  <c r="BC383" i="30"/>
  <c r="BC382" i="30"/>
  <c r="BC381" i="30"/>
  <c r="BC380" i="30"/>
  <c r="BC379" i="30"/>
  <c r="BC378" i="30"/>
  <c r="BC377" i="30"/>
  <c r="BC376" i="30"/>
  <c r="BC375" i="30"/>
  <c r="BC374" i="30"/>
  <c r="BC373" i="30"/>
  <c r="BC372" i="30"/>
  <c r="BC371" i="30"/>
  <c r="BC370" i="30"/>
  <c r="BC369" i="30"/>
  <c r="BC368" i="30"/>
  <c r="BC367" i="30"/>
  <c r="BC366" i="30"/>
  <c r="BC365" i="30"/>
  <c r="BC364" i="30"/>
  <c r="BC363" i="30"/>
  <c r="BC362" i="30"/>
  <c r="BC361" i="30"/>
  <c r="BC360" i="30"/>
  <c r="BC359" i="30"/>
  <c r="BC358" i="30"/>
  <c r="BC357" i="30"/>
  <c r="BC356" i="30"/>
  <c r="BC355" i="30"/>
  <c r="BC354" i="30"/>
  <c r="BC353" i="30"/>
  <c r="BC352" i="30"/>
  <c r="BC351" i="30"/>
  <c r="BC350" i="30"/>
  <c r="BC349" i="30"/>
  <c r="BC348" i="30"/>
  <c r="BC347" i="30"/>
  <c r="BC346" i="30"/>
  <c r="BC345" i="30"/>
  <c r="BC344" i="30"/>
  <c r="BC343" i="30"/>
  <c r="BC342" i="30"/>
  <c r="BC341" i="30"/>
  <c r="BC340" i="30"/>
  <c r="BC339" i="30"/>
  <c r="BC338" i="30"/>
  <c r="BC337" i="30"/>
  <c r="BC336" i="30"/>
  <c r="BC335" i="30"/>
  <c r="BC334" i="30"/>
  <c r="BC333" i="30"/>
  <c r="BC332" i="30"/>
  <c r="BC331" i="30"/>
  <c r="BC330" i="30"/>
  <c r="BC329" i="30"/>
  <c r="BC328" i="30"/>
  <c r="BC327" i="30"/>
  <c r="BC326" i="30"/>
  <c r="BC325" i="30"/>
  <c r="BC324" i="30"/>
  <c r="BC323" i="30"/>
  <c r="BC322" i="30"/>
  <c r="BC321" i="30"/>
  <c r="BC320" i="30"/>
  <c r="BC319" i="30"/>
  <c r="BC318" i="30"/>
  <c r="BC317" i="30"/>
  <c r="BC316" i="30"/>
  <c r="BC315" i="30"/>
  <c r="BC314" i="30"/>
  <c r="BC313" i="30"/>
  <c r="BC312" i="30"/>
  <c r="BC311" i="30"/>
  <c r="BC310" i="30"/>
  <c r="BC309" i="30"/>
  <c r="BC308" i="30"/>
  <c r="BC307" i="30"/>
  <c r="BC306" i="30"/>
  <c r="BC305" i="30"/>
  <c r="BC304" i="30"/>
  <c r="BC303" i="30"/>
  <c r="BC302" i="30"/>
  <c r="BC301" i="30"/>
  <c r="BC300" i="30"/>
  <c r="BC299" i="30"/>
  <c r="BC298" i="30"/>
  <c r="BC297" i="30"/>
  <c r="BC296" i="30"/>
  <c r="BC295" i="30"/>
  <c r="BC294" i="30"/>
  <c r="BC293" i="30"/>
  <c r="BC292" i="30"/>
  <c r="BC291" i="30"/>
  <c r="BC290" i="30"/>
  <c r="BC289" i="30"/>
  <c r="BC288" i="30"/>
  <c r="BC287" i="30"/>
  <c r="BC286" i="30"/>
  <c r="BC735" i="31"/>
  <c r="BC734" i="31"/>
  <c r="BC733" i="31"/>
  <c r="BC732" i="31"/>
  <c r="BC731" i="31"/>
  <c r="BC730" i="31"/>
  <c r="BC729" i="31"/>
  <c r="BC728" i="31"/>
  <c r="BC727" i="31"/>
  <c r="BC726" i="31"/>
  <c r="BC725" i="31"/>
  <c r="BC724" i="31"/>
  <c r="BC723" i="31"/>
  <c r="BC722" i="31"/>
  <c r="BC721" i="31"/>
  <c r="BC720" i="31"/>
  <c r="BC719" i="31"/>
  <c r="BC718" i="31"/>
  <c r="BC717" i="31"/>
  <c r="BC716" i="31"/>
  <c r="BC715" i="31"/>
  <c r="BC714" i="31"/>
  <c r="BC713" i="31"/>
  <c r="BC712" i="31"/>
  <c r="BC711" i="31"/>
  <c r="BC710" i="31"/>
  <c r="BC709" i="31"/>
  <c r="BC708" i="31"/>
  <c r="BC707" i="31"/>
  <c r="BC706" i="31"/>
  <c r="BC705" i="31"/>
  <c r="BC704" i="31"/>
  <c r="BC703" i="31"/>
  <c r="BC702" i="31"/>
  <c r="BC701" i="31"/>
  <c r="BC700" i="31"/>
  <c r="BC699" i="31"/>
  <c r="BC698" i="31"/>
  <c r="BC697" i="31"/>
  <c r="BC696" i="31"/>
  <c r="BC695" i="31"/>
  <c r="BC694" i="31"/>
  <c r="BC693" i="31"/>
  <c r="BC692" i="31"/>
  <c r="BC691" i="31"/>
  <c r="BC690" i="31"/>
  <c r="BC689" i="31"/>
  <c r="BC688" i="31"/>
  <c r="BC687" i="31"/>
  <c r="BC686" i="31"/>
  <c r="BC685" i="31"/>
  <c r="BC684" i="31"/>
  <c r="BC683" i="31"/>
  <c r="BC682" i="31"/>
  <c r="BC681" i="31"/>
  <c r="BC680" i="31"/>
  <c r="BC679" i="31"/>
  <c r="BC678" i="31"/>
  <c r="BC677" i="31"/>
  <c r="BC676" i="31"/>
  <c r="BC675" i="31"/>
  <c r="BC674" i="31"/>
  <c r="BC673" i="31"/>
  <c r="BC672" i="31"/>
  <c r="BC671" i="31"/>
  <c r="BC670" i="31"/>
  <c r="BC669" i="31"/>
  <c r="BC668" i="31"/>
  <c r="BC667" i="31"/>
  <c r="BC666" i="31"/>
  <c r="BC665" i="31"/>
  <c r="BC664" i="31"/>
  <c r="BC663" i="31"/>
  <c r="BC662" i="31"/>
  <c r="BC661" i="31"/>
  <c r="BC660" i="31"/>
  <c r="BC659" i="31"/>
  <c r="BC658" i="31"/>
  <c r="BC657" i="31"/>
  <c r="BC656" i="31"/>
  <c r="BC655" i="31"/>
  <c r="BC654" i="31"/>
  <c r="BC653" i="31"/>
  <c r="BC652" i="31"/>
  <c r="BC651" i="31"/>
  <c r="BC650" i="31"/>
  <c r="BC649" i="31"/>
  <c r="BC648" i="31"/>
  <c r="BC647" i="31"/>
  <c r="BC646" i="31"/>
  <c r="BC645" i="31"/>
  <c r="BC644" i="31"/>
  <c r="BC643" i="31"/>
  <c r="BC642" i="31"/>
  <c r="BC641" i="31"/>
  <c r="BC640" i="31"/>
  <c r="BC639" i="31"/>
  <c r="BC638" i="31"/>
  <c r="BC637" i="31"/>
  <c r="BC636" i="31"/>
  <c r="BC635" i="31"/>
  <c r="BC634" i="31"/>
  <c r="BC633" i="31"/>
  <c r="BC632" i="31"/>
  <c r="BC631" i="31"/>
  <c r="BC630" i="31"/>
  <c r="BC629" i="31"/>
  <c r="BC628" i="31"/>
  <c r="BC627" i="31"/>
  <c r="BC626" i="31"/>
  <c r="BC625" i="31"/>
  <c r="BC624" i="31"/>
  <c r="BC623" i="31"/>
  <c r="BC622" i="31"/>
  <c r="BC621" i="31"/>
  <c r="BC620" i="31"/>
  <c r="BC619" i="31"/>
  <c r="BC618" i="31"/>
  <c r="BC617" i="31"/>
  <c r="BC616" i="31"/>
  <c r="BC615" i="31"/>
  <c r="BC614" i="31"/>
  <c r="BC613" i="31"/>
  <c r="BC612" i="31"/>
  <c r="BC611" i="31"/>
  <c r="BC610" i="31"/>
  <c r="BC609" i="31"/>
  <c r="BC608" i="31"/>
  <c r="BC607" i="31"/>
  <c r="BC606" i="31"/>
  <c r="BC605" i="31"/>
  <c r="BC604" i="31"/>
  <c r="BC603" i="31"/>
  <c r="BC602" i="31"/>
  <c r="BC601" i="31"/>
  <c r="BC600" i="31"/>
  <c r="BC599" i="31"/>
  <c r="BC598" i="31"/>
  <c r="BC597" i="31"/>
  <c r="BC596" i="31"/>
  <c r="BC595" i="31"/>
  <c r="BC594" i="31"/>
  <c r="BC593" i="31"/>
  <c r="BC592" i="31"/>
  <c r="BC591" i="31"/>
  <c r="BC590" i="31"/>
  <c r="BC589" i="31"/>
  <c r="BC588" i="31"/>
  <c r="BC587" i="31"/>
  <c r="BC586" i="31"/>
  <c r="BC585" i="31"/>
  <c r="BC584" i="31"/>
  <c r="BC583" i="31"/>
  <c r="BC582" i="31"/>
  <c r="BC581" i="31"/>
  <c r="BC580" i="31"/>
  <c r="BC579" i="31"/>
  <c r="BC578" i="31"/>
  <c r="BC577" i="31"/>
  <c r="BC576" i="31"/>
  <c r="BC575" i="31"/>
  <c r="BC574" i="31"/>
  <c r="BC573" i="31"/>
  <c r="BC572" i="31"/>
  <c r="BC571" i="31"/>
  <c r="BC570" i="31"/>
  <c r="BC569" i="31"/>
  <c r="BC568" i="31"/>
  <c r="BC567" i="31"/>
  <c r="BC566" i="31"/>
  <c r="BC565" i="31"/>
  <c r="BC564" i="31"/>
  <c r="BC563" i="31"/>
  <c r="BC562" i="31"/>
  <c r="BC561" i="31"/>
  <c r="BC560" i="31"/>
  <c r="BC559" i="31"/>
  <c r="BC558" i="31"/>
  <c r="BC557" i="31"/>
  <c r="BC556" i="31"/>
  <c r="BC555" i="31"/>
  <c r="BC554" i="31"/>
  <c r="BC553" i="31"/>
  <c r="BC552" i="31"/>
  <c r="BC551" i="31"/>
  <c r="BC550" i="31"/>
  <c r="BC549" i="31"/>
  <c r="BC548" i="31"/>
  <c r="BC547" i="31"/>
  <c r="BC546" i="31"/>
  <c r="BC545" i="31"/>
  <c r="BC544" i="31"/>
  <c r="BC543" i="31"/>
  <c r="BC542" i="31"/>
  <c r="BC541" i="31"/>
  <c r="BC540" i="31"/>
  <c r="BC539" i="31"/>
  <c r="BC538" i="31"/>
  <c r="BC537" i="31"/>
  <c r="BC536" i="31"/>
  <c r="BC535" i="31"/>
  <c r="BC534" i="31"/>
  <c r="BC533" i="31"/>
  <c r="BC532" i="31"/>
  <c r="BC531" i="31"/>
  <c r="BC530" i="31"/>
  <c r="BC529" i="31"/>
  <c r="BC528" i="31"/>
  <c r="BC527" i="31"/>
  <c r="BC526" i="31"/>
  <c r="BC525" i="31"/>
  <c r="BC524" i="31"/>
  <c r="BC523" i="31"/>
  <c r="BC522" i="31"/>
  <c r="BC521" i="31"/>
  <c r="BC520" i="31"/>
  <c r="BC519" i="31"/>
  <c r="BC518" i="31"/>
  <c r="BC517" i="31"/>
  <c r="BC516" i="31"/>
  <c r="BC515" i="31"/>
  <c r="BC514" i="31"/>
  <c r="BC513" i="31"/>
  <c r="BC512" i="31"/>
  <c r="BC511" i="31"/>
  <c r="BC510" i="31"/>
  <c r="BC509" i="31"/>
  <c r="BC508" i="31"/>
  <c r="BC507" i="31"/>
  <c r="BC506" i="31"/>
  <c r="BC505" i="31"/>
  <c r="BC504" i="31"/>
  <c r="BC503" i="31"/>
  <c r="BC502" i="31"/>
  <c r="BC501" i="31"/>
  <c r="BC500" i="31"/>
  <c r="BC499" i="31"/>
  <c r="BC498" i="31"/>
  <c r="BC497" i="31"/>
  <c r="BC496" i="31"/>
  <c r="BC495" i="31"/>
  <c r="BC494" i="31"/>
  <c r="BC493" i="31"/>
  <c r="BC492" i="31"/>
  <c r="BC491" i="31"/>
  <c r="BC490" i="31"/>
  <c r="BC489" i="31"/>
  <c r="BC488" i="31"/>
  <c r="BC487" i="31"/>
  <c r="BC486" i="31"/>
  <c r="BC485" i="31"/>
  <c r="BC484" i="31"/>
  <c r="BC483" i="31"/>
  <c r="BC482" i="31"/>
  <c r="BC481" i="31"/>
  <c r="BC480" i="31"/>
  <c r="BC479" i="31"/>
  <c r="BC478" i="31"/>
  <c r="BC477" i="31"/>
  <c r="BC476" i="31"/>
  <c r="BC475" i="31"/>
  <c r="BC474" i="31"/>
  <c r="BC473" i="31"/>
  <c r="BC472" i="31"/>
  <c r="BC471" i="31"/>
  <c r="BC470" i="31"/>
  <c r="BC469" i="31"/>
  <c r="BC468" i="31"/>
  <c r="BC467" i="31"/>
  <c r="BC466" i="31"/>
  <c r="BC465" i="31"/>
  <c r="BC464" i="31"/>
  <c r="BC463" i="31"/>
  <c r="BC462" i="31"/>
  <c r="BC461" i="31"/>
  <c r="BC460" i="31"/>
  <c r="BC459" i="31"/>
  <c r="BC458" i="31"/>
  <c r="BC457" i="31"/>
  <c r="BC456" i="31"/>
  <c r="BC455" i="31"/>
  <c r="BC454" i="31"/>
  <c r="BC453" i="31"/>
  <c r="BC452" i="31"/>
  <c r="BC451" i="31"/>
  <c r="BC450" i="31"/>
  <c r="BC449" i="31"/>
  <c r="BC448" i="31"/>
  <c r="BC447" i="31"/>
  <c r="BC446" i="31"/>
  <c r="BC445" i="31"/>
  <c r="BC444" i="31"/>
  <c r="BC443" i="31"/>
  <c r="BC442" i="31"/>
  <c r="BC441" i="31"/>
  <c r="BC440" i="31"/>
  <c r="BC439" i="31"/>
  <c r="BC438" i="31"/>
  <c r="BC437" i="31"/>
  <c r="BC436" i="31"/>
  <c r="BC435" i="31"/>
  <c r="BC434" i="31"/>
  <c r="BC433" i="31"/>
  <c r="BC432" i="31"/>
  <c r="BC431" i="31"/>
  <c r="BC430" i="31"/>
  <c r="BC429" i="31"/>
  <c r="BC428" i="31"/>
  <c r="BC427" i="31"/>
  <c r="BC426" i="31"/>
  <c r="BC425" i="31"/>
  <c r="BC424" i="31"/>
  <c r="BC423" i="31"/>
  <c r="BC422" i="31"/>
  <c r="BC421" i="31"/>
  <c r="BC420" i="31"/>
  <c r="BC419" i="31"/>
  <c r="BC418" i="31"/>
  <c r="BC417" i="31"/>
  <c r="BC416" i="31"/>
  <c r="BC415" i="31"/>
  <c r="BC414" i="31"/>
  <c r="BC413" i="31"/>
  <c r="BC412" i="31"/>
  <c r="BC411" i="31"/>
  <c r="BC410" i="31"/>
  <c r="BC409" i="31"/>
  <c r="BC408" i="31"/>
  <c r="BC407" i="31"/>
  <c r="BC406" i="31"/>
  <c r="BC405" i="31"/>
  <c r="BC404" i="31"/>
  <c r="BC403" i="31"/>
  <c r="BC402" i="31"/>
  <c r="BC401" i="31"/>
  <c r="BC400" i="31"/>
  <c r="BC399" i="31"/>
  <c r="BC398" i="31"/>
  <c r="BC397" i="31"/>
  <c r="BC396" i="31"/>
  <c r="BC395" i="31"/>
  <c r="BC394" i="31"/>
  <c r="BC393" i="31"/>
  <c r="BC392" i="31"/>
  <c r="BC391" i="31"/>
  <c r="BC390" i="31"/>
  <c r="BC389" i="31"/>
  <c r="BC388" i="31"/>
  <c r="BC387" i="31"/>
  <c r="BC386" i="31"/>
  <c r="BC385" i="31"/>
  <c r="BC384" i="31"/>
  <c r="BC383" i="31"/>
  <c r="BC382" i="31"/>
  <c r="BC381" i="31"/>
  <c r="BC380" i="31"/>
  <c r="BC379" i="31"/>
  <c r="BC378" i="31"/>
  <c r="BC377" i="31"/>
  <c r="BC376" i="31"/>
  <c r="BC375" i="31"/>
  <c r="BC374" i="31"/>
  <c r="BC373" i="31"/>
  <c r="BC372" i="31"/>
  <c r="BC371" i="31"/>
  <c r="BC370" i="31"/>
  <c r="BC369" i="31"/>
  <c r="BC368" i="31"/>
  <c r="BC367" i="31"/>
  <c r="BC366" i="31"/>
  <c r="BC365" i="31"/>
  <c r="BC364" i="31"/>
  <c r="BC363" i="31"/>
  <c r="BC362" i="31"/>
  <c r="BC361" i="31"/>
  <c r="BC360" i="31"/>
  <c r="BC359" i="31"/>
  <c r="BC358" i="31"/>
  <c r="BC357" i="31"/>
  <c r="BC356" i="31"/>
  <c r="BC355" i="31"/>
  <c r="BC354" i="31"/>
  <c r="BC353" i="31"/>
  <c r="BC352" i="31"/>
  <c r="BC351" i="31"/>
  <c r="BC350" i="31"/>
  <c r="BC349" i="31"/>
  <c r="BC348" i="31"/>
  <c r="BC347" i="31"/>
  <c r="BC346" i="31"/>
  <c r="BC345" i="31"/>
  <c r="BC344" i="31"/>
  <c r="BC343" i="31"/>
  <c r="BC342" i="31"/>
  <c r="BC341" i="31"/>
  <c r="BC340" i="31"/>
  <c r="BC339" i="31"/>
  <c r="BC338" i="31"/>
  <c r="BC337" i="31"/>
  <c r="BC336" i="31"/>
  <c r="BC335" i="31"/>
  <c r="BC334" i="31"/>
  <c r="BC333" i="31"/>
  <c r="BC332" i="31"/>
  <c r="BC331" i="31"/>
  <c r="BC330" i="31"/>
  <c r="BC329" i="31"/>
  <c r="BC328" i="31"/>
  <c r="BC327" i="31"/>
  <c r="BC326" i="31"/>
  <c r="BC325" i="31"/>
  <c r="BC324" i="31"/>
  <c r="BC323" i="31"/>
  <c r="BC322" i="31"/>
  <c r="BC321" i="31"/>
  <c r="BC320" i="31"/>
  <c r="BC319" i="31"/>
  <c r="BC318" i="31"/>
  <c r="BC317" i="31"/>
  <c r="BC316" i="31"/>
  <c r="BC315" i="31"/>
  <c r="BC314" i="31"/>
  <c r="BC313" i="31"/>
  <c r="BC312" i="31"/>
  <c r="BC311" i="31"/>
  <c r="BC310" i="31"/>
  <c r="BC309" i="31"/>
  <c r="BC308" i="31"/>
  <c r="BC307" i="31"/>
  <c r="BC306" i="31"/>
  <c r="BC305" i="31"/>
  <c r="BC304" i="31"/>
  <c r="BC303" i="31"/>
  <c r="BC302" i="31"/>
  <c r="BC301" i="31"/>
  <c r="BC300" i="31"/>
  <c r="BC299" i="31"/>
  <c r="BC298" i="31"/>
  <c r="BC297" i="31"/>
  <c r="BC296" i="31"/>
  <c r="BC295" i="31"/>
  <c r="BC294" i="31"/>
  <c r="BC293" i="31"/>
  <c r="BC292" i="31"/>
  <c r="BC291" i="31"/>
  <c r="BC290" i="31"/>
  <c r="BC289" i="31"/>
  <c r="BC288" i="31"/>
  <c r="BC287" i="31"/>
  <c r="BC286" i="31"/>
  <c r="BC735" i="32"/>
  <c r="BC734" i="32"/>
  <c r="BC733" i="32"/>
  <c r="BC732" i="32"/>
  <c r="BC731" i="32"/>
  <c r="BC730" i="32"/>
  <c r="BC729" i="32"/>
  <c r="BC728" i="32"/>
  <c r="BC727" i="32"/>
  <c r="BC726" i="32"/>
  <c r="BC725" i="32"/>
  <c r="BC724" i="32"/>
  <c r="BC723" i="32"/>
  <c r="BC722" i="32"/>
  <c r="BC721" i="32"/>
  <c r="BC720" i="32"/>
  <c r="BC719" i="32"/>
  <c r="BC718" i="32"/>
  <c r="BC717" i="32"/>
  <c r="BC716" i="32"/>
  <c r="BC715" i="32"/>
  <c r="BC714" i="32"/>
  <c r="BC713" i="32"/>
  <c r="BC712" i="32"/>
  <c r="BC711" i="32"/>
  <c r="BC710" i="32"/>
  <c r="BC709" i="32"/>
  <c r="BC708" i="32"/>
  <c r="BC707" i="32"/>
  <c r="BC706" i="32"/>
  <c r="BC705" i="32"/>
  <c r="BC704" i="32"/>
  <c r="BC703" i="32"/>
  <c r="BC702" i="32"/>
  <c r="BC701" i="32"/>
  <c r="BC700" i="32"/>
  <c r="BC699" i="32"/>
  <c r="BC698" i="32"/>
  <c r="BC697" i="32"/>
  <c r="BC696" i="32"/>
  <c r="BC695" i="32"/>
  <c r="BC694" i="32"/>
  <c r="BC693" i="32"/>
  <c r="BC692" i="32"/>
  <c r="BC691" i="32"/>
  <c r="BC690" i="32"/>
  <c r="BC689" i="32"/>
  <c r="BC688" i="32"/>
  <c r="BC687" i="32"/>
  <c r="BC686" i="32"/>
  <c r="BC685" i="32"/>
  <c r="BC684" i="32"/>
  <c r="BC683" i="32"/>
  <c r="BC682" i="32"/>
  <c r="BC681" i="32"/>
  <c r="BC680" i="32"/>
  <c r="BC679" i="32"/>
  <c r="BC678" i="32"/>
  <c r="BC677" i="32"/>
  <c r="BC676" i="32"/>
  <c r="BC675" i="32"/>
  <c r="BC674" i="32"/>
  <c r="BC673" i="32"/>
  <c r="BC672" i="32"/>
  <c r="BC671" i="32"/>
  <c r="BC670" i="32"/>
  <c r="BC669" i="32"/>
  <c r="BC668" i="32"/>
  <c r="BC667" i="32"/>
  <c r="BC666" i="32"/>
  <c r="BC665" i="32"/>
  <c r="BC664" i="32"/>
  <c r="BC663" i="32"/>
  <c r="BC662" i="32"/>
  <c r="BC661" i="32"/>
  <c r="BC660" i="32"/>
  <c r="BC659" i="32"/>
  <c r="BC658" i="32"/>
  <c r="BC657" i="32"/>
  <c r="BC656" i="32"/>
  <c r="BC655" i="32"/>
  <c r="BC654" i="32"/>
  <c r="BC653" i="32"/>
  <c r="BC652" i="32"/>
  <c r="BC651" i="32"/>
  <c r="BC650" i="32"/>
  <c r="BC649" i="32"/>
  <c r="BC648" i="32"/>
  <c r="BC647" i="32"/>
  <c r="BC646" i="32"/>
  <c r="BC645" i="32"/>
  <c r="BC644" i="32"/>
  <c r="BC643" i="32"/>
  <c r="BC642" i="32"/>
  <c r="BC641" i="32"/>
  <c r="BC640" i="32"/>
  <c r="BC639" i="32"/>
  <c r="BC638" i="32"/>
  <c r="BC637" i="32"/>
  <c r="BC636" i="32"/>
  <c r="BC635" i="32"/>
  <c r="BC634" i="32"/>
  <c r="BC633" i="32"/>
  <c r="BC632" i="32"/>
  <c r="BC631" i="32"/>
  <c r="BC630" i="32"/>
  <c r="BC629" i="32"/>
  <c r="BC628" i="32"/>
  <c r="BC627" i="32"/>
  <c r="BC626" i="32"/>
  <c r="BC625" i="32"/>
  <c r="BC624" i="32"/>
  <c r="BC623" i="32"/>
  <c r="BC622" i="32"/>
  <c r="BC621" i="32"/>
  <c r="BC620" i="32"/>
  <c r="BC619" i="32"/>
  <c r="BC618" i="32"/>
  <c r="BC617" i="32"/>
  <c r="BC616" i="32"/>
  <c r="BC615" i="32"/>
  <c r="BC614" i="32"/>
  <c r="BC613" i="32"/>
  <c r="BC612" i="32"/>
  <c r="BC611" i="32"/>
  <c r="BC610" i="32"/>
  <c r="BC609" i="32"/>
  <c r="BC608" i="32"/>
  <c r="BC607" i="32"/>
  <c r="BC606" i="32"/>
  <c r="BC605" i="32"/>
  <c r="BC604" i="32"/>
  <c r="BC603" i="32"/>
  <c r="BC602" i="32"/>
  <c r="BC601" i="32"/>
  <c r="BC600" i="32"/>
  <c r="BC599" i="32"/>
  <c r="BC598" i="32"/>
  <c r="BC597" i="32"/>
  <c r="BC596" i="32"/>
  <c r="BC595" i="32"/>
  <c r="BC594" i="32"/>
  <c r="BC593" i="32"/>
  <c r="BC592" i="32"/>
  <c r="BC591" i="32"/>
  <c r="BC590" i="32"/>
  <c r="BC589" i="32"/>
  <c r="BC588" i="32"/>
  <c r="BC587" i="32"/>
  <c r="BC586" i="32"/>
  <c r="BC585" i="32"/>
  <c r="BC584" i="32"/>
  <c r="BC583" i="32"/>
  <c r="BC582" i="32"/>
  <c r="BC581" i="32"/>
  <c r="BC580" i="32"/>
  <c r="BC579" i="32"/>
  <c r="BC578" i="32"/>
  <c r="BC577" i="32"/>
  <c r="BC576" i="32"/>
  <c r="BC575" i="32"/>
  <c r="BC574" i="32"/>
  <c r="BC573" i="32"/>
  <c r="BC572" i="32"/>
  <c r="BC571" i="32"/>
  <c r="BC570" i="32"/>
  <c r="BC569" i="32"/>
  <c r="BC568" i="32"/>
  <c r="BC567" i="32"/>
  <c r="BC566" i="32"/>
  <c r="BC565" i="32"/>
  <c r="BC564" i="32"/>
  <c r="BC563" i="32"/>
  <c r="BC562" i="32"/>
  <c r="BC561" i="32"/>
  <c r="BC560" i="32"/>
  <c r="BC559" i="32"/>
  <c r="BC558" i="32"/>
  <c r="BC557" i="32"/>
  <c r="BC556" i="32"/>
  <c r="BC555" i="32"/>
  <c r="BC554" i="32"/>
  <c r="BC553" i="32"/>
  <c r="BC552" i="32"/>
  <c r="BC551" i="32"/>
  <c r="BC550" i="32"/>
  <c r="BC549" i="32"/>
  <c r="BC548" i="32"/>
  <c r="BC547" i="32"/>
  <c r="BC546" i="32"/>
  <c r="BC545" i="32"/>
  <c r="BC544" i="32"/>
  <c r="BC543" i="32"/>
  <c r="BC542" i="32"/>
  <c r="BC541" i="32"/>
  <c r="BC540" i="32"/>
  <c r="BC539" i="32"/>
  <c r="BC538" i="32"/>
  <c r="BC537" i="32"/>
  <c r="BC536" i="32"/>
  <c r="BC535" i="32"/>
  <c r="BC534" i="32"/>
  <c r="BC533" i="32"/>
  <c r="BC532" i="32"/>
  <c r="BC531" i="32"/>
  <c r="BC530" i="32"/>
  <c r="BC529" i="32"/>
  <c r="BC528" i="32"/>
  <c r="BC527" i="32"/>
  <c r="BC526" i="32"/>
  <c r="BC525" i="32"/>
  <c r="BC524" i="32"/>
  <c r="BC523" i="32"/>
  <c r="BC522" i="32"/>
  <c r="BC521" i="32"/>
  <c r="BC520" i="32"/>
  <c r="BC519" i="32"/>
  <c r="BC518" i="32"/>
  <c r="BC517" i="32"/>
  <c r="BC516" i="32"/>
  <c r="BC515" i="32"/>
  <c r="BC514" i="32"/>
  <c r="BC513" i="32"/>
  <c r="BC512" i="32"/>
  <c r="BC511" i="32"/>
  <c r="BC510" i="32"/>
  <c r="BC509" i="32"/>
  <c r="BC508" i="32"/>
  <c r="BC507" i="32"/>
  <c r="BC506" i="32"/>
  <c r="BC505" i="32"/>
  <c r="BC504" i="32"/>
  <c r="BC503" i="32"/>
  <c r="BC502" i="32"/>
  <c r="BC501" i="32"/>
  <c r="BC500" i="32"/>
  <c r="BC499" i="32"/>
  <c r="BC498" i="32"/>
  <c r="BC497" i="32"/>
  <c r="BC496" i="32"/>
  <c r="BC495" i="32"/>
  <c r="BC494" i="32"/>
  <c r="BC493" i="32"/>
  <c r="BC492" i="32"/>
  <c r="BC491" i="32"/>
  <c r="BC490" i="32"/>
  <c r="BC489" i="32"/>
  <c r="BC488" i="32"/>
  <c r="BC487" i="32"/>
  <c r="BC486" i="32"/>
  <c r="BC485" i="32"/>
  <c r="BC484" i="32"/>
  <c r="BC483" i="32"/>
  <c r="BC482" i="32"/>
  <c r="BC481" i="32"/>
  <c r="BC480" i="32"/>
  <c r="BC479" i="32"/>
  <c r="BC478" i="32"/>
  <c r="BC477" i="32"/>
  <c r="BC476" i="32"/>
  <c r="BC475" i="32"/>
  <c r="BC474" i="32"/>
  <c r="BC473" i="32"/>
  <c r="BC472" i="32"/>
  <c r="BC471" i="32"/>
  <c r="BC470" i="32"/>
  <c r="BC469" i="32"/>
  <c r="BC468" i="32"/>
  <c r="BC467" i="32"/>
  <c r="BC466" i="32"/>
  <c r="BC465" i="32"/>
  <c r="BC464" i="32"/>
  <c r="BC463" i="32"/>
  <c r="BC462" i="32"/>
  <c r="BC461" i="32"/>
  <c r="BC460" i="32"/>
  <c r="BC459" i="32"/>
  <c r="BC458" i="32"/>
  <c r="BC457" i="32"/>
  <c r="BC456" i="32"/>
  <c r="BC455" i="32"/>
  <c r="BC454" i="32"/>
  <c r="BC453" i="32"/>
  <c r="BC452" i="32"/>
  <c r="BC451" i="32"/>
  <c r="BC450" i="32"/>
  <c r="BC449" i="32"/>
  <c r="BC448" i="32"/>
  <c r="BC447" i="32"/>
  <c r="BC446" i="32"/>
  <c r="BC445" i="32"/>
  <c r="BC444" i="32"/>
  <c r="BC443" i="32"/>
  <c r="BC442" i="32"/>
  <c r="BC441" i="32"/>
  <c r="BC440" i="32"/>
  <c r="BC439" i="32"/>
  <c r="BC438" i="32"/>
  <c r="BC437" i="32"/>
  <c r="BC436" i="32"/>
  <c r="BC435" i="32"/>
  <c r="BC434" i="32"/>
  <c r="BC433" i="32"/>
  <c r="BC432" i="32"/>
  <c r="BC431" i="32"/>
  <c r="BC430" i="32"/>
  <c r="BC429" i="32"/>
  <c r="BC428" i="32"/>
  <c r="BC427" i="32"/>
  <c r="BC426" i="32"/>
  <c r="BC425" i="32"/>
  <c r="BC424" i="32"/>
  <c r="BC423" i="32"/>
  <c r="BC422" i="32"/>
  <c r="BC421" i="32"/>
  <c r="BC420" i="32"/>
  <c r="BC419" i="32"/>
  <c r="BC418" i="32"/>
  <c r="BC417" i="32"/>
  <c r="BC416" i="32"/>
  <c r="BC415" i="32"/>
  <c r="BC414" i="32"/>
  <c r="BC413" i="32"/>
  <c r="BC412" i="32"/>
  <c r="BC411" i="32"/>
  <c r="BC410" i="32"/>
  <c r="BC409" i="32"/>
  <c r="BC408" i="32"/>
  <c r="BC407" i="32"/>
  <c r="BC406" i="32"/>
  <c r="BC405" i="32"/>
  <c r="BC404" i="32"/>
  <c r="BC403" i="32"/>
  <c r="BC402" i="32"/>
  <c r="BC401" i="32"/>
  <c r="BC400" i="32"/>
  <c r="BC399" i="32"/>
  <c r="BC398" i="32"/>
  <c r="BC397" i="32"/>
  <c r="BC396" i="32"/>
  <c r="BC395" i="32"/>
  <c r="BC394" i="32"/>
  <c r="BC393" i="32"/>
  <c r="BC392" i="32"/>
  <c r="BC391" i="32"/>
  <c r="BC390" i="32"/>
  <c r="BC389" i="32"/>
  <c r="BC388" i="32"/>
  <c r="BC387" i="32"/>
  <c r="BC386" i="32"/>
  <c r="BC385" i="32"/>
  <c r="BC384" i="32"/>
  <c r="BC383" i="32"/>
  <c r="BC382" i="32"/>
  <c r="BC381" i="32"/>
  <c r="BC380" i="32"/>
  <c r="BC379" i="32"/>
  <c r="BC378" i="32"/>
  <c r="BC377" i="32"/>
  <c r="BC376" i="32"/>
  <c r="BC375" i="32"/>
  <c r="BC374" i="32"/>
  <c r="BC373" i="32"/>
  <c r="BC372" i="32"/>
  <c r="BC371" i="32"/>
  <c r="BC370" i="32"/>
  <c r="BC369" i="32"/>
  <c r="BC368" i="32"/>
  <c r="BC367" i="32"/>
  <c r="BC366" i="32"/>
  <c r="BC365" i="32"/>
  <c r="BC364" i="32"/>
  <c r="BC363" i="32"/>
  <c r="BC362" i="32"/>
  <c r="BC361" i="32"/>
  <c r="BC360" i="32"/>
  <c r="BC359" i="32"/>
  <c r="BC358" i="32"/>
  <c r="BC357" i="32"/>
  <c r="BC356" i="32"/>
  <c r="BC355" i="32"/>
  <c r="BC354" i="32"/>
  <c r="BC353" i="32"/>
  <c r="BC352" i="32"/>
  <c r="BC351" i="32"/>
  <c r="BC350" i="32"/>
  <c r="BC349" i="32"/>
  <c r="BC348" i="32"/>
  <c r="BC347" i="32"/>
  <c r="BC346" i="32"/>
  <c r="BC345" i="32"/>
  <c r="BC344" i="32"/>
  <c r="BC343" i="32"/>
  <c r="BC342" i="32"/>
  <c r="BC341" i="32"/>
  <c r="BC340" i="32"/>
  <c r="BC339" i="32"/>
  <c r="BC338" i="32"/>
  <c r="BC337" i="32"/>
  <c r="BC336" i="32"/>
  <c r="BC335" i="32"/>
  <c r="BC334" i="32"/>
  <c r="BC333" i="32"/>
  <c r="BC332" i="32"/>
  <c r="BC331" i="32"/>
  <c r="BC330" i="32"/>
  <c r="BC329" i="32"/>
  <c r="BC328" i="32"/>
  <c r="BC327" i="32"/>
  <c r="BC326" i="32"/>
  <c r="BC325" i="32"/>
  <c r="BC324" i="32"/>
  <c r="BC323" i="32"/>
  <c r="BC322" i="32"/>
  <c r="BC321" i="32"/>
  <c r="BC320" i="32"/>
  <c r="BC319" i="32"/>
  <c r="BC318" i="32"/>
  <c r="BC317" i="32"/>
  <c r="BC316" i="32"/>
  <c r="BC315" i="32"/>
  <c r="BC314" i="32"/>
  <c r="BC313" i="32"/>
  <c r="BC312" i="32"/>
  <c r="BC311" i="32"/>
  <c r="BC310" i="32"/>
  <c r="BC309" i="32"/>
  <c r="BC308" i="32"/>
  <c r="BC307" i="32"/>
  <c r="BC306" i="32"/>
  <c r="BC305" i="32"/>
  <c r="BC304" i="32"/>
  <c r="BC303" i="32"/>
  <c r="BC302" i="32"/>
  <c r="BC301" i="32"/>
  <c r="BC300" i="32"/>
  <c r="BC299" i="32"/>
  <c r="BC298" i="32"/>
  <c r="BC297" i="32"/>
  <c r="BC296" i="32"/>
  <c r="BC295" i="32"/>
  <c r="BC294" i="32"/>
  <c r="BC293" i="32"/>
  <c r="BC292" i="32"/>
  <c r="BC291" i="32"/>
  <c r="BC290" i="32"/>
  <c r="BC289" i="32"/>
  <c r="BC288" i="32"/>
  <c r="BC287" i="32"/>
  <c r="BC286" i="32"/>
  <c r="BC735" i="33"/>
  <c r="BC734" i="33"/>
  <c r="BC733" i="33"/>
  <c r="BC732" i="33"/>
  <c r="BC731" i="33"/>
  <c r="BC730" i="33"/>
  <c r="BC729" i="33"/>
  <c r="BC728" i="33"/>
  <c r="BC727" i="33"/>
  <c r="BC726" i="33"/>
  <c r="BC725" i="33"/>
  <c r="BC724" i="33"/>
  <c r="BC723" i="33"/>
  <c r="BC722" i="33"/>
  <c r="BC721" i="33"/>
  <c r="BC720" i="33"/>
  <c r="BC719" i="33"/>
  <c r="BC718" i="33"/>
  <c r="BC717" i="33"/>
  <c r="BC716" i="33"/>
  <c r="BC715" i="33"/>
  <c r="BC714" i="33"/>
  <c r="BC713" i="33"/>
  <c r="BC712" i="33"/>
  <c r="BC711" i="33"/>
  <c r="BC710" i="33"/>
  <c r="BC709" i="33"/>
  <c r="BC708" i="33"/>
  <c r="BC707" i="33"/>
  <c r="BC706" i="33"/>
  <c r="BC705" i="33"/>
  <c r="BC704" i="33"/>
  <c r="BC703" i="33"/>
  <c r="BC702" i="33"/>
  <c r="BC701" i="33"/>
  <c r="BC700" i="33"/>
  <c r="BC699" i="33"/>
  <c r="BC698" i="33"/>
  <c r="BC697" i="33"/>
  <c r="BC696" i="33"/>
  <c r="BC695" i="33"/>
  <c r="BC694" i="33"/>
  <c r="BC693" i="33"/>
  <c r="BC692" i="33"/>
  <c r="BC691" i="33"/>
  <c r="BC690" i="33"/>
  <c r="BC689" i="33"/>
  <c r="BC688" i="33"/>
  <c r="BC687" i="33"/>
  <c r="BC686" i="33"/>
  <c r="BC685" i="33"/>
  <c r="BC684" i="33"/>
  <c r="BC683" i="33"/>
  <c r="BC682" i="33"/>
  <c r="BC681" i="33"/>
  <c r="BC680" i="33"/>
  <c r="BC679" i="33"/>
  <c r="BC678" i="33"/>
  <c r="BC677" i="33"/>
  <c r="BC676" i="33"/>
  <c r="BC675" i="33"/>
  <c r="BC674" i="33"/>
  <c r="BC673" i="33"/>
  <c r="BC672" i="33"/>
  <c r="BC671" i="33"/>
  <c r="BC670" i="33"/>
  <c r="BC669" i="33"/>
  <c r="BC668" i="33"/>
  <c r="BC667" i="33"/>
  <c r="BC666" i="33"/>
  <c r="BC665" i="33"/>
  <c r="BC664" i="33"/>
  <c r="BC663" i="33"/>
  <c r="BC662" i="33"/>
  <c r="BC661" i="33"/>
  <c r="BC660" i="33"/>
  <c r="BC659" i="33"/>
  <c r="BC658" i="33"/>
  <c r="BC657" i="33"/>
  <c r="BC656" i="33"/>
  <c r="BC655" i="33"/>
  <c r="BC654" i="33"/>
  <c r="BC653" i="33"/>
  <c r="BC652" i="33"/>
  <c r="BC651" i="33"/>
  <c r="BC650" i="33"/>
  <c r="BC649" i="33"/>
  <c r="BC648" i="33"/>
  <c r="BC647" i="33"/>
  <c r="BC646" i="33"/>
  <c r="BC645" i="33"/>
  <c r="BC644" i="33"/>
  <c r="BC643" i="33"/>
  <c r="BC642" i="33"/>
  <c r="BC641" i="33"/>
  <c r="BC640" i="33"/>
  <c r="BC639" i="33"/>
  <c r="BC638" i="33"/>
  <c r="BC637" i="33"/>
  <c r="BC636" i="33"/>
  <c r="BC635" i="33"/>
  <c r="BC634" i="33"/>
  <c r="BC633" i="33"/>
  <c r="BC632" i="33"/>
  <c r="BC631" i="33"/>
  <c r="BC630" i="33"/>
  <c r="BC629" i="33"/>
  <c r="BC628" i="33"/>
  <c r="BC627" i="33"/>
  <c r="BC626" i="33"/>
  <c r="BC625" i="33"/>
  <c r="BC624" i="33"/>
  <c r="BC623" i="33"/>
  <c r="BC622" i="33"/>
  <c r="BC621" i="33"/>
  <c r="BC620" i="33"/>
  <c r="BC619" i="33"/>
  <c r="BC618" i="33"/>
  <c r="BC617" i="33"/>
  <c r="BC616" i="33"/>
  <c r="BC615" i="33"/>
  <c r="BC614" i="33"/>
  <c r="BC613" i="33"/>
  <c r="BC612" i="33"/>
  <c r="BC611" i="33"/>
  <c r="BC610" i="33"/>
  <c r="BC609" i="33"/>
  <c r="BC608" i="33"/>
  <c r="BC607" i="33"/>
  <c r="BC606" i="33"/>
  <c r="BC605" i="33"/>
  <c r="BC604" i="33"/>
  <c r="BC603" i="33"/>
  <c r="BC602" i="33"/>
  <c r="BC601" i="33"/>
  <c r="BC600" i="33"/>
  <c r="BC599" i="33"/>
  <c r="BC598" i="33"/>
  <c r="BC597" i="33"/>
  <c r="BC596" i="33"/>
  <c r="BC595" i="33"/>
  <c r="BC594" i="33"/>
  <c r="BC593" i="33"/>
  <c r="BC592" i="33"/>
  <c r="BC591" i="33"/>
  <c r="BC590" i="33"/>
  <c r="BC589" i="33"/>
  <c r="BC588" i="33"/>
  <c r="BC587" i="33"/>
  <c r="BC586" i="33"/>
  <c r="BC585" i="33"/>
  <c r="BC584" i="33"/>
  <c r="BC583" i="33"/>
  <c r="BC582" i="33"/>
  <c r="BC581" i="33"/>
  <c r="BC580" i="33"/>
  <c r="BC579" i="33"/>
  <c r="BC578" i="33"/>
  <c r="BC577" i="33"/>
  <c r="BC576" i="33"/>
  <c r="BC575" i="33"/>
  <c r="BC574" i="33"/>
  <c r="BC573" i="33"/>
  <c r="BC572" i="33"/>
  <c r="BC571" i="33"/>
  <c r="BC570" i="33"/>
  <c r="BC569" i="33"/>
  <c r="BC568" i="33"/>
  <c r="BC567" i="33"/>
  <c r="BC566" i="33"/>
  <c r="BC565" i="33"/>
  <c r="BC564" i="33"/>
  <c r="BC563" i="33"/>
  <c r="BC562" i="33"/>
  <c r="BC561" i="33"/>
  <c r="BC560" i="33"/>
  <c r="BC559" i="33"/>
  <c r="BC558" i="33"/>
  <c r="BC557" i="33"/>
  <c r="BC556" i="33"/>
  <c r="BC555" i="33"/>
  <c r="BC554" i="33"/>
  <c r="BC553" i="33"/>
  <c r="BC552" i="33"/>
  <c r="BC551" i="33"/>
  <c r="BC550" i="33"/>
  <c r="BC549" i="33"/>
  <c r="BC548" i="33"/>
  <c r="BC547" i="33"/>
  <c r="BC546" i="33"/>
  <c r="BC545" i="33"/>
  <c r="BC544" i="33"/>
  <c r="BC543" i="33"/>
  <c r="BC542" i="33"/>
  <c r="BC541" i="33"/>
  <c r="BC540" i="33"/>
  <c r="BC539" i="33"/>
  <c r="BC538" i="33"/>
  <c r="BC537" i="33"/>
  <c r="BC536" i="33"/>
  <c r="BC535" i="33"/>
  <c r="BC534" i="33"/>
  <c r="BC533" i="33"/>
  <c r="BC532" i="33"/>
  <c r="BC531" i="33"/>
  <c r="BC530" i="33"/>
  <c r="BC529" i="33"/>
  <c r="BC528" i="33"/>
  <c r="BC527" i="33"/>
  <c r="BC526" i="33"/>
  <c r="BC525" i="33"/>
  <c r="BC524" i="33"/>
  <c r="BC523" i="33"/>
  <c r="BC522" i="33"/>
  <c r="BC521" i="33"/>
  <c r="BC520" i="33"/>
  <c r="BC519" i="33"/>
  <c r="BC518" i="33"/>
  <c r="BC517" i="33"/>
  <c r="BC516" i="33"/>
  <c r="BC515" i="33"/>
  <c r="BC514" i="33"/>
  <c r="BC513" i="33"/>
  <c r="BC512" i="33"/>
  <c r="BC511" i="33"/>
  <c r="BC510" i="33"/>
  <c r="BC509" i="33"/>
  <c r="BC508" i="33"/>
  <c r="BC507" i="33"/>
  <c r="BC506" i="33"/>
  <c r="BC505" i="33"/>
  <c r="BC504" i="33"/>
  <c r="BC503" i="33"/>
  <c r="BC502" i="33"/>
  <c r="BC501" i="33"/>
  <c r="BC500" i="33"/>
  <c r="BC499" i="33"/>
  <c r="BC498" i="33"/>
  <c r="BC497" i="33"/>
  <c r="BC496" i="33"/>
  <c r="BC495" i="33"/>
  <c r="BC494" i="33"/>
  <c r="BC493" i="33"/>
  <c r="BC492" i="33"/>
  <c r="BC491" i="33"/>
  <c r="BC490" i="33"/>
  <c r="BC489" i="33"/>
  <c r="BC488" i="33"/>
  <c r="BC487" i="33"/>
  <c r="BC486" i="33"/>
  <c r="BC485" i="33"/>
  <c r="BC484" i="33"/>
  <c r="BC483" i="33"/>
  <c r="BC482" i="33"/>
  <c r="BC481" i="33"/>
  <c r="BC480" i="33"/>
  <c r="BC479" i="33"/>
  <c r="BC478" i="33"/>
  <c r="BC477" i="33"/>
  <c r="BC476" i="33"/>
  <c r="BC475" i="33"/>
  <c r="BC474" i="33"/>
  <c r="BC473" i="33"/>
  <c r="BC472" i="33"/>
  <c r="BC471" i="33"/>
  <c r="BC470" i="33"/>
  <c r="BC469" i="33"/>
  <c r="BC468" i="33"/>
  <c r="BC467" i="33"/>
  <c r="BC466" i="33"/>
  <c r="BC465" i="33"/>
  <c r="BC464" i="33"/>
  <c r="BC463" i="33"/>
  <c r="BC462" i="33"/>
  <c r="BC461" i="33"/>
  <c r="BC460" i="33"/>
  <c r="BC459" i="33"/>
  <c r="BC458" i="33"/>
  <c r="BC457" i="33"/>
  <c r="BC456" i="33"/>
  <c r="BC455" i="33"/>
  <c r="BC454" i="33"/>
  <c r="BC453" i="33"/>
  <c r="BC452" i="33"/>
  <c r="BC451" i="33"/>
  <c r="BC450" i="33"/>
  <c r="BC449" i="33"/>
  <c r="BC448" i="33"/>
  <c r="BC447" i="33"/>
  <c r="BC446" i="33"/>
  <c r="BC445" i="33"/>
  <c r="BC444" i="33"/>
  <c r="BC443" i="33"/>
  <c r="BC442" i="33"/>
  <c r="BC441" i="33"/>
  <c r="BC440" i="33"/>
  <c r="BC439" i="33"/>
  <c r="BC438" i="33"/>
  <c r="BC437" i="33"/>
  <c r="BC436" i="33"/>
  <c r="BC435" i="33"/>
  <c r="BC434" i="33"/>
  <c r="BC433" i="33"/>
  <c r="BC432" i="33"/>
  <c r="BC431" i="33"/>
  <c r="BC430" i="33"/>
  <c r="BC429" i="33"/>
  <c r="BC428" i="33"/>
  <c r="BC427" i="33"/>
  <c r="BC426" i="33"/>
  <c r="BC425" i="33"/>
  <c r="BC424" i="33"/>
  <c r="BC423" i="33"/>
  <c r="BC422" i="33"/>
  <c r="BC421" i="33"/>
  <c r="BC420" i="33"/>
  <c r="BC419" i="33"/>
  <c r="BC418" i="33"/>
  <c r="BC417" i="33"/>
  <c r="BC416" i="33"/>
  <c r="BC415" i="33"/>
  <c r="BC414" i="33"/>
  <c r="BC413" i="33"/>
  <c r="BC412" i="33"/>
  <c r="BC411" i="33"/>
  <c r="BC410" i="33"/>
  <c r="BC409" i="33"/>
  <c r="BC408" i="33"/>
  <c r="BC407" i="33"/>
  <c r="BC406" i="33"/>
  <c r="BC405" i="33"/>
  <c r="BC404" i="33"/>
  <c r="BC403" i="33"/>
  <c r="BC402" i="33"/>
  <c r="BC401" i="33"/>
  <c r="BC400" i="33"/>
  <c r="BC399" i="33"/>
  <c r="BC398" i="33"/>
  <c r="BC397" i="33"/>
  <c r="BC396" i="33"/>
  <c r="BC395" i="33"/>
  <c r="BC394" i="33"/>
  <c r="BC393" i="33"/>
  <c r="BC392" i="33"/>
  <c r="BC391" i="33"/>
  <c r="BC390" i="33"/>
  <c r="BC389" i="33"/>
  <c r="BC388" i="33"/>
  <c r="BC387" i="33"/>
  <c r="BC386" i="33"/>
  <c r="BC385" i="33"/>
  <c r="BC384" i="33"/>
  <c r="BC383" i="33"/>
  <c r="BC382" i="33"/>
  <c r="BC381" i="33"/>
  <c r="BC380" i="33"/>
  <c r="BC379" i="33"/>
  <c r="BC378" i="33"/>
  <c r="BC377" i="33"/>
  <c r="BC376" i="33"/>
  <c r="BC375" i="33"/>
  <c r="BC374" i="33"/>
  <c r="BC373" i="33"/>
  <c r="BC372" i="33"/>
  <c r="BC371" i="33"/>
  <c r="BC370" i="33"/>
  <c r="BC369" i="33"/>
  <c r="BC368" i="33"/>
  <c r="BC367" i="33"/>
  <c r="BC366" i="33"/>
  <c r="BC365" i="33"/>
  <c r="BC364" i="33"/>
  <c r="BC363" i="33"/>
  <c r="BC362" i="33"/>
  <c r="BC361" i="33"/>
  <c r="BC360" i="33"/>
  <c r="BC359" i="33"/>
  <c r="BC358" i="33"/>
  <c r="BC357" i="33"/>
  <c r="BC356" i="33"/>
  <c r="BC355" i="33"/>
  <c r="BC354" i="33"/>
  <c r="BC353" i="33"/>
  <c r="BC352" i="33"/>
  <c r="BC351" i="33"/>
  <c r="BC350" i="33"/>
  <c r="BC349" i="33"/>
  <c r="BC348" i="33"/>
  <c r="BC347" i="33"/>
  <c r="BC346" i="33"/>
  <c r="BC345" i="33"/>
  <c r="BC344" i="33"/>
  <c r="BC343" i="33"/>
  <c r="BC342" i="33"/>
  <c r="BC341" i="33"/>
  <c r="BC340" i="33"/>
  <c r="BC339" i="33"/>
  <c r="BC338" i="33"/>
  <c r="BC337" i="33"/>
  <c r="BC336" i="33"/>
  <c r="BC335" i="33"/>
  <c r="BC334" i="33"/>
  <c r="BC333" i="33"/>
  <c r="BC332" i="33"/>
  <c r="BC331" i="33"/>
  <c r="BC330" i="33"/>
  <c r="BC329" i="33"/>
  <c r="BC328" i="33"/>
  <c r="BC327" i="33"/>
  <c r="BC326" i="33"/>
  <c r="BC325" i="33"/>
  <c r="BC324" i="33"/>
  <c r="BC323" i="33"/>
  <c r="BC322" i="33"/>
  <c r="BC321" i="33"/>
  <c r="BC320" i="33"/>
  <c r="BC319" i="33"/>
  <c r="BC318" i="33"/>
  <c r="BC317" i="33"/>
  <c r="BC316" i="33"/>
  <c r="BC315" i="33"/>
  <c r="BC314" i="33"/>
  <c r="BC313" i="33"/>
  <c r="BC312" i="33"/>
  <c r="BC311" i="33"/>
  <c r="BC310" i="33"/>
  <c r="BC309" i="33"/>
  <c r="BC308" i="33"/>
  <c r="BC307" i="33"/>
  <c r="BC306" i="33"/>
  <c r="BC305" i="33"/>
  <c r="BC304" i="33"/>
  <c r="BC303" i="33"/>
  <c r="BC302" i="33"/>
  <c r="BC301" i="33"/>
  <c r="BC300" i="33"/>
  <c r="BC299" i="33"/>
  <c r="BC298" i="33"/>
  <c r="BC297" i="33"/>
  <c r="BC296" i="33"/>
  <c r="BC295" i="33"/>
  <c r="BC294" i="33"/>
  <c r="BC293" i="33"/>
  <c r="BC292" i="33"/>
  <c r="BC291" i="33"/>
  <c r="BC290" i="33"/>
  <c r="BC289" i="33"/>
  <c r="BC288" i="33"/>
  <c r="BC287" i="33"/>
  <c r="BC286" i="33"/>
  <c r="BC735" i="34"/>
  <c r="BC734" i="34"/>
  <c r="BC733" i="34"/>
  <c r="BC732" i="34"/>
  <c r="BC731" i="34"/>
  <c r="BC730" i="34"/>
  <c r="BC729" i="34"/>
  <c r="BC728" i="34"/>
  <c r="BC727" i="34"/>
  <c r="BC726" i="34"/>
  <c r="BC725" i="34"/>
  <c r="BC724" i="34"/>
  <c r="BC723" i="34"/>
  <c r="BC722" i="34"/>
  <c r="BC721" i="34"/>
  <c r="BC720" i="34"/>
  <c r="BC719" i="34"/>
  <c r="BC718" i="34"/>
  <c r="BC717" i="34"/>
  <c r="BC716" i="34"/>
  <c r="BC715" i="34"/>
  <c r="BC714" i="34"/>
  <c r="BC713" i="34"/>
  <c r="BC712" i="34"/>
  <c r="BC711" i="34"/>
  <c r="BC710" i="34"/>
  <c r="BC709" i="34"/>
  <c r="BC708" i="34"/>
  <c r="BC707" i="34"/>
  <c r="BC706" i="34"/>
  <c r="BC705" i="34"/>
  <c r="BC704" i="34"/>
  <c r="BC703" i="34"/>
  <c r="BC702" i="34"/>
  <c r="BC701" i="34"/>
  <c r="BC700" i="34"/>
  <c r="BC699" i="34"/>
  <c r="BC698" i="34"/>
  <c r="BC697" i="34"/>
  <c r="BC696" i="34"/>
  <c r="BC695" i="34"/>
  <c r="BC694" i="34"/>
  <c r="BC693" i="34"/>
  <c r="BC692" i="34"/>
  <c r="BC691" i="34"/>
  <c r="BC690" i="34"/>
  <c r="BC689" i="34"/>
  <c r="BC688" i="34"/>
  <c r="BC687" i="34"/>
  <c r="BC686" i="34"/>
  <c r="BC685" i="34"/>
  <c r="BC684" i="34"/>
  <c r="BC683" i="34"/>
  <c r="BC682" i="34"/>
  <c r="BC681" i="34"/>
  <c r="BC680" i="34"/>
  <c r="BC679" i="34"/>
  <c r="BC678" i="34"/>
  <c r="BC677" i="34"/>
  <c r="BC676" i="34"/>
  <c r="BC675" i="34"/>
  <c r="BC674" i="34"/>
  <c r="BC673" i="34"/>
  <c r="BC672" i="34"/>
  <c r="BC671" i="34"/>
  <c r="BC670" i="34"/>
  <c r="BC669" i="34"/>
  <c r="BC668" i="34"/>
  <c r="BC667" i="34"/>
  <c r="BC666" i="34"/>
  <c r="BC665" i="34"/>
  <c r="BC664" i="34"/>
  <c r="BC663" i="34"/>
  <c r="BC662" i="34"/>
  <c r="BC661" i="34"/>
  <c r="BC660" i="34"/>
  <c r="BC659" i="34"/>
  <c r="BC658" i="34"/>
  <c r="BC657" i="34"/>
  <c r="BC656" i="34"/>
  <c r="BC655" i="34"/>
  <c r="BC654" i="34"/>
  <c r="BC653" i="34"/>
  <c r="BC652" i="34"/>
  <c r="BC651" i="34"/>
  <c r="BC650" i="34"/>
  <c r="BC649" i="34"/>
  <c r="BC648" i="34"/>
  <c r="BC647" i="34"/>
  <c r="BC646" i="34"/>
  <c r="BC645" i="34"/>
  <c r="BC644" i="34"/>
  <c r="BC643" i="34"/>
  <c r="BC642" i="34"/>
  <c r="BC641" i="34"/>
  <c r="BC640" i="34"/>
  <c r="BC639" i="34"/>
  <c r="BC638" i="34"/>
  <c r="BC637" i="34"/>
  <c r="BC636" i="34"/>
  <c r="BC635" i="34"/>
  <c r="BC634" i="34"/>
  <c r="BC633" i="34"/>
  <c r="BC632" i="34"/>
  <c r="BC631" i="34"/>
  <c r="BC630" i="34"/>
  <c r="BC629" i="34"/>
  <c r="BC628" i="34"/>
  <c r="BC627" i="34"/>
  <c r="BC626" i="34"/>
  <c r="BC625" i="34"/>
  <c r="BC624" i="34"/>
  <c r="BC623" i="34"/>
  <c r="BC622" i="34"/>
  <c r="BC621" i="34"/>
  <c r="BC620" i="34"/>
  <c r="BC619" i="34"/>
  <c r="BC618" i="34"/>
  <c r="BC617" i="34"/>
  <c r="BC616" i="34"/>
  <c r="BC615" i="34"/>
  <c r="BC614" i="34"/>
  <c r="BC613" i="34"/>
  <c r="BC612" i="34"/>
  <c r="BC611" i="34"/>
  <c r="BC610" i="34"/>
  <c r="BC609" i="34"/>
  <c r="BC608" i="34"/>
  <c r="BC607" i="34"/>
  <c r="BC606" i="34"/>
  <c r="BC605" i="34"/>
  <c r="BC604" i="34"/>
  <c r="BC603" i="34"/>
  <c r="BC602" i="34"/>
  <c r="BC601" i="34"/>
  <c r="BC600" i="34"/>
  <c r="BC599" i="34"/>
  <c r="BC598" i="34"/>
  <c r="BC597" i="34"/>
  <c r="BC596" i="34"/>
  <c r="BC595" i="34"/>
  <c r="BC594" i="34"/>
  <c r="BC593" i="34"/>
  <c r="BC592" i="34"/>
  <c r="BC591" i="34"/>
  <c r="BC590" i="34"/>
  <c r="BC589" i="34"/>
  <c r="BC588" i="34"/>
  <c r="BC587" i="34"/>
  <c r="BC586" i="34"/>
  <c r="BC585" i="34"/>
  <c r="BC584" i="34"/>
  <c r="BC583" i="34"/>
  <c r="BC582" i="34"/>
  <c r="BC581" i="34"/>
  <c r="BC580" i="34"/>
  <c r="BC579" i="34"/>
  <c r="BC578" i="34"/>
  <c r="BC577" i="34"/>
  <c r="BC576" i="34"/>
  <c r="BC575" i="34"/>
  <c r="BC574" i="34"/>
  <c r="BC573" i="34"/>
  <c r="BC572" i="34"/>
  <c r="BC571" i="34"/>
  <c r="BC570" i="34"/>
  <c r="BC569" i="34"/>
  <c r="BC568" i="34"/>
  <c r="BC567" i="34"/>
  <c r="BC566" i="34"/>
  <c r="BC565" i="34"/>
  <c r="BC564" i="34"/>
  <c r="BC563" i="34"/>
  <c r="BC562" i="34"/>
  <c r="BC561" i="34"/>
  <c r="BC560" i="34"/>
  <c r="BC559" i="34"/>
  <c r="BC558" i="34"/>
  <c r="BC557" i="34"/>
  <c r="BC556" i="34"/>
  <c r="BC555" i="34"/>
  <c r="BC554" i="34"/>
  <c r="BC553" i="34"/>
  <c r="BC552" i="34"/>
  <c r="BC551" i="34"/>
  <c r="BC550" i="34"/>
  <c r="BC549" i="34"/>
  <c r="BC548" i="34"/>
  <c r="BC547" i="34"/>
  <c r="BC546" i="34"/>
  <c r="BC545" i="34"/>
  <c r="BC544" i="34"/>
  <c r="BC543" i="34"/>
  <c r="BC542" i="34"/>
  <c r="BC541" i="34"/>
  <c r="BC540" i="34"/>
  <c r="BC539" i="34"/>
  <c r="BC538" i="34"/>
  <c r="BC537" i="34"/>
  <c r="BC536" i="34"/>
  <c r="BC535" i="34"/>
  <c r="BC534" i="34"/>
  <c r="BC533" i="34"/>
  <c r="BC532" i="34"/>
  <c r="BC531" i="34"/>
  <c r="BC530" i="34"/>
  <c r="BC529" i="34"/>
  <c r="BC528" i="34"/>
  <c r="BC527" i="34"/>
  <c r="BC526" i="34"/>
  <c r="BC525" i="34"/>
  <c r="BC524" i="34"/>
  <c r="BC523" i="34"/>
  <c r="BC522" i="34"/>
  <c r="BC521" i="34"/>
  <c r="BC520" i="34"/>
  <c r="BC519" i="34"/>
  <c r="BC518" i="34"/>
  <c r="BC517" i="34"/>
  <c r="BC516" i="34"/>
  <c r="BC515" i="34"/>
  <c r="BC514" i="34"/>
  <c r="BC513" i="34"/>
  <c r="BC512" i="34"/>
  <c r="BC511" i="34"/>
  <c r="BC510" i="34"/>
  <c r="BC509" i="34"/>
  <c r="BC508" i="34"/>
  <c r="BC507" i="34"/>
  <c r="BC506" i="34"/>
  <c r="BC505" i="34"/>
  <c r="BC504" i="34"/>
  <c r="BC503" i="34"/>
  <c r="BC502" i="34"/>
  <c r="BC501" i="34"/>
  <c r="BC500" i="34"/>
  <c r="BC499" i="34"/>
  <c r="BC498" i="34"/>
  <c r="BC497" i="34"/>
  <c r="BC496" i="34"/>
  <c r="BC495" i="34"/>
  <c r="BC494" i="34"/>
  <c r="BC493" i="34"/>
  <c r="BC492" i="34"/>
  <c r="BC491" i="34"/>
  <c r="BC490" i="34"/>
  <c r="BC489" i="34"/>
  <c r="BC488" i="34"/>
  <c r="BC487" i="34"/>
  <c r="BC486" i="34"/>
  <c r="BC485" i="34"/>
  <c r="BC484" i="34"/>
  <c r="BC483" i="34"/>
  <c r="BC482" i="34"/>
  <c r="BC481" i="34"/>
  <c r="BC480" i="34"/>
  <c r="BC479" i="34"/>
  <c r="BC478" i="34"/>
  <c r="BC477" i="34"/>
  <c r="BC476" i="34"/>
  <c r="BC475" i="34"/>
  <c r="BC474" i="34"/>
  <c r="BC473" i="34"/>
  <c r="BC472" i="34"/>
  <c r="BC471" i="34"/>
  <c r="BC470" i="34"/>
  <c r="BC469" i="34"/>
  <c r="BC468" i="34"/>
  <c r="BC467" i="34"/>
  <c r="BC466" i="34"/>
  <c r="BC465" i="34"/>
  <c r="BC464" i="34"/>
  <c r="BC463" i="34"/>
  <c r="BC462" i="34"/>
  <c r="BC461" i="34"/>
  <c r="BC460" i="34"/>
  <c r="BC459" i="34"/>
  <c r="BC458" i="34"/>
  <c r="BC457" i="34"/>
  <c r="BC456" i="34"/>
  <c r="BC455" i="34"/>
  <c r="BC454" i="34"/>
  <c r="BC453" i="34"/>
  <c r="BC452" i="34"/>
  <c r="BC451" i="34"/>
  <c r="BC450" i="34"/>
  <c r="BC449" i="34"/>
  <c r="BC448" i="34"/>
  <c r="BC447" i="34"/>
  <c r="BC446" i="34"/>
  <c r="BC445" i="34"/>
  <c r="BC444" i="34"/>
  <c r="BC443" i="34"/>
  <c r="BC442" i="34"/>
  <c r="BC441" i="34"/>
  <c r="BC440" i="34"/>
  <c r="BC439" i="34"/>
  <c r="BC438" i="34"/>
  <c r="BC437" i="34"/>
  <c r="BC436" i="34"/>
  <c r="BC435" i="34"/>
  <c r="BC434" i="34"/>
  <c r="BC433" i="34"/>
  <c r="BC432" i="34"/>
  <c r="BC431" i="34"/>
  <c r="BC430" i="34"/>
  <c r="BC429" i="34"/>
  <c r="BC428" i="34"/>
  <c r="BC427" i="34"/>
  <c r="BC426" i="34"/>
  <c r="BC425" i="34"/>
  <c r="BC424" i="34"/>
  <c r="BC423" i="34"/>
  <c r="BC422" i="34"/>
  <c r="BC421" i="34"/>
  <c r="BC420" i="34"/>
  <c r="BC419" i="34"/>
  <c r="BC418" i="34"/>
  <c r="BC417" i="34"/>
  <c r="BC416" i="34"/>
  <c r="BC415" i="34"/>
  <c r="BC414" i="34"/>
  <c r="BC413" i="34"/>
  <c r="BC412" i="34"/>
  <c r="BC411" i="34"/>
  <c r="BC410" i="34"/>
  <c r="BC409" i="34"/>
  <c r="BC408" i="34"/>
  <c r="BC407" i="34"/>
  <c r="BC406" i="34"/>
  <c r="BC405" i="34"/>
  <c r="BC404" i="34"/>
  <c r="BC403" i="34"/>
  <c r="BC402" i="34"/>
  <c r="BC401" i="34"/>
  <c r="BC400" i="34"/>
  <c r="BC399" i="34"/>
  <c r="BC398" i="34"/>
  <c r="BC397" i="34"/>
  <c r="BC396" i="34"/>
  <c r="BC395" i="34"/>
  <c r="BC394" i="34"/>
  <c r="BC393" i="34"/>
  <c r="BC392" i="34"/>
  <c r="BC391" i="34"/>
  <c r="BC390" i="34"/>
  <c r="BC389" i="34"/>
  <c r="BC388" i="34"/>
  <c r="BC387" i="34"/>
  <c r="BC386" i="34"/>
  <c r="BC385" i="34"/>
  <c r="BC384" i="34"/>
  <c r="BC383" i="34"/>
  <c r="BC382" i="34"/>
  <c r="BC381" i="34"/>
  <c r="BC380" i="34"/>
  <c r="BC379" i="34"/>
  <c r="BC378" i="34"/>
  <c r="BC377" i="34"/>
  <c r="BC376" i="34"/>
  <c r="BC375" i="34"/>
  <c r="BC374" i="34"/>
  <c r="BC373" i="34"/>
  <c r="BC372" i="34"/>
  <c r="BC371" i="34"/>
  <c r="BC370" i="34"/>
  <c r="BC369" i="34"/>
  <c r="BC368" i="34"/>
  <c r="BC367" i="34"/>
  <c r="BC366" i="34"/>
  <c r="BC365" i="34"/>
  <c r="BC364" i="34"/>
  <c r="BC363" i="34"/>
  <c r="BC362" i="34"/>
  <c r="BC361" i="34"/>
  <c r="BC360" i="34"/>
  <c r="BC359" i="34"/>
  <c r="BC358" i="34"/>
  <c r="BC357" i="34"/>
  <c r="BC356" i="34"/>
  <c r="BC355" i="34"/>
  <c r="BC354" i="34"/>
  <c r="BC353" i="34"/>
  <c r="BC352" i="34"/>
  <c r="BC351" i="34"/>
  <c r="BC350" i="34"/>
  <c r="BC349" i="34"/>
  <c r="BC348" i="34"/>
  <c r="BC347" i="34"/>
  <c r="BC346" i="34"/>
  <c r="BC345" i="34"/>
  <c r="BC344" i="34"/>
  <c r="BC343" i="34"/>
  <c r="BC342" i="34"/>
  <c r="BC341" i="34"/>
  <c r="BC340" i="34"/>
  <c r="BC339" i="34"/>
  <c r="BC338" i="34"/>
  <c r="BC337" i="34"/>
  <c r="BC336" i="34"/>
  <c r="BC335" i="34"/>
  <c r="BC334" i="34"/>
  <c r="BC333" i="34"/>
  <c r="BC332" i="34"/>
  <c r="BC331" i="34"/>
  <c r="BC330" i="34"/>
  <c r="BC329" i="34"/>
  <c r="BC328" i="34"/>
  <c r="BC327" i="34"/>
  <c r="BC326" i="34"/>
  <c r="BC325" i="34"/>
  <c r="BC324" i="34"/>
  <c r="BC323" i="34"/>
  <c r="BC322" i="34"/>
  <c r="BC321" i="34"/>
  <c r="BC320" i="34"/>
  <c r="BC319" i="34"/>
  <c r="BC318" i="34"/>
  <c r="BC317" i="34"/>
  <c r="BC316" i="34"/>
  <c r="BC315" i="34"/>
  <c r="BC314" i="34"/>
  <c r="BC313" i="34"/>
  <c r="BC312" i="34"/>
  <c r="BC311" i="34"/>
  <c r="BC310" i="34"/>
  <c r="BC309" i="34"/>
  <c r="BC308" i="34"/>
  <c r="BC307" i="34"/>
  <c r="BC306" i="34"/>
  <c r="BC305" i="34"/>
  <c r="BC304" i="34"/>
  <c r="BC303" i="34"/>
  <c r="BC302" i="34"/>
  <c r="BC301" i="34"/>
  <c r="BC300" i="34"/>
  <c r="BC299" i="34"/>
  <c r="BC298" i="34"/>
  <c r="BC297" i="34"/>
  <c r="BC296" i="34"/>
  <c r="BC295" i="34"/>
  <c r="BC294" i="34"/>
  <c r="BC293" i="34"/>
  <c r="BC292" i="34"/>
  <c r="BC291" i="34"/>
  <c r="BC290" i="34"/>
  <c r="BC289" i="34"/>
  <c r="BC288" i="34"/>
  <c r="BC287" i="34"/>
  <c r="BC286" i="34"/>
  <c r="BC735" i="35"/>
  <c r="BC734" i="35"/>
  <c r="BC733" i="35"/>
  <c r="BC732" i="35"/>
  <c r="BC731" i="35"/>
  <c r="BC730" i="35"/>
  <c r="BC729" i="35"/>
  <c r="BC728" i="35"/>
  <c r="BC727" i="35"/>
  <c r="BC726" i="35"/>
  <c r="BC725" i="35"/>
  <c r="BC724" i="35"/>
  <c r="BC723" i="35"/>
  <c r="BC722" i="35"/>
  <c r="BC721" i="35"/>
  <c r="BC720" i="35"/>
  <c r="BC719" i="35"/>
  <c r="BC718" i="35"/>
  <c r="BC717" i="35"/>
  <c r="BC716" i="35"/>
  <c r="BC715" i="35"/>
  <c r="BC714" i="35"/>
  <c r="BC713" i="35"/>
  <c r="BC712" i="35"/>
  <c r="BC711" i="35"/>
  <c r="BC710" i="35"/>
  <c r="BC709" i="35"/>
  <c r="BC708" i="35"/>
  <c r="BC707" i="35"/>
  <c r="BC706" i="35"/>
  <c r="BC705" i="35"/>
  <c r="BC704" i="35"/>
  <c r="BC703" i="35"/>
  <c r="BC702" i="35"/>
  <c r="BC701" i="35"/>
  <c r="BC700" i="35"/>
  <c r="BC699" i="35"/>
  <c r="BC698" i="35"/>
  <c r="BC697" i="35"/>
  <c r="BC696" i="35"/>
  <c r="BC695" i="35"/>
  <c r="BC694" i="35"/>
  <c r="BC693" i="35"/>
  <c r="BC692" i="35"/>
  <c r="BC691" i="35"/>
  <c r="BC690" i="35"/>
  <c r="BC689" i="35"/>
  <c r="BC688" i="35"/>
  <c r="BC687" i="35"/>
  <c r="BC686" i="35"/>
  <c r="BC685" i="35"/>
  <c r="BC684" i="35"/>
  <c r="BC683" i="35"/>
  <c r="BC682" i="35"/>
  <c r="BC681" i="35"/>
  <c r="BC680" i="35"/>
  <c r="BC679" i="35"/>
  <c r="BC678" i="35"/>
  <c r="BC677" i="35"/>
  <c r="BC676" i="35"/>
  <c r="BC675" i="35"/>
  <c r="BC674" i="35"/>
  <c r="BC673" i="35"/>
  <c r="BC672" i="35"/>
  <c r="BC671" i="35"/>
  <c r="BC670" i="35"/>
  <c r="BC669" i="35"/>
  <c r="BC668" i="35"/>
  <c r="BC667" i="35"/>
  <c r="BC666" i="35"/>
  <c r="BC665" i="35"/>
  <c r="BC664" i="35"/>
  <c r="BC663" i="35"/>
  <c r="BC662" i="35"/>
  <c r="BC661" i="35"/>
  <c r="BC660" i="35"/>
  <c r="BC659" i="35"/>
  <c r="BC658" i="35"/>
  <c r="BC657" i="35"/>
  <c r="BC656" i="35"/>
  <c r="BC655" i="35"/>
  <c r="BC654" i="35"/>
  <c r="BC653" i="35"/>
  <c r="BC652" i="35"/>
  <c r="BC651" i="35"/>
  <c r="BC650" i="35"/>
  <c r="BC649" i="35"/>
  <c r="BC648" i="35"/>
  <c r="BC647" i="35"/>
  <c r="BC646" i="35"/>
  <c r="BC645" i="35"/>
  <c r="BC644" i="35"/>
  <c r="BC643" i="35"/>
  <c r="BC642" i="35"/>
  <c r="BC641" i="35"/>
  <c r="BC640" i="35"/>
  <c r="BC639" i="35"/>
  <c r="BC638" i="35"/>
  <c r="BC637" i="35"/>
  <c r="BC636" i="35"/>
  <c r="BC635" i="35"/>
  <c r="BC634" i="35"/>
  <c r="BC633" i="35"/>
  <c r="BC632" i="35"/>
  <c r="BC631" i="35"/>
  <c r="BC630" i="35"/>
  <c r="BC629" i="35"/>
  <c r="BC628" i="35"/>
  <c r="BC627" i="35"/>
  <c r="BC626" i="35"/>
  <c r="BC625" i="35"/>
  <c r="BC624" i="35"/>
  <c r="BC623" i="35"/>
  <c r="BC622" i="35"/>
  <c r="BC621" i="35"/>
  <c r="BC620" i="35"/>
  <c r="BC619" i="35"/>
  <c r="BC618" i="35"/>
  <c r="BC617" i="35"/>
  <c r="BC616" i="35"/>
  <c r="BC615" i="35"/>
  <c r="BC614" i="35"/>
  <c r="BC613" i="35"/>
  <c r="BC612" i="35"/>
  <c r="BC611" i="35"/>
  <c r="BC610" i="35"/>
  <c r="BC609" i="35"/>
  <c r="BC608" i="35"/>
  <c r="BC607" i="35"/>
  <c r="BC606" i="35"/>
  <c r="BC605" i="35"/>
  <c r="BC604" i="35"/>
  <c r="BC603" i="35"/>
  <c r="BC602" i="35"/>
  <c r="BC601" i="35"/>
  <c r="BC600" i="35"/>
  <c r="BC599" i="35"/>
  <c r="BC598" i="35"/>
  <c r="BC597" i="35"/>
  <c r="BC596" i="35"/>
  <c r="BC595" i="35"/>
  <c r="BC594" i="35"/>
  <c r="BC593" i="35"/>
  <c r="BC592" i="35"/>
  <c r="BC591" i="35"/>
  <c r="BC590" i="35"/>
  <c r="BC589" i="35"/>
  <c r="BC588" i="35"/>
  <c r="BC587" i="35"/>
  <c r="BC586" i="35"/>
  <c r="BC585" i="35"/>
  <c r="BC584" i="35"/>
  <c r="BC583" i="35"/>
  <c r="BC582" i="35"/>
  <c r="BC581" i="35"/>
  <c r="BC580" i="35"/>
  <c r="BC579" i="35"/>
  <c r="BC578" i="35"/>
  <c r="BC577" i="35"/>
  <c r="BC576" i="35"/>
  <c r="BC575" i="35"/>
  <c r="BC574" i="35"/>
  <c r="BC573" i="35"/>
  <c r="BC572" i="35"/>
  <c r="BC571" i="35"/>
  <c r="BC570" i="35"/>
  <c r="BC569" i="35"/>
  <c r="BC568" i="35"/>
  <c r="BC567" i="35"/>
  <c r="BC566" i="35"/>
  <c r="BC565" i="35"/>
  <c r="BC564" i="35"/>
  <c r="BC563" i="35"/>
  <c r="BC562" i="35"/>
  <c r="BC561" i="35"/>
  <c r="BC560" i="35"/>
  <c r="BC559" i="35"/>
  <c r="BC558" i="35"/>
  <c r="BC557" i="35"/>
  <c r="BC556" i="35"/>
  <c r="BC555" i="35"/>
  <c r="BC554" i="35"/>
  <c r="BC553" i="35"/>
  <c r="BC552" i="35"/>
  <c r="BC551" i="35"/>
  <c r="BC550" i="35"/>
  <c r="BC549" i="35"/>
  <c r="BC548" i="35"/>
  <c r="BC547" i="35"/>
  <c r="BC546" i="35"/>
  <c r="BC545" i="35"/>
  <c r="BC544" i="35"/>
  <c r="BC543" i="35"/>
  <c r="BC542" i="35"/>
  <c r="BC541" i="35"/>
  <c r="BC540" i="35"/>
  <c r="BC539" i="35"/>
  <c r="BC538" i="35"/>
  <c r="BC537" i="35"/>
  <c r="BC536" i="35"/>
  <c r="BC535" i="35"/>
  <c r="BC534" i="35"/>
  <c r="BC533" i="35"/>
  <c r="BC532" i="35"/>
  <c r="BC531" i="35"/>
  <c r="BC530" i="35"/>
  <c r="BC529" i="35"/>
  <c r="BC528" i="35"/>
  <c r="BC527" i="35"/>
  <c r="BC526" i="35"/>
  <c r="BC525" i="35"/>
  <c r="BC524" i="35"/>
  <c r="BC523" i="35"/>
  <c r="BC522" i="35"/>
  <c r="BC521" i="35"/>
  <c r="BC520" i="35"/>
  <c r="BC519" i="35"/>
  <c r="BC518" i="35"/>
  <c r="BC517" i="35"/>
  <c r="BC516" i="35"/>
  <c r="BC515" i="35"/>
  <c r="BC514" i="35"/>
  <c r="BC513" i="35"/>
  <c r="BC512" i="35"/>
  <c r="BC511" i="35"/>
  <c r="BC510" i="35"/>
  <c r="BC509" i="35"/>
  <c r="BC508" i="35"/>
  <c r="BC507" i="35"/>
  <c r="BC506" i="35"/>
  <c r="BC505" i="35"/>
  <c r="BC504" i="35"/>
  <c r="BC503" i="35"/>
  <c r="BC502" i="35"/>
  <c r="BC501" i="35"/>
  <c r="BC500" i="35"/>
  <c r="BC499" i="35"/>
  <c r="BC498" i="35"/>
  <c r="BC497" i="35"/>
  <c r="BC496" i="35"/>
  <c r="BC495" i="35"/>
  <c r="BC494" i="35"/>
  <c r="BC493" i="35"/>
  <c r="BC492" i="35"/>
  <c r="BC491" i="35"/>
  <c r="BC490" i="35"/>
  <c r="BC489" i="35"/>
  <c r="BC488" i="35"/>
  <c r="BC487" i="35"/>
  <c r="BC486" i="35"/>
  <c r="BC485" i="35"/>
  <c r="BC484" i="35"/>
  <c r="BC483" i="35"/>
  <c r="BC482" i="35"/>
  <c r="BC481" i="35"/>
  <c r="BC480" i="35"/>
  <c r="BC479" i="35"/>
  <c r="BC478" i="35"/>
  <c r="BC477" i="35"/>
  <c r="BC476" i="35"/>
  <c r="BC475" i="35"/>
  <c r="BC474" i="35"/>
  <c r="BC473" i="35"/>
  <c r="BC472" i="35"/>
  <c r="BC471" i="35"/>
  <c r="BC470" i="35"/>
  <c r="BC469" i="35"/>
  <c r="BC468" i="35"/>
  <c r="BC467" i="35"/>
  <c r="BC466" i="35"/>
  <c r="BC465" i="35"/>
  <c r="BC464" i="35"/>
  <c r="BC463" i="35"/>
  <c r="BC462" i="35"/>
  <c r="BC461" i="35"/>
  <c r="BC460" i="35"/>
  <c r="BC459" i="35"/>
  <c r="BC458" i="35"/>
  <c r="BC457" i="35"/>
  <c r="BC456" i="35"/>
  <c r="BC455" i="35"/>
  <c r="BC454" i="35"/>
  <c r="BC453" i="35"/>
  <c r="BC452" i="35"/>
  <c r="BC451" i="35"/>
  <c r="BC450" i="35"/>
  <c r="BC449" i="35"/>
  <c r="BC448" i="35"/>
  <c r="BC447" i="35"/>
  <c r="BC446" i="35"/>
  <c r="BC445" i="35"/>
  <c r="BC444" i="35"/>
  <c r="BC443" i="35"/>
  <c r="BC442" i="35"/>
  <c r="BC441" i="35"/>
  <c r="BC440" i="35"/>
  <c r="BC439" i="35"/>
  <c r="BC438" i="35"/>
  <c r="BC437" i="35"/>
  <c r="BC436" i="35"/>
  <c r="BC435" i="35"/>
  <c r="BC434" i="35"/>
  <c r="BC433" i="35"/>
  <c r="BC432" i="35"/>
  <c r="BC431" i="35"/>
  <c r="BC430" i="35"/>
  <c r="BC429" i="35"/>
  <c r="BC428" i="35"/>
  <c r="BC427" i="35"/>
  <c r="BC426" i="35"/>
  <c r="BC425" i="35"/>
  <c r="BC424" i="35"/>
  <c r="BC423" i="35"/>
  <c r="BC422" i="35"/>
  <c r="BC421" i="35"/>
  <c r="BC420" i="35"/>
  <c r="BC419" i="35"/>
  <c r="BC418" i="35"/>
  <c r="BC417" i="35"/>
  <c r="BC416" i="35"/>
  <c r="BC415" i="35"/>
  <c r="BC414" i="35"/>
  <c r="BC413" i="35"/>
  <c r="BC412" i="35"/>
  <c r="BC411" i="35"/>
  <c r="BC410" i="35"/>
  <c r="BC409" i="35"/>
  <c r="BC408" i="35"/>
  <c r="BC407" i="35"/>
  <c r="BC406" i="35"/>
  <c r="BC405" i="35"/>
  <c r="BC404" i="35"/>
  <c r="BC403" i="35"/>
  <c r="BC402" i="35"/>
  <c r="BC401" i="35"/>
  <c r="BC400" i="35"/>
  <c r="BC399" i="35"/>
  <c r="BC398" i="35"/>
  <c r="BC397" i="35"/>
  <c r="BC396" i="35"/>
  <c r="BC395" i="35"/>
  <c r="BC394" i="35"/>
  <c r="BC393" i="35"/>
  <c r="BC392" i="35"/>
  <c r="BC391" i="35"/>
  <c r="BC390" i="35"/>
  <c r="BC389" i="35"/>
  <c r="BC388" i="35"/>
  <c r="BC387" i="35"/>
  <c r="BC386" i="35"/>
  <c r="BC385" i="35"/>
  <c r="BC384" i="35"/>
  <c r="BC383" i="35"/>
  <c r="BC382" i="35"/>
  <c r="BC381" i="35"/>
  <c r="BC380" i="35"/>
  <c r="BC379" i="35"/>
  <c r="BC378" i="35"/>
  <c r="BC377" i="35"/>
  <c r="BC376" i="35"/>
  <c r="BC375" i="35"/>
  <c r="BC374" i="35"/>
  <c r="BC373" i="35"/>
  <c r="BC372" i="35"/>
  <c r="BC371" i="35"/>
  <c r="BC370" i="35"/>
  <c r="BC369" i="35"/>
  <c r="BC368" i="35"/>
  <c r="BC367" i="35"/>
  <c r="BC366" i="35"/>
  <c r="BC365" i="35"/>
  <c r="BC364" i="35"/>
  <c r="BC363" i="35"/>
  <c r="BC362" i="35"/>
  <c r="BC361" i="35"/>
  <c r="BC360" i="35"/>
  <c r="BC359" i="35"/>
  <c r="BC358" i="35"/>
  <c r="BC357" i="35"/>
  <c r="BC356" i="35"/>
  <c r="BC355" i="35"/>
  <c r="BC354" i="35"/>
  <c r="BC353" i="35"/>
  <c r="BC352" i="35"/>
  <c r="BC351" i="35"/>
  <c r="BC350" i="35"/>
  <c r="BC349" i="35"/>
  <c r="BC348" i="35"/>
  <c r="BC347" i="35"/>
  <c r="BC346" i="35"/>
  <c r="BC345" i="35"/>
  <c r="BC344" i="35"/>
  <c r="BC343" i="35"/>
  <c r="BC342" i="35"/>
  <c r="BC341" i="35"/>
  <c r="BC340" i="35"/>
  <c r="BC339" i="35"/>
  <c r="BC338" i="35"/>
  <c r="BC337" i="35"/>
  <c r="BC336" i="35"/>
  <c r="BC335" i="35"/>
  <c r="BC334" i="35"/>
  <c r="BC333" i="35"/>
  <c r="BC332" i="35"/>
  <c r="BC331" i="35"/>
  <c r="BC330" i="35"/>
  <c r="BC329" i="35"/>
  <c r="BC328" i="35"/>
  <c r="BC327" i="35"/>
  <c r="BC326" i="35"/>
  <c r="BC325" i="35"/>
  <c r="BC324" i="35"/>
  <c r="BC323" i="35"/>
  <c r="BC322" i="35"/>
  <c r="BC321" i="35"/>
  <c r="BC320" i="35"/>
  <c r="BC319" i="35"/>
  <c r="BC318" i="35"/>
  <c r="BC317" i="35"/>
  <c r="BC316" i="35"/>
  <c r="BC315" i="35"/>
  <c r="BC314" i="35"/>
  <c r="BC313" i="35"/>
  <c r="BC312" i="35"/>
  <c r="BC311" i="35"/>
  <c r="BC310" i="35"/>
  <c r="BC309" i="35"/>
  <c r="BC308" i="35"/>
  <c r="BC307" i="35"/>
  <c r="BC306" i="35"/>
  <c r="BC305" i="35"/>
  <c r="BC304" i="35"/>
  <c r="BC303" i="35"/>
  <c r="BC302" i="35"/>
  <c r="BC301" i="35"/>
  <c r="BC300" i="35"/>
  <c r="BC299" i="35"/>
  <c r="BC298" i="35"/>
  <c r="BC297" i="35"/>
  <c r="BC296" i="35"/>
  <c r="BC295" i="35"/>
  <c r="BC294" i="35"/>
  <c r="BC293" i="35"/>
  <c r="BC292" i="35"/>
  <c r="BC291" i="35"/>
  <c r="BC290" i="35"/>
  <c r="BC289" i="35"/>
  <c r="BC288" i="35"/>
  <c r="BC287" i="35"/>
  <c r="BC286" i="35"/>
  <c r="BC735" i="36"/>
  <c r="BC734" i="36"/>
  <c r="BC733" i="36"/>
  <c r="BC732" i="36"/>
  <c r="BC731" i="36"/>
  <c r="BC730" i="36"/>
  <c r="BC729" i="36"/>
  <c r="BC728" i="36"/>
  <c r="BC727" i="36"/>
  <c r="BC726" i="36"/>
  <c r="BC725" i="36"/>
  <c r="BC724" i="36"/>
  <c r="BC723" i="36"/>
  <c r="BC722" i="36"/>
  <c r="BC721" i="36"/>
  <c r="BC720" i="36"/>
  <c r="BC719" i="36"/>
  <c r="BC718" i="36"/>
  <c r="BC717" i="36"/>
  <c r="BC716" i="36"/>
  <c r="BC715" i="36"/>
  <c r="BC714" i="36"/>
  <c r="BC713" i="36"/>
  <c r="BC712" i="36"/>
  <c r="BC711" i="36"/>
  <c r="BC710" i="36"/>
  <c r="BC709" i="36"/>
  <c r="BC708" i="36"/>
  <c r="BC707" i="36"/>
  <c r="BC706" i="36"/>
  <c r="BC705" i="36"/>
  <c r="BC704" i="36"/>
  <c r="BC703" i="36"/>
  <c r="BC702" i="36"/>
  <c r="BC701" i="36"/>
  <c r="BC700" i="36"/>
  <c r="BC699" i="36"/>
  <c r="BC698" i="36"/>
  <c r="BC697" i="36"/>
  <c r="BC696" i="36"/>
  <c r="BC695" i="36"/>
  <c r="BC694" i="36"/>
  <c r="BC693" i="36"/>
  <c r="BC692" i="36"/>
  <c r="BC691" i="36"/>
  <c r="BC690" i="36"/>
  <c r="BC689" i="36"/>
  <c r="BC688" i="36"/>
  <c r="BC687" i="36"/>
  <c r="BC686" i="36"/>
  <c r="BC685" i="36"/>
  <c r="BC684" i="36"/>
  <c r="BC683" i="36"/>
  <c r="BC682" i="36"/>
  <c r="BC681" i="36"/>
  <c r="BC680" i="36"/>
  <c r="BC679" i="36"/>
  <c r="BC678" i="36"/>
  <c r="BC677" i="36"/>
  <c r="BC676" i="36"/>
  <c r="BC675" i="36"/>
  <c r="BC674" i="36"/>
  <c r="BC673" i="36"/>
  <c r="BC672" i="36"/>
  <c r="BC671" i="36"/>
  <c r="BC670" i="36"/>
  <c r="BC669" i="36"/>
  <c r="BC668" i="36"/>
  <c r="BC667" i="36"/>
  <c r="BC666" i="36"/>
  <c r="BC665" i="36"/>
  <c r="BC664" i="36"/>
  <c r="BC663" i="36"/>
  <c r="BC662" i="36"/>
  <c r="BC661" i="36"/>
  <c r="BC660" i="36"/>
  <c r="BC659" i="36"/>
  <c r="BC658" i="36"/>
  <c r="BC657" i="36"/>
  <c r="BC656" i="36"/>
  <c r="BC655" i="36"/>
  <c r="BC654" i="36"/>
  <c r="BC653" i="36"/>
  <c r="BC652" i="36"/>
  <c r="BC651" i="36"/>
  <c r="BC650" i="36"/>
  <c r="BC649" i="36"/>
  <c r="BC648" i="36"/>
  <c r="BC647" i="36"/>
  <c r="BC646" i="36"/>
  <c r="BC645" i="36"/>
  <c r="BC644" i="36"/>
  <c r="BC643" i="36"/>
  <c r="BC642" i="36"/>
  <c r="BC641" i="36"/>
  <c r="BC640" i="36"/>
  <c r="BC639" i="36"/>
  <c r="BC638" i="36"/>
  <c r="BC637" i="36"/>
  <c r="BC636" i="36"/>
  <c r="BC635" i="36"/>
  <c r="BC634" i="36"/>
  <c r="BC633" i="36"/>
  <c r="BC632" i="36"/>
  <c r="BC631" i="36"/>
  <c r="BC630" i="36"/>
  <c r="BC629" i="36"/>
  <c r="BC628" i="36"/>
  <c r="BC627" i="36"/>
  <c r="BC626" i="36"/>
  <c r="BC625" i="36"/>
  <c r="BC624" i="36"/>
  <c r="BC623" i="36"/>
  <c r="BC622" i="36"/>
  <c r="BC621" i="36"/>
  <c r="BC620" i="36"/>
  <c r="BC619" i="36"/>
  <c r="BC618" i="36"/>
  <c r="BC617" i="36"/>
  <c r="BC616" i="36"/>
  <c r="BC615" i="36"/>
  <c r="BC614" i="36"/>
  <c r="BC613" i="36"/>
  <c r="BC612" i="36"/>
  <c r="BC611" i="36"/>
  <c r="BC610" i="36"/>
  <c r="BC609" i="36"/>
  <c r="BC608" i="36"/>
  <c r="BC607" i="36"/>
  <c r="BC606" i="36"/>
  <c r="BC605" i="36"/>
  <c r="BC604" i="36"/>
  <c r="BC603" i="36"/>
  <c r="BC602" i="36"/>
  <c r="BC601" i="36"/>
  <c r="BC600" i="36"/>
  <c r="BC599" i="36"/>
  <c r="BC598" i="36"/>
  <c r="BC597" i="36"/>
  <c r="BC596" i="36"/>
  <c r="BC595" i="36"/>
  <c r="BC594" i="36"/>
  <c r="BC593" i="36"/>
  <c r="BC592" i="36"/>
  <c r="BC591" i="36"/>
  <c r="BC590" i="36"/>
  <c r="BC589" i="36"/>
  <c r="BC588" i="36"/>
  <c r="BC587" i="36"/>
  <c r="BC586" i="36"/>
  <c r="BC585" i="36"/>
  <c r="BC584" i="36"/>
  <c r="BC583" i="36"/>
  <c r="BC582" i="36"/>
  <c r="BC581" i="36"/>
  <c r="BC580" i="36"/>
  <c r="BC579" i="36"/>
  <c r="BC578" i="36"/>
  <c r="BC577" i="36"/>
  <c r="BC576" i="36"/>
  <c r="BC575" i="36"/>
  <c r="BC574" i="36"/>
  <c r="BC573" i="36"/>
  <c r="BC572" i="36"/>
  <c r="BC571" i="36"/>
  <c r="BC570" i="36"/>
  <c r="BC569" i="36"/>
  <c r="BC568" i="36"/>
  <c r="BC567" i="36"/>
  <c r="BC566" i="36"/>
  <c r="BC565" i="36"/>
  <c r="BC564" i="36"/>
  <c r="BC563" i="36"/>
  <c r="BC562" i="36"/>
  <c r="BC561" i="36"/>
  <c r="BC560" i="36"/>
  <c r="BC559" i="36"/>
  <c r="BC558" i="36"/>
  <c r="BC557" i="36"/>
  <c r="BC556" i="36"/>
  <c r="BC555" i="36"/>
  <c r="BC554" i="36"/>
  <c r="BC553" i="36"/>
  <c r="BC552" i="36"/>
  <c r="BC551" i="36"/>
  <c r="BC550" i="36"/>
  <c r="BC549" i="36"/>
  <c r="BC548" i="36"/>
  <c r="BC547" i="36"/>
  <c r="BC546" i="36"/>
  <c r="BC545" i="36"/>
  <c r="BC544" i="36"/>
  <c r="BC543" i="36"/>
  <c r="BC542" i="36"/>
  <c r="BC541" i="36"/>
  <c r="BC540" i="36"/>
  <c r="BC539" i="36"/>
  <c r="BC538" i="36"/>
  <c r="BC537" i="36"/>
  <c r="BC536" i="36"/>
  <c r="BC535" i="36"/>
  <c r="BC534" i="36"/>
  <c r="BC533" i="36"/>
  <c r="BC532" i="36"/>
  <c r="BC531" i="36"/>
  <c r="BC530" i="36"/>
  <c r="BC529" i="36"/>
  <c r="BC528" i="36"/>
  <c r="BC527" i="36"/>
  <c r="BC526" i="36"/>
  <c r="BC525" i="36"/>
  <c r="BC524" i="36"/>
  <c r="BC523" i="36"/>
  <c r="BC522" i="36"/>
  <c r="BC521" i="36"/>
  <c r="BC520" i="36"/>
  <c r="BC519" i="36"/>
  <c r="BC518" i="36"/>
  <c r="BC517" i="36"/>
  <c r="BC516" i="36"/>
  <c r="BC515" i="36"/>
  <c r="BC514" i="36"/>
  <c r="BC513" i="36"/>
  <c r="BC512" i="36"/>
  <c r="BC511" i="36"/>
  <c r="BC510" i="36"/>
  <c r="BC509" i="36"/>
  <c r="BC508" i="36"/>
  <c r="BC507" i="36"/>
  <c r="BC506" i="36"/>
  <c r="BC505" i="36"/>
  <c r="BC504" i="36"/>
  <c r="BC503" i="36"/>
  <c r="BC502" i="36"/>
  <c r="BC501" i="36"/>
  <c r="BC500" i="36"/>
  <c r="BC499" i="36"/>
  <c r="BC498" i="36"/>
  <c r="BC497" i="36"/>
  <c r="BC496" i="36"/>
  <c r="BC495" i="36"/>
  <c r="BC494" i="36"/>
  <c r="BC493" i="36"/>
  <c r="BC492" i="36"/>
  <c r="BC491" i="36"/>
  <c r="BC490" i="36"/>
  <c r="BC489" i="36"/>
  <c r="BC488" i="36"/>
  <c r="BC487" i="36"/>
  <c r="BC486" i="36"/>
  <c r="BC485" i="36"/>
  <c r="BC484" i="36"/>
  <c r="BC483" i="36"/>
  <c r="BC482" i="36"/>
  <c r="BC481" i="36"/>
  <c r="BC480" i="36"/>
  <c r="BC479" i="36"/>
  <c r="BC478" i="36"/>
  <c r="BC477" i="36"/>
  <c r="BC476" i="36"/>
  <c r="BC475" i="36"/>
  <c r="BC474" i="36"/>
  <c r="BC473" i="36"/>
  <c r="BC472" i="36"/>
  <c r="BC471" i="36"/>
  <c r="BC470" i="36"/>
  <c r="BC469" i="36"/>
  <c r="BC468" i="36"/>
  <c r="BC467" i="36"/>
  <c r="BC466" i="36"/>
  <c r="BC465" i="36"/>
  <c r="BC464" i="36"/>
  <c r="BC463" i="36"/>
  <c r="BC462" i="36"/>
  <c r="BC461" i="36"/>
  <c r="BC460" i="36"/>
  <c r="BC459" i="36"/>
  <c r="BC458" i="36"/>
  <c r="BC457" i="36"/>
  <c r="BC456" i="36"/>
  <c r="BC455" i="36"/>
  <c r="BC454" i="36"/>
  <c r="BC453" i="36"/>
  <c r="BC452" i="36"/>
  <c r="BC451" i="36"/>
  <c r="BC450" i="36"/>
  <c r="BC449" i="36"/>
  <c r="BC448" i="36"/>
  <c r="BC447" i="36"/>
  <c r="BC446" i="36"/>
  <c r="BC445" i="36"/>
  <c r="BC444" i="36"/>
  <c r="BC443" i="36"/>
  <c r="BC442" i="36"/>
  <c r="BC441" i="36"/>
  <c r="BC440" i="36"/>
  <c r="BC439" i="36"/>
  <c r="BC438" i="36"/>
  <c r="BC437" i="36"/>
  <c r="BC436" i="36"/>
  <c r="BC435" i="36"/>
  <c r="BC434" i="36"/>
  <c r="BC433" i="36"/>
  <c r="BC432" i="36"/>
  <c r="BC431" i="36"/>
  <c r="BC430" i="36"/>
  <c r="BC429" i="36"/>
  <c r="BC428" i="36"/>
  <c r="BC427" i="36"/>
  <c r="BC426" i="36"/>
  <c r="BC425" i="36"/>
  <c r="BC424" i="36"/>
  <c r="BC423" i="36"/>
  <c r="BC422" i="36"/>
  <c r="BC421" i="36"/>
  <c r="BC420" i="36"/>
  <c r="BC419" i="36"/>
  <c r="BC418" i="36"/>
  <c r="BC417" i="36"/>
  <c r="BC416" i="36"/>
  <c r="BC415" i="36"/>
  <c r="BC414" i="36"/>
  <c r="BC413" i="36"/>
  <c r="BC412" i="36"/>
  <c r="BC411" i="36"/>
  <c r="BC410" i="36"/>
  <c r="BC409" i="36"/>
  <c r="BC408" i="36"/>
  <c r="BC407" i="36"/>
  <c r="BC406" i="36"/>
  <c r="BC405" i="36"/>
  <c r="BC404" i="36"/>
  <c r="BC403" i="36"/>
  <c r="BC402" i="36"/>
  <c r="BC401" i="36"/>
  <c r="BC400" i="36"/>
  <c r="BC399" i="36"/>
  <c r="BC398" i="36"/>
  <c r="BC397" i="36"/>
  <c r="BC396" i="36"/>
  <c r="BC395" i="36"/>
  <c r="BC394" i="36"/>
  <c r="BC393" i="36"/>
  <c r="BC392" i="36"/>
  <c r="BC391" i="36"/>
  <c r="BC390" i="36"/>
  <c r="BC389" i="36"/>
  <c r="BC388" i="36"/>
  <c r="BC387" i="36"/>
  <c r="BC386" i="36"/>
  <c r="BC385" i="36"/>
  <c r="BC384" i="36"/>
  <c r="BC383" i="36"/>
  <c r="BC382" i="36"/>
  <c r="BC381" i="36"/>
  <c r="BC380" i="36"/>
  <c r="BC379" i="36"/>
  <c r="BC378" i="36"/>
  <c r="BC377" i="36"/>
  <c r="BC376" i="36"/>
  <c r="BC375" i="36"/>
  <c r="BC374" i="36"/>
  <c r="BC373" i="36"/>
  <c r="BC372" i="36"/>
  <c r="BC371" i="36"/>
  <c r="BC370" i="36"/>
  <c r="BC369" i="36"/>
  <c r="BC368" i="36"/>
  <c r="BC367" i="36"/>
  <c r="BC366" i="36"/>
  <c r="BC365" i="36"/>
  <c r="BC364" i="36"/>
  <c r="BC363" i="36"/>
  <c r="BC362" i="36"/>
  <c r="BC361" i="36"/>
  <c r="BC360" i="36"/>
  <c r="BC359" i="36"/>
  <c r="BC358" i="36"/>
  <c r="BC357" i="36"/>
  <c r="BC356" i="36"/>
  <c r="BC355" i="36"/>
  <c r="BC354" i="36"/>
  <c r="BC353" i="36"/>
  <c r="BC352" i="36"/>
  <c r="BC351" i="36"/>
  <c r="BC350" i="36"/>
  <c r="BC349" i="36"/>
  <c r="BC348" i="36"/>
  <c r="BC347" i="36"/>
  <c r="BC346" i="36"/>
  <c r="BC345" i="36"/>
  <c r="BC344" i="36"/>
  <c r="BC343" i="36"/>
  <c r="BC342" i="36"/>
  <c r="BC341" i="36"/>
  <c r="BC340" i="36"/>
  <c r="BC339" i="36"/>
  <c r="BC338" i="36"/>
  <c r="BC337" i="36"/>
  <c r="BC336" i="36"/>
  <c r="BC335" i="36"/>
  <c r="BC334" i="36"/>
  <c r="BC333" i="36"/>
  <c r="BC332" i="36"/>
  <c r="BC331" i="36"/>
  <c r="BC330" i="36"/>
  <c r="BC329" i="36"/>
  <c r="BC328" i="36"/>
  <c r="BC327" i="36"/>
  <c r="BC326" i="36"/>
  <c r="BC325" i="36"/>
  <c r="BC324" i="36"/>
  <c r="BC323" i="36"/>
  <c r="BC322" i="36"/>
  <c r="BC321" i="36"/>
  <c r="BC320" i="36"/>
  <c r="BC319" i="36"/>
  <c r="BC318" i="36"/>
  <c r="BC317" i="36"/>
  <c r="BC316" i="36"/>
  <c r="BC315" i="36"/>
  <c r="BC314" i="36"/>
  <c r="BC313" i="36"/>
  <c r="BC312" i="36"/>
  <c r="BC311" i="36"/>
  <c r="BC310" i="36"/>
  <c r="BC309" i="36"/>
  <c r="BC308" i="36"/>
  <c r="BC307" i="36"/>
  <c r="BC306" i="36"/>
  <c r="BC305" i="36"/>
  <c r="BC304" i="36"/>
  <c r="BC303" i="36"/>
  <c r="BC302" i="36"/>
  <c r="BC301" i="36"/>
  <c r="BC300" i="36"/>
  <c r="BC299" i="36"/>
  <c r="BC298" i="36"/>
  <c r="BC297" i="36"/>
  <c r="BC296" i="36"/>
  <c r="BC295" i="36"/>
  <c r="BC294" i="36"/>
  <c r="BC293" i="36"/>
  <c r="BC292" i="36"/>
  <c r="BC291" i="36"/>
  <c r="BC290" i="36"/>
  <c r="BC289" i="36"/>
  <c r="BC288" i="36"/>
  <c r="BC287" i="36"/>
  <c r="BC286" i="36"/>
  <c r="BC735" i="37"/>
  <c r="BC734" i="37"/>
  <c r="BC733" i="37"/>
  <c r="BC732" i="37"/>
  <c r="BC731" i="37"/>
  <c r="BC730" i="37"/>
  <c r="BC729" i="37"/>
  <c r="BC728" i="37"/>
  <c r="BC727" i="37"/>
  <c r="BC726" i="37"/>
  <c r="BC725" i="37"/>
  <c r="BC724" i="37"/>
  <c r="BC723" i="37"/>
  <c r="BC722" i="37"/>
  <c r="BC721" i="37"/>
  <c r="BC720" i="37"/>
  <c r="BC719" i="37"/>
  <c r="BC718" i="37"/>
  <c r="BC717" i="37"/>
  <c r="BC716" i="37"/>
  <c r="BC715" i="37"/>
  <c r="BC714" i="37"/>
  <c r="BC713" i="37"/>
  <c r="BC712" i="37"/>
  <c r="BC711" i="37"/>
  <c r="BC710" i="37"/>
  <c r="BC709" i="37"/>
  <c r="BC708" i="37"/>
  <c r="BC707" i="37"/>
  <c r="BC706" i="37"/>
  <c r="BC705" i="37"/>
  <c r="BC704" i="37"/>
  <c r="BC703" i="37"/>
  <c r="BC702" i="37"/>
  <c r="BC701" i="37"/>
  <c r="BC700" i="37"/>
  <c r="BC699" i="37"/>
  <c r="BC698" i="37"/>
  <c r="BC697" i="37"/>
  <c r="BC696" i="37"/>
  <c r="BC695" i="37"/>
  <c r="BC694" i="37"/>
  <c r="BC693" i="37"/>
  <c r="BC692" i="37"/>
  <c r="BC691" i="37"/>
  <c r="BC690" i="37"/>
  <c r="BC689" i="37"/>
  <c r="BC688" i="37"/>
  <c r="BC687" i="37"/>
  <c r="BC686" i="37"/>
  <c r="BC685" i="37"/>
  <c r="BC684" i="37"/>
  <c r="BC683" i="37"/>
  <c r="BC682" i="37"/>
  <c r="BC681" i="37"/>
  <c r="BC680" i="37"/>
  <c r="BC679" i="37"/>
  <c r="BC678" i="37"/>
  <c r="BC677" i="37"/>
  <c r="BC676" i="37"/>
  <c r="BC675" i="37"/>
  <c r="BC674" i="37"/>
  <c r="BC673" i="37"/>
  <c r="BC672" i="37"/>
  <c r="BC671" i="37"/>
  <c r="BC670" i="37"/>
  <c r="BC669" i="37"/>
  <c r="BC668" i="37"/>
  <c r="BC667" i="37"/>
  <c r="BC666" i="37"/>
  <c r="BC665" i="37"/>
  <c r="BC664" i="37"/>
  <c r="BC663" i="37"/>
  <c r="BC662" i="37"/>
  <c r="BC661" i="37"/>
  <c r="BC660" i="37"/>
  <c r="BC659" i="37"/>
  <c r="BC658" i="37"/>
  <c r="BC657" i="37"/>
  <c r="BC656" i="37"/>
  <c r="BC655" i="37"/>
  <c r="BC654" i="37"/>
  <c r="BC653" i="37"/>
  <c r="BC652" i="37"/>
  <c r="BC651" i="37"/>
  <c r="BC650" i="37"/>
  <c r="BC649" i="37"/>
  <c r="BC648" i="37"/>
  <c r="BC647" i="37"/>
  <c r="BC646" i="37"/>
  <c r="BC645" i="37"/>
  <c r="BC644" i="37"/>
  <c r="BC643" i="37"/>
  <c r="BC642" i="37"/>
  <c r="BC641" i="37"/>
  <c r="BC640" i="37"/>
  <c r="BC639" i="37"/>
  <c r="BC638" i="37"/>
  <c r="BC637" i="37"/>
  <c r="BC636" i="37"/>
  <c r="BC635" i="37"/>
  <c r="BC634" i="37"/>
  <c r="BC633" i="37"/>
  <c r="BC632" i="37"/>
  <c r="BC631" i="37"/>
  <c r="BC630" i="37"/>
  <c r="BC629" i="37"/>
  <c r="BC628" i="37"/>
  <c r="BC627" i="37"/>
  <c r="BC626" i="37"/>
  <c r="BC625" i="37"/>
  <c r="BC624" i="37"/>
  <c r="BC623" i="37"/>
  <c r="BC622" i="37"/>
  <c r="BC621" i="37"/>
  <c r="BC620" i="37"/>
  <c r="BC619" i="37"/>
  <c r="BC618" i="37"/>
  <c r="BC617" i="37"/>
  <c r="BC616" i="37"/>
  <c r="BC615" i="37"/>
  <c r="BC614" i="37"/>
  <c r="BC613" i="37"/>
  <c r="BC612" i="37"/>
  <c r="BC611" i="37"/>
  <c r="BC610" i="37"/>
  <c r="BC609" i="37"/>
  <c r="BC608" i="37"/>
  <c r="BC607" i="37"/>
  <c r="BC606" i="37"/>
  <c r="BC605" i="37"/>
  <c r="BC604" i="37"/>
  <c r="BC603" i="37"/>
  <c r="BC602" i="37"/>
  <c r="BC601" i="37"/>
  <c r="BC600" i="37"/>
  <c r="BC599" i="37"/>
  <c r="BC598" i="37"/>
  <c r="BC597" i="37"/>
  <c r="BC596" i="37"/>
  <c r="BC595" i="37"/>
  <c r="BC594" i="37"/>
  <c r="BC593" i="37"/>
  <c r="BC592" i="37"/>
  <c r="BC591" i="37"/>
  <c r="BC590" i="37"/>
  <c r="BC589" i="37"/>
  <c r="BC588" i="37"/>
  <c r="BC587" i="37"/>
  <c r="BC586" i="37"/>
  <c r="BC585" i="37"/>
  <c r="BC584" i="37"/>
  <c r="BC583" i="37"/>
  <c r="BC582" i="37"/>
  <c r="BC581" i="37"/>
  <c r="BC580" i="37"/>
  <c r="BC579" i="37"/>
  <c r="BC578" i="37"/>
  <c r="BC577" i="37"/>
  <c r="BC576" i="37"/>
  <c r="BC575" i="37"/>
  <c r="BC574" i="37"/>
  <c r="BC573" i="37"/>
  <c r="BC572" i="37"/>
  <c r="BC571" i="37"/>
  <c r="BC570" i="37"/>
  <c r="BC569" i="37"/>
  <c r="BC568" i="37"/>
  <c r="BC567" i="37"/>
  <c r="BC566" i="37"/>
  <c r="BC565" i="37"/>
  <c r="BC564" i="37"/>
  <c r="BC563" i="37"/>
  <c r="BC562" i="37"/>
  <c r="BC561" i="37"/>
  <c r="BC560" i="37"/>
  <c r="BC559" i="37"/>
  <c r="BC558" i="37"/>
  <c r="BC557" i="37"/>
  <c r="BC556" i="37"/>
  <c r="BC555" i="37"/>
  <c r="BC554" i="37"/>
  <c r="BC553" i="37"/>
  <c r="BC552" i="37"/>
  <c r="BC551" i="37"/>
  <c r="BC550" i="37"/>
  <c r="BC549" i="37"/>
  <c r="BC548" i="37"/>
  <c r="BC547" i="37"/>
  <c r="BC546" i="37"/>
  <c r="BC545" i="37"/>
  <c r="BC544" i="37"/>
  <c r="BC543" i="37"/>
  <c r="BC542" i="37"/>
  <c r="BC541" i="37"/>
  <c r="BC540" i="37"/>
  <c r="BC539" i="37"/>
  <c r="BC538" i="37"/>
  <c r="BC537" i="37"/>
  <c r="BC536" i="37"/>
  <c r="BC535" i="37"/>
  <c r="BC534" i="37"/>
  <c r="BC533" i="37"/>
  <c r="BC532" i="37"/>
  <c r="BC531" i="37"/>
  <c r="BC530" i="37"/>
  <c r="BC529" i="37"/>
  <c r="BC528" i="37"/>
  <c r="BC527" i="37"/>
  <c r="BC526" i="37"/>
  <c r="BC525" i="37"/>
  <c r="BC524" i="37"/>
  <c r="BC523" i="37"/>
  <c r="BC522" i="37"/>
  <c r="BC521" i="37"/>
  <c r="BC520" i="37"/>
  <c r="BC519" i="37"/>
  <c r="BC518" i="37"/>
  <c r="BC517" i="37"/>
  <c r="BC516" i="37"/>
  <c r="BC515" i="37"/>
  <c r="BC514" i="37"/>
  <c r="BC513" i="37"/>
  <c r="BC512" i="37"/>
  <c r="BC511" i="37"/>
  <c r="BC510" i="37"/>
  <c r="BC509" i="37"/>
  <c r="BC508" i="37"/>
  <c r="BC507" i="37"/>
  <c r="BC506" i="37"/>
  <c r="BC505" i="37"/>
  <c r="BC504" i="37"/>
  <c r="BC503" i="37"/>
  <c r="BC502" i="37"/>
  <c r="BC501" i="37"/>
  <c r="BC500" i="37"/>
  <c r="BC499" i="37"/>
  <c r="BC498" i="37"/>
  <c r="BC497" i="37"/>
  <c r="BC496" i="37"/>
  <c r="BC495" i="37"/>
  <c r="BC494" i="37"/>
  <c r="BC493" i="37"/>
  <c r="BC492" i="37"/>
  <c r="BC491" i="37"/>
  <c r="BC490" i="37"/>
  <c r="BC489" i="37"/>
  <c r="BC488" i="37"/>
  <c r="BC487" i="37"/>
  <c r="BC486" i="37"/>
  <c r="BC485" i="37"/>
  <c r="BC484" i="37"/>
  <c r="BC483" i="37"/>
  <c r="BC482" i="37"/>
  <c r="BC481" i="37"/>
  <c r="BC480" i="37"/>
  <c r="BC479" i="37"/>
  <c r="BC478" i="37"/>
  <c r="BC477" i="37"/>
  <c r="BC476" i="37"/>
  <c r="BC475" i="37"/>
  <c r="BC474" i="37"/>
  <c r="BC473" i="37"/>
  <c r="BC472" i="37"/>
  <c r="BC471" i="37"/>
  <c r="BC470" i="37"/>
  <c r="BC469" i="37"/>
  <c r="BC468" i="37"/>
  <c r="BC467" i="37"/>
  <c r="BC466" i="37"/>
  <c r="BC465" i="37"/>
  <c r="BC464" i="37"/>
  <c r="BC463" i="37"/>
  <c r="BC462" i="37"/>
  <c r="BC461" i="37"/>
  <c r="BC460" i="37"/>
  <c r="BC459" i="37"/>
  <c r="BC458" i="37"/>
  <c r="BC457" i="37"/>
  <c r="BC456" i="37"/>
  <c r="BC455" i="37"/>
  <c r="BC454" i="37"/>
  <c r="BC453" i="37"/>
  <c r="BC452" i="37"/>
  <c r="BC451" i="37"/>
  <c r="BC450" i="37"/>
  <c r="BC449" i="37"/>
  <c r="BC448" i="37"/>
  <c r="BC447" i="37"/>
  <c r="BC446" i="37"/>
  <c r="BC445" i="37"/>
  <c r="BC444" i="37"/>
  <c r="BC443" i="37"/>
  <c r="BC442" i="37"/>
  <c r="BC441" i="37"/>
  <c r="BC440" i="37"/>
  <c r="BC439" i="37"/>
  <c r="BC438" i="37"/>
  <c r="BC437" i="37"/>
  <c r="BC436" i="37"/>
  <c r="BC435" i="37"/>
  <c r="BC434" i="37"/>
  <c r="BC433" i="37"/>
  <c r="BC432" i="37"/>
  <c r="BC431" i="37"/>
  <c r="BC430" i="37"/>
  <c r="BC429" i="37"/>
  <c r="BC428" i="37"/>
  <c r="BC427" i="37"/>
  <c r="BC426" i="37"/>
  <c r="BC425" i="37"/>
  <c r="BC424" i="37"/>
  <c r="BC423" i="37"/>
  <c r="BC422" i="37"/>
  <c r="BC421" i="37"/>
  <c r="BC420" i="37"/>
  <c r="BC419" i="37"/>
  <c r="BC418" i="37"/>
  <c r="BC417" i="37"/>
  <c r="BC416" i="37"/>
  <c r="BC415" i="37"/>
  <c r="BC414" i="37"/>
  <c r="BC413" i="37"/>
  <c r="BC412" i="37"/>
  <c r="BC411" i="37"/>
  <c r="BC410" i="37"/>
  <c r="BC409" i="37"/>
  <c r="BC408" i="37"/>
  <c r="BC407" i="37"/>
  <c r="BC406" i="37"/>
  <c r="BC405" i="37"/>
  <c r="BC404" i="37"/>
  <c r="BC403" i="37"/>
  <c r="BC402" i="37"/>
  <c r="BC401" i="37"/>
  <c r="BC400" i="37"/>
  <c r="BC399" i="37"/>
  <c r="BC398" i="37"/>
  <c r="BC397" i="37"/>
  <c r="BC396" i="37"/>
  <c r="BC395" i="37"/>
  <c r="BC394" i="37"/>
  <c r="BC393" i="37"/>
  <c r="BC392" i="37"/>
  <c r="BC391" i="37"/>
  <c r="BC390" i="37"/>
  <c r="BC389" i="37"/>
  <c r="BC388" i="37"/>
  <c r="BC387" i="37"/>
  <c r="BC386" i="37"/>
  <c r="BC385" i="37"/>
  <c r="BC384" i="37"/>
  <c r="BC383" i="37"/>
  <c r="BC382" i="37"/>
  <c r="BC381" i="37"/>
  <c r="BC380" i="37"/>
  <c r="BC379" i="37"/>
  <c r="BC378" i="37"/>
  <c r="BC377" i="37"/>
  <c r="BC376" i="37"/>
  <c r="BC375" i="37"/>
  <c r="BC374" i="37"/>
  <c r="BC373" i="37"/>
  <c r="BC372" i="37"/>
  <c r="BC371" i="37"/>
  <c r="BC370" i="37"/>
  <c r="BC369" i="37"/>
  <c r="BC368" i="37"/>
  <c r="BC367" i="37"/>
  <c r="BC366" i="37"/>
  <c r="BC365" i="37"/>
  <c r="BC364" i="37"/>
  <c r="BC363" i="37"/>
  <c r="BC362" i="37"/>
  <c r="BC361" i="37"/>
  <c r="BC360" i="37"/>
  <c r="BC359" i="37"/>
  <c r="BC358" i="37"/>
  <c r="BC357" i="37"/>
  <c r="BC356" i="37"/>
  <c r="BC355" i="37"/>
  <c r="BC354" i="37"/>
  <c r="BC353" i="37"/>
  <c r="BC352" i="37"/>
  <c r="BC351" i="37"/>
  <c r="BC350" i="37"/>
  <c r="BC349" i="37"/>
  <c r="BC348" i="37"/>
  <c r="BC347" i="37"/>
  <c r="BC346" i="37"/>
  <c r="BC345" i="37"/>
  <c r="BC344" i="37"/>
  <c r="BC343" i="37"/>
  <c r="BC342" i="37"/>
  <c r="BC341" i="37"/>
  <c r="BC340" i="37"/>
  <c r="BC339" i="37"/>
  <c r="BC338" i="37"/>
  <c r="BC337" i="37"/>
  <c r="BC336" i="37"/>
  <c r="BC335" i="37"/>
  <c r="BC334" i="37"/>
  <c r="BC333" i="37"/>
  <c r="BC332" i="37"/>
  <c r="BC331" i="37"/>
  <c r="BC330" i="37"/>
  <c r="BC329" i="37"/>
  <c r="BC328" i="37"/>
  <c r="BC327" i="37"/>
  <c r="BC326" i="37"/>
  <c r="BC325" i="37"/>
  <c r="BC324" i="37"/>
  <c r="BC323" i="37"/>
  <c r="BC322" i="37"/>
  <c r="BC321" i="37"/>
  <c r="BC320" i="37"/>
  <c r="BC319" i="37"/>
  <c r="BC318" i="37"/>
  <c r="BC317" i="37"/>
  <c r="BC316" i="37"/>
  <c r="BC315" i="37"/>
  <c r="BC314" i="37"/>
  <c r="BC313" i="37"/>
  <c r="BC312" i="37"/>
  <c r="BC311" i="37"/>
  <c r="BC310" i="37"/>
  <c r="BC309" i="37"/>
  <c r="BC308" i="37"/>
  <c r="BC307" i="37"/>
  <c r="BC306" i="37"/>
  <c r="BC305" i="37"/>
  <c r="BC304" i="37"/>
  <c r="BC303" i="37"/>
  <c r="BC302" i="37"/>
  <c r="BC301" i="37"/>
  <c r="BC300" i="37"/>
  <c r="BC299" i="37"/>
  <c r="BC298" i="37"/>
  <c r="BC297" i="37"/>
  <c r="BC296" i="37"/>
  <c r="BC295" i="37"/>
  <c r="BC294" i="37"/>
  <c r="BC293" i="37"/>
  <c r="BC292" i="37"/>
  <c r="BC291" i="37"/>
  <c r="BC290" i="37"/>
  <c r="BC289" i="37"/>
  <c r="BC288" i="37"/>
  <c r="BC287" i="37"/>
  <c r="BC286" i="37"/>
  <c r="BC735" i="14"/>
  <c r="BC734" i="14"/>
  <c r="BC733" i="14"/>
  <c r="BC732" i="14"/>
  <c r="BC731" i="14"/>
  <c r="BC730" i="14"/>
  <c r="BC729" i="14"/>
  <c r="BC728" i="14"/>
  <c r="BC727" i="14"/>
  <c r="BC726" i="14"/>
  <c r="BC725" i="14"/>
  <c r="BC724" i="14"/>
  <c r="BC723" i="14"/>
  <c r="BC722" i="14"/>
  <c r="BC721" i="14"/>
  <c r="BC720" i="14"/>
  <c r="BC719" i="14"/>
  <c r="BC718" i="14"/>
  <c r="BC717" i="14"/>
  <c r="BC716" i="14"/>
  <c r="BC715" i="14"/>
  <c r="BC714" i="14"/>
  <c r="BC713" i="14"/>
  <c r="BC712" i="14"/>
  <c r="BC711" i="14"/>
  <c r="BC710" i="14"/>
  <c r="BC709" i="14"/>
  <c r="BC708" i="14"/>
  <c r="BC707" i="14"/>
  <c r="BC706" i="14"/>
  <c r="BC705" i="14"/>
  <c r="BC704" i="14"/>
  <c r="BC703" i="14"/>
  <c r="BC702" i="14"/>
  <c r="BC701" i="14"/>
  <c r="BC700" i="14"/>
  <c r="BC699" i="14"/>
  <c r="BC698" i="14"/>
  <c r="BC697" i="14"/>
  <c r="BC696" i="14"/>
  <c r="BC695" i="14"/>
  <c r="BC694" i="14"/>
  <c r="BC693" i="14"/>
  <c r="BC692" i="14"/>
  <c r="BC691" i="14"/>
  <c r="BC690" i="14"/>
  <c r="BC689" i="14"/>
  <c r="BC688" i="14"/>
  <c r="BC687" i="14"/>
  <c r="BC686" i="14"/>
  <c r="BC685" i="14"/>
  <c r="BC684" i="14"/>
  <c r="BC683" i="14"/>
  <c r="BC682" i="14"/>
  <c r="BC681" i="14"/>
  <c r="BC680" i="14"/>
  <c r="BC679" i="14"/>
  <c r="BC678" i="14"/>
  <c r="BC677" i="14"/>
  <c r="BC676" i="14"/>
  <c r="BC675" i="14"/>
  <c r="BC674" i="14"/>
  <c r="BC673" i="14"/>
  <c r="BC672" i="14"/>
  <c r="BC671" i="14"/>
  <c r="BC670" i="14"/>
  <c r="BC669" i="14"/>
  <c r="BC668" i="14"/>
  <c r="BC667" i="14"/>
  <c r="BC666" i="14"/>
  <c r="BC665" i="14"/>
  <c r="BC664" i="14"/>
  <c r="BC663" i="14"/>
  <c r="BC662" i="14"/>
  <c r="BC661" i="14"/>
  <c r="BC660" i="14"/>
  <c r="BC659" i="14"/>
  <c r="BC658" i="14"/>
  <c r="BC657" i="14"/>
  <c r="BC656" i="14"/>
  <c r="BC655" i="14"/>
  <c r="BC654" i="14"/>
  <c r="BC653" i="14"/>
  <c r="BC652" i="14"/>
  <c r="BC651" i="14"/>
  <c r="BC650" i="14"/>
  <c r="BC649" i="14"/>
  <c r="BC648" i="14"/>
  <c r="BC647" i="14"/>
  <c r="BC646" i="14"/>
  <c r="BC645" i="14"/>
  <c r="BC644" i="14"/>
  <c r="BC643" i="14"/>
  <c r="BC642" i="14"/>
  <c r="BC641" i="14"/>
  <c r="BC640" i="14"/>
  <c r="BC639" i="14"/>
  <c r="BC638" i="14"/>
  <c r="BC637" i="14"/>
  <c r="BC636" i="14"/>
  <c r="BC635" i="14"/>
  <c r="BC634" i="14"/>
  <c r="BC633" i="14"/>
  <c r="BC632" i="14"/>
  <c r="BC631" i="14"/>
  <c r="BC630" i="14"/>
  <c r="BC629" i="14"/>
  <c r="BC628" i="14"/>
  <c r="BC627" i="14"/>
  <c r="BC626" i="14"/>
  <c r="BC625" i="14"/>
  <c r="BC624" i="14"/>
  <c r="BC623" i="14"/>
  <c r="BC622" i="14"/>
  <c r="BC621" i="14"/>
  <c r="BC620" i="14"/>
  <c r="BC619" i="14"/>
  <c r="BC618" i="14"/>
  <c r="BC617" i="14"/>
  <c r="BC616" i="14"/>
  <c r="BC615" i="14"/>
  <c r="BC614" i="14"/>
  <c r="BC613" i="14"/>
  <c r="BC612" i="14"/>
  <c r="BC611" i="14"/>
  <c r="BC610" i="14"/>
  <c r="BC609" i="14"/>
  <c r="BC608" i="14"/>
  <c r="BC607" i="14"/>
  <c r="BC606" i="14"/>
  <c r="BC605" i="14"/>
  <c r="BC604" i="14"/>
  <c r="BC603" i="14"/>
  <c r="BC602" i="14"/>
  <c r="BC601" i="14"/>
  <c r="BC600" i="14"/>
  <c r="BC599" i="14"/>
  <c r="BC598" i="14"/>
  <c r="BC597" i="14"/>
  <c r="BC596" i="14"/>
  <c r="BC595" i="14"/>
  <c r="BC594" i="14"/>
  <c r="BC593" i="14"/>
  <c r="BC592" i="14"/>
  <c r="BC591" i="14"/>
  <c r="BC590" i="14"/>
  <c r="BC589" i="14"/>
  <c r="BC588" i="14"/>
  <c r="BC587" i="14"/>
  <c r="BC586" i="14"/>
  <c r="BC585" i="14"/>
  <c r="BC584" i="14"/>
  <c r="BC583" i="14"/>
  <c r="BC582" i="14"/>
  <c r="BC581" i="14"/>
  <c r="BC580" i="14"/>
  <c r="BC579" i="14"/>
  <c r="BC578" i="14"/>
  <c r="BC577" i="14"/>
  <c r="BC576" i="14"/>
  <c r="BC575" i="14"/>
  <c r="BC574" i="14"/>
  <c r="BC573" i="14"/>
  <c r="BC572" i="14"/>
  <c r="BC571" i="14"/>
  <c r="BC570" i="14"/>
  <c r="BC569" i="14"/>
  <c r="BC568" i="14"/>
  <c r="BC567" i="14"/>
  <c r="BC566" i="14"/>
  <c r="BC565" i="14"/>
  <c r="BC564" i="14"/>
  <c r="BC563" i="14"/>
  <c r="BC562" i="14"/>
  <c r="BC561" i="14"/>
  <c r="BC560" i="14"/>
  <c r="BC559" i="14"/>
  <c r="BC558" i="14"/>
  <c r="BC557" i="14"/>
  <c r="BC556" i="14"/>
  <c r="BC555" i="14"/>
  <c r="BC554" i="14"/>
  <c r="BC553" i="14"/>
  <c r="BC552" i="14"/>
  <c r="BC551" i="14"/>
  <c r="BC550" i="14"/>
  <c r="BC549" i="14"/>
  <c r="BC548" i="14"/>
  <c r="BC547" i="14"/>
  <c r="BC546" i="14"/>
  <c r="BC545" i="14"/>
  <c r="BC544" i="14"/>
  <c r="BC543" i="14"/>
  <c r="BC542" i="14"/>
  <c r="BC541" i="14"/>
  <c r="BC540" i="14"/>
  <c r="BC539" i="14"/>
  <c r="BC538" i="14"/>
  <c r="BC537" i="14"/>
  <c r="BC536" i="14"/>
  <c r="BC535" i="14"/>
  <c r="BC534" i="14"/>
  <c r="BC533" i="14"/>
  <c r="BC532" i="14"/>
  <c r="BC531" i="14"/>
  <c r="BC530" i="14"/>
  <c r="BC529" i="14"/>
  <c r="BC528" i="14"/>
  <c r="BC527" i="14"/>
  <c r="BC526" i="14"/>
  <c r="BC525" i="14"/>
  <c r="BC524" i="14"/>
  <c r="BC523" i="14"/>
  <c r="BC522" i="14"/>
  <c r="BC521" i="14"/>
  <c r="BC520" i="14"/>
  <c r="BC519" i="14"/>
  <c r="BC518" i="14"/>
  <c r="BC517" i="14"/>
  <c r="BC516" i="14"/>
  <c r="BC515" i="14"/>
  <c r="BC514" i="14"/>
  <c r="BC513" i="14"/>
  <c r="BC512" i="14"/>
  <c r="BC511" i="14"/>
  <c r="BC510" i="14"/>
  <c r="BC509" i="14"/>
  <c r="BC508" i="14"/>
  <c r="BC507" i="14"/>
  <c r="BC506" i="14"/>
  <c r="BC505" i="14"/>
  <c r="BC504" i="14"/>
  <c r="BC503" i="14"/>
  <c r="BC502" i="14"/>
  <c r="BC501" i="14"/>
  <c r="BC500" i="14"/>
  <c r="BC499" i="14"/>
  <c r="BC498" i="14"/>
  <c r="BC497" i="14"/>
  <c r="BC496" i="14"/>
  <c r="BC495" i="14"/>
  <c r="BC494" i="14"/>
  <c r="BC493" i="14"/>
  <c r="BC492" i="14"/>
  <c r="BC491" i="14"/>
  <c r="BC490" i="14"/>
  <c r="BC489" i="14"/>
  <c r="BC488" i="14"/>
  <c r="BC487" i="14"/>
  <c r="BC486" i="14"/>
  <c r="BC485" i="14"/>
  <c r="BC484" i="14"/>
  <c r="BC483" i="14"/>
  <c r="BC482" i="14"/>
  <c r="BC481" i="14"/>
  <c r="BC480" i="14"/>
  <c r="BC479" i="14"/>
  <c r="BC478" i="14"/>
  <c r="BC477" i="14"/>
  <c r="BC476" i="14"/>
  <c r="BC475" i="14"/>
  <c r="BC474" i="14"/>
  <c r="BC473" i="14"/>
  <c r="BC472" i="14"/>
  <c r="BC471" i="14"/>
  <c r="BC470" i="14"/>
  <c r="BC469" i="14"/>
  <c r="BC468" i="14"/>
  <c r="BC467" i="14"/>
  <c r="BC466" i="14"/>
  <c r="BC465" i="14"/>
  <c r="BC464" i="14"/>
  <c r="BC463" i="14"/>
  <c r="BC462" i="14"/>
  <c r="BC461" i="14"/>
  <c r="BC460" i="14"/>
  <c r="BC459" i="14"/>
  <c r="BC458" i="14"/>
  <c r="BC457" i="14"/>
  <c r="BC456" i="14"/>
  <c r="BC455" i="14"/>
  <c r="BC454" i="14"/>
  <c r="BC453" i="14"/>
  <c r="BC452" i="14"/>
  <c r="BC451" i="14"/>
  <c r="BC450" i="14"/>
  <c r="BC449" i="14"/>
  <c r="BC448" i="14"/>
  <c r="BC447" i="14"/>
  <c r="BC446" i="14"/>
  <c r="BC445" i="14"/>
  <c r="BC444" i="14"/>
  <c r="BC443" i="14"/>
  <c r="BC442" i="14"/>
  <c r="BC441" i="14"/>
  <c r="BC440" i="14"/>
  <c r="BC439" i="14"/>
  <c r="BC438" i="14"/>
  <c r="BC437" i="14"/>
  <c r="BC436" i="14"/>
  <c r="BC435" i="14"/>
  <c r="BC434" i="14"/>
  <c r="BC433" i="14"/>
  <c r="BC432" i="14"/>
  <c r="BC431" i="14"/>
  <c r="BC430" i="14"/>
  <c r="BC429" i="14"/>
  <c r="BC428" i="14"/>
  <c r="BC427" i="14"/>
  <c r="BC426" i="14"/>
  <c r="BC425" i="14"/>
  <c r="BC424" i="14"/>
  <c r="BC423" i="14"/>
  <c r="BC422" i="14"/>
  <c r="BC421" i="14"/>
  <c r="BC420" i="14"/>
  <c r="BC419" i="14"/>
  <c r="BC418" i="14"/>
  <c r="BC417" i="14"/>
  <c r="BC416" i="14"/>
  <c r="BC415" i="14"/>
  <c r="BC414" i="14"/>
  <c r="BC413" i="14"/>
  <c r="BC412" i="14"/>
  <c r="BC411" i="14"/>
  <c r="BC410" i="14"/>
  <c r="BC409" i="14"/>
  <c r="BC408" i="14"/>
  <c r="BC407" i="14"/>
  <c r="BC406" i="14"/>
  <c r="BC405" i="14"/>
  <c r="BC404" i="14"/>
  <c r="BC403" i="14"/>
  <c r="BC402" i="14"/>
  <c r="BC401" i="14"/>
  <c r="BC400" i="14"/>
  <c r="BC399" i="14"/>
  <c r="BC398" i="14"/>
  <c r="BC397" i="14"/>
  <c r="BC396" i="14"/>
  <c r="BC395" i="14"/>
  <c r="BC394" i="14"/>
  <c r="BC393" i="14"/>
  <c r="BC392" i="14"/>
  <c r="BC391" i="14"/>
  <c r="BC390" i="14"/>
  <c r="BC389" i="14"/>
  <c r="BC388" i="14"/>
  <c r="BC387" i="14"/>
  <c r="BC386" i="14"/>
  <c r="BC385" i="14"/>
  <c r="BC384" i="14"/>
  <c r="BC383" i="14"/>
  <c r="BC382" i="14"/>
  <c r="BC381" i="14"/>
  <c r="BC380" i="14"/>
  <c r="BC379" i="14"/>
  <c r="BC378" i="14"/>
  <c r="BC377" i="14"/>
  <c r="BC376" i="14"/>
  <c r="BC375" i="14"/>
  <c r="BC374" i="14"/>
  <c r="BC373" i="14"/>
  <c r="BC372" i="14"/>
  <c r="BC371" i="14"/>
  <c r="BC370" i="14"/>
  <c r="BC369" i="14"/>
  <c r="BC368" i="14"/>
  <c r="BC367" i="14"/>
  <c r="BC366" i="14"/>
  <c r="BC365" i="14"/>
  <c r="BC364" i="14"/>
  <c r="BC363" i="14"/>
  <c r="BC362" i="14"/>
  <c r="BC361" i="14"/>
  <c r="BC360" i="14"/>
  <c r="BC359" i="14"/>
  <c r="BC358" i="14"/>
  <c r="BC357" i="14"/>
  <c r="BC356" i="14"/>
  <c r="BC355" i="14"/>
  <c r="BC354" i="14"/>
  <c r="BC353" i="14"/>
  <c r="BC352" i="14"/>
  <c r="BC351" i="14"/>
  <c r="BC350" i="14"/>
  <c r="BC349" i="14"/>
  <c r="BC348" i="14"/>
  <c r="BC347" i="14"/>
  <c r="BC346" i="14"/>
  <c r="BC345" i="14"/>
  <c r="BC344" i="14"/>
  <c r="BC343" i="14"/>
  <c r="BC342" i="14"/>
  <c r="BC341" i="14"/>
  <c r="BC340" i="14"/>
  <c r="BC339" i="14"/>
  <c r="BC338" i="14"/>
  <c r="BC337" i="14"/>
  <c r="BC336" i="14"/>
  <c r="BC335" i="14"/>
  <c r="BC334" i="14"/>
  <c r="BC333" i="14"/>
  <c r="BC332" i="14"/>
  <c r="BC331" i="14"/>
  <c r="BC330" i="14"/>
  <c r="BC329" i="14"/>
  <c r="BC328" i="14"/>
  <c r="BC327" i="14"/>
  <c r="BC326" i="14"/>
  <c r="BC325" i="14"/>
  <c r="BC324" i="14"/>
  <c r="BC323" i="14"/>
  <c r="BC322" i="14"/>
  <c r="BC321" i="14"/>
  <c r="BC320" i="14"/>
  <c r="BC319" i="14"/>
  <c r="BC318" i="14"/>
  <c r="BC317" i="14"/>
  <c r="BC316" i="14"/>
  <c r="BC315" i="14"/>
  <c r="BC314" i="14"/>
  <c r="BC313" i="14"/>
  <c r="BC312" i="14"/>
  <c r="BC311" i="14"/>
  <c r="BC310" i="14"/>
  <c r="BC309" i="14"/>
  <c r="BC308" i="14"/>
  <c r="BC307" i="14"/>
  <c r="BC306" i="14"/>
  <c r="BC305" i="14"/>
  <c r="BC304" i="14"/>
  <c r="BC303" i="14"/>
  <c r="BC302" i="14"/>
  <c r="BC301" i="14"/>
  <c r="BC300" i="14"/>
  <c r="BC299" i="14"/>
  <c r="BC298" i="14"/>
  <c r="BC297" i="14"/>
  <c r="BC296" i="14"/>
  <c r="BC295" i="14"/>
  <c r="BC294" i="14"/>
  <c r="BC293" i="14"/>
  <c r="BC292" i="14"/>
  <c r="BC291" i="14"/>
  <c r="BC290" i="14"/>
  <c r="BC289" i="14"/>
  <c r="BC288" i="14"/>
  <c r="BC287" i="14"/>
  <c r="BC286" i="14"/>
  <c r="BC283" i="30"/>
  <c r="BC282" i="30"/>
  <c r="BC281" i="30"/>
  <c r="BC280" i="30"/>
  <c r="BC279" i="30"/>
  <c r="BC278" i="30"/>
  <c r="BC277" i="30"/>
  <c r="BC276" i="30"/>
  <c r="BC275" i="30"/>
  <c r="BC274" i="30"/>
  <c r="BC273" i="30"/>
  <c r="BC272" i="30"/>
  <c r="BC271" i="30"/>
  <c r="BC270" i="30"/>
  <c r="BC269" i="30"/>
  <c r="BC268" i="30"/>
  <c r="BC267" i="30"/>
  <c r="BC266" i="30"/>
  <c r="BC265" i="30"/>
  <c r="BC264" i="30"/>
  <c r="BC263" i="30"/>
  <c r="BC262" i="30"/>
  <c r="BC261" i="30"/>
  <c r="BC260" i="30"/>
  <c r="BC259" i="30"/>
  <c r="BC258" i="30"/>
  <c r="BC257" i="30"/>
  <c r="BC256" i="30"/>
  <c r="BC255" i="30"/>
  <c r="BC254" i="30"/>
  <c r="BC253" i="30"/>
  <c r="BC252" i="30"/>
  <c r="BC251" i="30"/>
  <c r="BC250" i="30"/>
  <c r="BC249" i="30"/>
  <c r="BC248" i="30"/>
  <c r="BC247" i="30"/>
  <c r="BC246" i="30"/>
  <c r="BC245" i="30"/>
  <c r="BC244" i="30"/>
  <c r="BC243" i="30"/>
  <c r="BC242" i="30"/>
  <c r="BC241" i="30"/>
  <c r="BC240" i="30"/>
  <c r="BC239" i="30"/>
  <c r="BC238" i="30"/>
  <c r="BC237" i="30"/>
  <c r="BC236" i="30"/>
  <c r="BC235" i="30"/>
  <c r="BC234" i="30"/>
  <c r="BC233" i="30"/>
  <c r="BC232" i="30"/>
  <c r="BC231" i="30"/>
  <c r="BC230" i="30"/>
  <c r="BC229" i="30"/>
  <c r="BC228" i="30"/>
  <c r="BC227" i="30"/>
  <c r="BC226" i="30"/>
  <c r="BC225" i="30"/>
  <c r="BC224" i="30"/>
  <c r="BC223" i="30"/>
  <c r="BC222" i="30"/>
  <c r="BC221" i="30"/>
  <c r="BC220" i="30"/>
  <c r="BC219" i="30"/>
  <c r="BC218" i="30"/>
  <c r="BC217" i="30"/>
  <c r="BC216" i="30"/>
  <c r="BC215" i="30"/>
  <c r="BC214" i="30"/>
  <c r="BC213" i="30"/>
  <c r="BC212" i="30"/>
  <c r="BC211" i="30"/>
  <c r="BC210" i="30"/>
  <c r="BC209" i="30"/>
  <c r="BC208" i="30"/>
  <c r="BC207" i="30"/>
  <c r="BC206" i="30"/>
  <c r="BC205" i="30"/>
  <c r="BC204" i="30"/>
  <c r="BC203" i="30"/>
  <c r="BC202" i="30"/>
  <c r="BC201" i="30"/>
  <c r="BC200" i="30"/>
  <c r="BC199" i="30"/>
  <c r="BC198" i="30"/>
  <c r="BC197" i="30"/>
  <c r="BC196" i="30"/>
  <c r="BC195" i="30"/>
  <c r="BC283" i="31"/>
  <c r="BC282" i="31"/>
  <c r="BC281" i="31"/>
  <c r="BC280" i="31"/>
  <c r="BC279" i="31"/>
  <c r="BC278" i="31"/>
  <c r="BC277" i="31"/>
  <c r="BC276" i="31"/>
  <c r="BC275" i="31"/>
  <c r="BC274" i="31"/>
  <c r="BC273" i="31"/>
  <c r="BC272" i="31"/>
  <c r="BC271" i="31"/>
  <c r="BC270" i="31"/>
  <c r="BC269" i="31"/>
  <c r="BC268" i="31"/>
  <c r="BC267" i="31"/>
  <c r="BC266" i="31"/>
  <c r="BC265" i="31"/>
  <c r="BC264" i="31"/>
  <c r="BC263" i="31"/>
  <c r="BC262" i="31"/>
  <c r="BC261" i="31"/>
  <c r="BC260" i="31"/>
  <c r="BC259" i="31"/>
  <c r="BC258" i="31"/>
  <c r="BC257" i="31"/>
  <c r="BC256" i="31"/>
  <c r="BC255" i="31"/>
  <c r="BC254" i="31"/>
  <c r="BC253" i="31"/>
  <c r="BC252" i="31"/>
  <c r="BC251" i="31"/>
  <c r="BC250" i="31"/>
  <c r="BC249" i="31"/>
  <c r="BC248" i="31"/>
  <c r="BC247" i="31"/>
  <c r="BC246" i="31"/>
  <c r="BC245" i="31"/>
  <c r="BC244" i="31"/>
  <c r="BC243" i="31"/>
  <c r="BC242" i="31"/>
  <c r="BC241" i="31"/>
  <c r="BC240" i="31"/>
  <c r="BC239" i="31"/>
  <c r="BC238" i="31"/>
  <c r="BC237" i="31"/>
  <c r="BC236" i="31"/>
  <c r="BC235" i="31"/>
  <c r="BC234" i="31"/>
  <c r="BC233" i="31"/>
  <c r="BC232" i="31"/>
  <c r="BC231" i="31"/>
  <c r="BC230" i="31"/>
  <c r="BC229" i="31"/>
  <c r="BC228" i="31"/>
  <c r="BC227" i="31"/>
  <c r="BC226" i="31"/>
  <c r="BC225" i="31"/>
  <c r="BC224" i="31"/>
  <c r="BC223" i="31"/>
  <c r="BC222" i="31"/>
  <c r="BC221" i="31"/>
  <c r="BC220" i="31"/>
  <c r="BC219" i="31"/>
  <c r="BC218" i="31"/>
  <c r="BC217" i="31"/>
  <c r="BC216" i="31"/>
  <c r="BC215" i="31"/>
  <c r="BC214" i="31"/>
  <c r="BC213" i="31"/>
  <c r="BC212" i="31"/>
  <c r="BC211" i="31"/>
  <c r="BC210" i="31"/>
  <c r="BC209" i="31"/>
  <c r="BC208" i="31"/>
  <c r="BC207" i="31"/>
  <c r="BC206" i="31"/>
  <c r="BC205" i="31"/>
  <c r="BC204" i="31"/>
  <c r="BC203" i="31"/>
  <c r="BC202" i="31"/>
  <c r="BC201" i="31"/>
  <c r="BC200" i="31"/>
  <c r="BC199" i="31"/>
  <c r="BC198" i="31"/>
  <c r="BC197" i="31"/>
  <c r="BC196" i="31"/>
  <c r="BC195" i="31"/>
  <c r="BC283" i="32"/>
  <c r="BC282" i="32"/>
  <c r="BC281" i="32"/>
  <c r="BC280" i="32"/>
  <c r="BC279" i="32"/>
  <c r="BC278" i="32"/>
  <c r="BC277" i="32"/>
  <c r="BC276" i="32"/>
  <c r="BC275" i="32"/>
  <c r="BC274" i="32"/>
  <c r="BC273" i="32"/>
  <c r="BC272" i="32"/>
  <c r="BC271" i="32"/>
  <c r="BC270" i="32"/>
  <c r="BC269" i="32"/>
  <c r="BC268" i="32"/>
  <c r="BC267" i="32"/>
  <c r="BC266" i="32"/>
  <c r="BC265" i="32"/>
  <c r="BC264" i="32"/>
  <c r="BC263" i="32"/>
  <c r="BC262" i="32"/>
  <c r="BC261" i="32"/>
  <c r="BC260" i="32"/>
  <c r="BC259" i="32"/>
  <c r="BC258" i="32"/>
  <c r="BC257" i="32"/>
  <c r="BC256" i="32"/>
  <c r="BC255" i="32"/>
  <c r="BC254" i="32"/>
  <c r="BC253" i="32"/>
  <c r="BC252" i="32"/>
  <c r="BC251" i="32"/>
  <c r="BC250" i="32"/>
  <c r="BC249" i="32"/>
  <c r="BC248" i="32"/>
  <c r="BC247" i="32"/>
  <c r="BC246" i="32"/>
  <c r="BC245" i="32"/>
  <c r="BC244" i="32"/>
  <c r="BC243" i="32"/>
  <c r="BC242" i="32"/>
  <c r="BC241" i="32"/>
  <c r="BC240" i="32"/>
  <c r="BC239" i="32"/>
  <c r="BC238" i="32"/>
  <c r="BC237" i="32"/>
  <c r="BC236" i="32"/>
  <c r="BC235" i="32"/>
  <c r="BC234" i="32"/>
  <c r="BC233" i="32"/>
  <c r="BC232" i="32"/>
  <c r="BC231" i="32"/>
  <c r="BC230" i="32"/>
  <c r="BC229" i="32"/>
  <c r="BC228" i="32"/>
  <c r="BC227" i="32"/>
  <c r="BC226" i="32"/>
  <c r="BC225" i="32"/>
  <c r="BC224" i="32"/>
  <c r="BC223" i="32"/>
  <c r="BC222" i="32"/>
  <c r="BC221" i="32"/>
  <c r="BC220" i="32"/>
  <c r="BC219" i="32"/>
  <c r="BC218" i="32"/>
  <c r="BC217" i="32"/>
  <c r="BC216" i="32"/>
  <c r="BC215" i="32"/>
  <c r="BC214" i="32"/>
  <c r="BC213" i="32"/>
  <c r="BC212" i="32"/>
  <c r="BC211" i="32"/>
  <c r="BC210" i="32"/>
  <c r="BC209" i="32"/>
  <c r="BC208" i="32"/>
  <c r="BC207" i="32"/>
  <c r="BC206" i="32"/>
  <c r="BC205" i="32"/>
  <c r="BC204" i="32"/>
  <c r="BC203" i="32"/>
  <c r="BC202" i="32"/>
  <c r="BC201" i="32"/>
  <c r="BC200" i="32"/>
  <c r="BC199" i="32"/>
  <c r="BC198" i="32"/>
  <c r="BC197" i="32"/>
  <c r="BC196" i="32"/>
  <c r="BC195" i="32"/>
  <c r="BC283" i="33"/>
  <c r="BC282" i="33"/>
  <c r="BC281" i="33"/>
  <c r="BC280" i="33"/>
  <c r="BC279" i="33"/>
  <c r="BC278" i="33"/>
  <c r="BC277" i="33"/>
  <c r="BC276" i="33"/>
  <c r="BC275" i="33"/>
  <c r="BC274" i="33"/>
  <c r="BC273" i="33"/>
  <c r="BC272" i="33"/>
  <c r="BC271" i="33"/>
  <c r="BC270" i="33"/>
  <c r="BC269" i="33"/>
  <c r="BC268" i="33"/>
  <c r="BC267" i="33"/>
  <c r="BC266" i="33"/>
  <c r="BC265" i="33"/>
  <c r="BC264" i="33"/>
  <c r="BC263" i="33"/>
  <c r="BC262" i="33"/>
  <c r="BC261" i="33"/>
  <c r="BC260" i="33"/>
  <c r="BC259" i="33"/>
  <c r="BC258" i="33"/>
  <c r="BC257" i="33"/>
  <c r="BC256" i="33"/>
  <c r="BC255" i="33"/>
  <c r="BC254" i="33"/>
  <c r="BC253" i="33"/>
  <c r="BC252" i="33"/>
  <c r="BC251" i="33"/>
  <c r="BC250" i="33"/>
  <c r="BC249" i="33"/>
  <c r="BC248" i="33"/>
  <c r="BC247" i="33"/>
  <c r="BC246" i="33"/>
  <c r="BC245" i="33"/>
  <c r="BC244" i="33"/>
  <c r="BC243" i="33"/>
  <c r="BC242" i="33"/>
  <c r="BC241" i="33"/>
  <c r="BC240" i="33"/>
  <c r="BC239" i="33"/>
  <c r="BC238" i="33"/>
  <c r="BC237" i="33"/>
  <c r="BC236" i="33"/>
  <c r="BC235" i="33"/>
  <c r="BC234" i="33"/>
  <c r="BC233" i="33"/>
  <c r="BC232" i="33"/>
  <c r="BC231" i="33"/>
  <c r="BC230" i="33"/>
  <c r="BC229" i="33"/>
  <c r="BC228" i="33"/>
  <c r="BC227" i="33"/>
  <c r="BC226" i="33"/>
  <c r="BC225" i="33"/>
  <c r="BC224" i="33"/>
  <c r="BC223" i="33"/>
  <c r="BC222" i="33"/>
  <c r="BC221" i="33"/>
  <c r="BC220" i="33"/>
  <c r="BC219" i="33"/>
  <c r="BC218" i="33"/>
  <c r="BC217" i="33"/>
  <c r="BC216" i="33"/>
  <c r="BC215" i="33"/>
  <c r="BC214" i="33"/>
  <c r="BC213" i="33"/>
  <c r="BC212" i="33"/>
  <c r="BC211" i="33"/>
  <c r="BC210" i="33"/>
  <c r="BC209" i="33"/>
  <c r="BC208" i="33"/>
  <c r="BC207" i="33"/>
  <c r="BC206" i="33"/>
  <c r="BC205" i="33"/>
  <c r="BC204" i="33"/>
  <c r="BC203" i="33"/>
  <c r="BC202" i="33"/>
  <c r="BC201" i="33"/>
  <c r="BC200" i="33"/>
  <c r="BC199" i="33"/>
  <c r="BC198" i="33"/>
  <c r="BC197" i="33"/>
  <c r="BC196" i="33"/>
  <c r="BC195" i="33"/>
  <c r="BC283" i="34"/>
  <c r="BC282" i="34"/>
  <c r="BC281" i="34"/>
  <c r="BC280" i="34"/>
  <c r="BC279" i="34"/>
  <c r="BC278" i="34"/>
  <c r="BC277" i="34"/>
  <c r="BC276" i="34"/>
  <c r="BC275" i="34"/>
  <c r="BC274" i="34"/>
  <c r="BC273" i="34"/>
  <c r="BC272" i="34"/>
  <c r="BC271" i="34"/>
  <c r="BC270" i="34"/>
  <c r="BC269" i="34"/>
  <c r="BC268" i="34"/>
  <c r="BC267" i="34"/>
  <c r="BC266" i="34"/>
  <c r="BC265" i="34"/>
  <c r="BC264" i="34"/>
  <c r="BC263" i="34"/>
  <c r="BC262" i="34"/>
  <c r="BC261" i="34"/>
  <c r="BC260" i="34"/>
  <c r="BC259" i="34"/>
  <c r="BC258" i="34"/>
  <c r="BC257" i="34"/>
  <c r="BC256" i="34"/>
  <c r="BC255" i="34"/>
  <c r="BC254" i="34"/>
  <c r="BC253" i="34"/>
  <c r="BC252" i="34"/>
  <c r="BC251" i="34"/>
  <c r="BC250" i="34"/>
  <c r="BC249" i="34"/>
  <c r="BC248" i="34"/>
  <c r="BC247" i="34"/>
  <c r="BC246" i="34"/>
  <c r="BC245" i="34"/>
  <c r="BC244" i="34"/>
  <c r="BC243" i="34"/>
  <c r="BC242" i="34"/>
  <c r="BC241" i="34"/>
  <c r="BC240" i="34"/>
  <c r="BC239" i="34"/>
  <c r="BC238" i="34"/>
  <c r="BC237" i="34"/>
  <c r="BC236" i="34"/>
  <c r="BC235" i="34"/>
  <c r="BC234" i="34"/>
  <c r="BC233" i="34"/>
  <c r="BC232" i="34"/>
  <c r="BC231" i="34"/>
  <c r="BC230" i="34"/>
  <c r="BC229" i="34"/>
  <c r="BC228" i="34"/>
  <c r="BC227" i="34"/>
  <c r="BC226" i="34"/>
  <c r="BC225" i="34"/>
  <c r="BC224" i="34"/>
  <c r="BC223" i="34"/>
  <c r="BC222" i="34"/>
  <c r="BC221" i="34"/>
  <c r="BC220" i="34"/>
  <c r="BC219" i="34"/>
  <c r="BC218" i="34"/>
  <c r="BC217" i="34"/>
  <c r="BC216" i="34"/>
  <c r="BC215" i="34"/>
  <c r="BC214" i="34"/>
  <c r="BC213" i="34"/>
  <c r="BC212" i="34"/>
  <c r="BC211" i="34"/>
  <c r="BC210" i="34"/>
  <c r="BC209" i="34"/>
  <c r="BC208" i="34"/>
  <c r="BC207" i="34"/>
  <c r="BC206" i="34"/>
  <c r="BC205" i="34"/>
  <c r="BC204" i="34"/>
  <c r="BC203" i="34"/>
  <c r="BC202" i="34"/>
  <c r="BC201" i="34"/>
  <c r="BC200" i="34"/>
  <c r="BC199" i="34"/>
  <c r="BC198" i="34"/>
  <c r="BC197" i="34"/>
  <c r="BC196" i="34"/>
  <c r="BC195" i="34"/>
  <c r="BC283" i="35"/>
  <c r="BC282" i="35"/>
  <c r="BC281" i="35"/>
  <c r="BC280" i="35"/>
  <c r="BC279" i="35"/>
  <c r="BC278" i="35"/>
  <c r="BC277" i="35"/>
  <c r="BC276" i="35"/>
  <c r="BC275" i="35"/>
  <c r="BC274" i="35"/>
  <c r="BC273" i="35"/>
  <c r="BC272" i="35"/>
  <c r="BC271" i="35"/>
  <c r="BC270" i="35"/>
  <c r="BC269" i="35"/>
  <c r="BC268" i="35"/>
  <c r="BC267" i="35"/>
  <c r="BC266" i="35"/>
  <c r="BC265" i="35"/>
  <c r="BC264" i="35"/>
  <c r="BC263" i="35"/>
  <c r="BC262" i="35"/>
  <c r="BC261" i="35"/>
  <c r="BC260" i="35"/>
  <c r="BC259" i="35"/>
  <c r="BC258" i="35"/>
  <c r="BC257" i="35"/>
  <c r="BC256" i="35"/>
  <c r="BC255" i="35"/>
  <c r="BC254" i="35"/>
  <c r="BC253" i="35"/>
  <c r="BC252" i="35"/>
  <c r="BC251" i="35"/>
  <c r="BC250" i="35"/>
  <c r="BC249" i="35"/>
  <c r="BC248" i="35"/>
  <c r="BC247" i="35"/>
  <c r="BC246" i="35"/>
  <c r="BC245" i="35"/>
  <c r="BC244" i="35"/>
  <c r="BC243" i="35"/>
  <c r="BC242" i="35"/>
  <c r="BC241" i="35"/>
  <c r="BC240" i="35"/>
  <c r="BC239" i="35"/>
  <c r="BC238" i="35"/>
  <c r="BC237" i="35"/>
  <c r="BC236" i="35"/>
  <c r="BC235" i="35"/>
  <c r="BC234" i="35"/>
  <c r="BC233" i="35"/>
  <c r="BC232" i="35"/>
  <c r="BC231" i="35"/>
  <c r="BC230" i="35"/>
  <c r="BC229" i="35"/>
  <c r="BC228" i="35"/>
  <c r="BC227" i="35"/>
  <c r="BC226" i="35"/>
  <c r="BC225" i="35"/>
  <c r="BC224" i="35"/>
  <c r="BC223" i="35"/>
  <c r="BC222" i="35"/>
  <c r="BC221" i="35"/>
  <c r="BC220" i="35"/>
  <c r="BC219" i="35"/>
  <c r="BC218" i="35"/>
  <c r="BC217" i="35"/>
  <c r="BC216" i="35"/>
  <c r="BC215" i="35"/>
  <c r="BC214" i="35"/>
  <c r="BC213" i="35"/>
  <c r="BC212" i="35"/>
  <c r="BC211" i="35"/>
  <c r="BC210" i="35"/>
  <c r="BC209" i="35"/>
  <c r="BC208" i="35"/>
  <c r="BC207" i="35"/>
  <c r="BC206" i="35"/>
  <c r="BC205" i="35"/>
  <c r="BC204" i="35"/>
  <c r="BC203" i="35"/>
  <c r="BC202" i="35"/>
  <c r="BC201" i="35"/>
  <c r="BC200" i="35"/>
  <c r="BC199" i="35"/>
  <c r="BC198" i="35"/>
  <c r="BC197" i="35"/>
  <c r="BC196" i="35"/>
  <c r="BC195" i="35"/>
  <c r="BC283" i="36"/>
  <c r="BC282" i="36"/>
  <c r="BC281" i="36"/>
  <c r="BC280" i="36"/>
  <c r="BC279" i="36"/>
  <c r="BC278" i="36"/>
  <c r="BC277" i="36"/>
  <c r="BC276" i="36"/>
  <c r="BC275" i="36"/>
  <c r="BC274" i="36"/>
  <c r="BC273" i="36"/>
  <c r="BC272" i="36"/>
  <c r="BC271" i="36"/>
  <c r="BC270" i="36"/>
  <c r="BC269" i="36"/>
  <c r="BC268" i="36"/>
  <c r="BC267" i="36"/>
  <c r="BC266" i="36"/>
  <c r="BC265" i="36"/>
  <c r="BC264" i="36"/>
  <c r="BC263" i="36"/>
  <c r="BC262" i="36"/>
  <c r="BC261" i="36"/>
  <c r="BC260" i="36"/>
  <c r="BC259" i="36"/>
  <c r="BC258" i="36"/>
  <c r="BC257" i="36"/>
  <c r="BC256" i="36"/>
  <c r="BC255" i="36"/>
  <c r="BC254" i="36"/>
  <c r="BC253" i="36"/>
  <c r="BC252" i="36"/>
  <c r="BC251" i="36"/>
  <c r="BC250" i="36"/>
  <c r="BC249" i="36"/>
  <c r="BC248" i="36"/>
  <c r="BC247" i="36"/>
  <c r="BC246" i="36"/>
  <c r="BC245" i="36"/>
  <c r="BC244" i="36"/>
  <c r="BC243" i="36"/>
  <c r="BC242" i="36"/>
  <c r="BC241" i="36"/>
  <c r="BC240" i="36"/>
  <c r="BC239" i="36"/>
  <c r="BC238" i="36"/>
  <c r="BC237" i="36"/>
  <c r="BC236" i="36"/>
  <c r="BC235" i="36"/>
  <c r="BC234" i="36"/>
  <c r="BC233" i="36"/>
  <c r="BC232" i="36"/>
  <c r="BC231" i="36"/>
  <c r="BC230" i="36"/>
  <c r="BC229" i="36"/>
  <c r="BC228" i="36"/>
  <c r="BC227" i="36"/>
  <c r="BC226" i="36"/>
  <c r="BC225" i="36"/>
  <c r="BC224" i="36"/>
  <c r="BC223" i="36"/>
  <c r="BC222" i="36"/>
  <c r="BC221" i="36"/>
  <c r="BC220" i="36"/>
  <c r="BC219" i="36"/>
  <c r="BC218" i="36"/>
  <c r="BC217" i="36"/>
  <c r="BC216" i="36"/>
  <c r="BC215" i="36"/>
  <c r="BC214" i="36"/>
  <c r="BC213" i="36"/>
  <c r="BC212" i="36"/>
  <c r="BC211" i="36"/>
  <c r="BC210" i="36"/>
  <c r="BC209" i="36"/>
  <c r="BC208" i="36"/>
  <c r="BC207" i="36"/>
  <c r="BC206" i="36"/>
  <c r="BC205" i="36"/>
  <c r="BC204" i="36"/>
  <c r="BC203" i="36"/>
  <c r="BC202" i="36"/>
  <c r="BC201" i="36"/>
  <c r="BC200" i="36"/>
  <c r="BC199" i="36"/>
  <c r="BC198" i="36"/>
  <c r="BC197" i="36"/>
  <c r="BC196" i="36"/>
  <c r="BC195" i="36"/>
  <c r="BC283" i="37"/>
  <c r="BC282" i="37"/>
  <c r="BC281" i="37"/>
  <c r="BC280" i="37"/>
  <c r="BC279" i="37"/>
  <c r="BC278" i="37"/>
  <c r="BC277" i="37"/>
  <c r="BC276" i="37"/>
  <c r="BC275" i="37"/>
  <c r="BC274" i="37"/>
  <c r="BC273" i="37"/>
  <c r="BC272" i="37"/>
  <c r="BC271" i="37"/>
  <c r="BC270" i="37"/>
  <c r="BC269" i="37"/>
  <c r="BC268" i="37"/>
  <c r="BC267" i="37"/>
  <c r="BC266" i="37"/>
  <c r="BC265" i="37"/>
  <c r="BC264" i="37"/>
  <c r="BC263" i="37"/>
  <c r="BC262" i="37"/>
  <c r="BC261" i="37"/>
  <c r="BC260" i="37"/>
  <c r="BC259" i="37"/>
  <c r="BC258" i="37"/>
  <c r="BC257" i="37"/>
  <c r="BC256" i="37"/>
  <c r="BC255" i="37"/>
  <c r="BC254" i="37"/>
  <c r="BC253" i="37"/>
  <c r="BC252" i="37"/>
  <c r="BC251" i="37"/>
  <c r="BC250" i="37"/>
  <c r="BC249" i="37"/>
  <c r="BC248" i="37"/>
  <c r="BC247" i="37"/>
  <c r="BC246" i="37"/>
  <c r="BC245" i="37"/>
  <c r="BC244" i="37"/>
  <c r="BC243" i="37"/>
  <c r="BC242" i="37"/>
  <c r="BC241" i="37"/>
  <c r="BC240" i="37"/>
  <c r="BC239" i="37"/>
  <c r="BC238" i="37"/>
  <c r="BC237" i="37"/>
  <c r="BC236" i="37"/>
  <c r="BC235" i="37"/>
  <c r="BC234" i="37"/>
  <c r="BC233" i="37"/>
  <c r="BC232" i="37"/>
  <c r="BC231" i="37"/>
  <c r="BC230" i="37"/>
  <c r="BC229" i="37"/>
  <c r="BC228" i="37"/>
  <c r="BC227" i="37"/>
  <c r="BC226" i="37"/>
  <c r="BC225" i="37"/>
  <c r="BC224" i="37"/>
  <c r="BC223" i="37"/>
  <c r="BC222" i="37"/>
  <c r="BC221" i="37"/>
  <c r="BC220" i="37"/>
  <c r="BC219" i="37"/>
  <c r="BC218" i="37"/>
  <c r="BC217" i="37"/>
  <c r="BC216" i="37"/>
  <c r="BC215" i="37"/>
  <c r="BC214" i="37"/>
  <c r="BC213" i="37"/>
  <c r="BC212" i="37"/>
  <c r="BC211" i="37"/>
  <c r="BC210" i="37"/>
  <c r="BC209" i="37"/>
  <c r="BC208" i="37"/>
  <c r="BC207" i="37"/>
  <c r="BC206" i="37"/>
  <c r="BC205" i="37"/>
  <c r="BC204" i="37"/>
  <c r="BC203" i="37"/>
  <c r="BC202" i="37"/>
  <c r="BC201" i="37"/>
  <c r="BC200" i="37"/>
  <c r="BC199" i="37"/>
  <c r="BC198" i="37"/>
  <c r="BC197" i="37"/>
  <c r="BC196" i="37"/>
  <c r="BC195" i="37"/>
  <c r="BC283" i="14"/>
  <c r="BC282" i="14"/>
  <c r="BC281" i="14"/>
  <c r="BC280" i="14"/>
  <c r="BC279" i="14"/>
  <c r="BC278" i="14"/>
  <c r="BC277" i="14"/>
  <c r="BC276" i="14"/>
  <c r="BC275" i="14"/>
  <c r="BC274" i="14"/>
  <c r="BC273" i="14"/>
  <c r="BC272" i="14"/>
  <c r="BC271" i="14"/>
  <c r="BC270" i="14"/>
  <c r="BC269" i="14"/>
  <c r="BC268" i="14"/>
  <c r="BC267" i="14"/>
  <c r="BC266" i="14"/>
  <c r="BC265" i="14"/>
  <c r="BC264" i="14"/>
  <c r="BC263" i="14"/>
  <c r="BC262" i="14"/>
  <c r="BC261" i="14"/>
  <c r="BC260" i="14"/>
  <c r="BC259" i="14"/>
  <c r="BC258" i="14"/>
  <c r="BC257" i="14"/>
  <c r="BC256" i="14"/>
  <c r="BC255" i="14"/>
  <c r="BC254" i="14"/>
  <c r="BC253" i="14"/>
  <c r="BC252" i="14"/>
  <c r="BC251" i="14"/>
  <c r="BC250" i="14"/>
  <c r="BC249" i="14"/>
  <c r="BC248" i="14"/>
  <c r="BC247" i="14"/>
  <c r="BC246" i="14"/>
  <c r="BC245" i="14"/>
  <c r="BC244" i="14"/>
  <c r="BC243" i="14"/>
  <c r="BC242" i="14"/>
  <c r="BC241" i="14"/>
  <c r="BC240" i="14"/>
  <c r="BC239" i="14"/>
  <c r="BC238" i="14"/>
  <c r="BC237" i="14"/>
  <c r="BC236" i="14"/>
  <c r="BC235" i="14"/>
  <c r="BC234" i="14"/>
  <c r="BC233" i="14"/>
  <c r="BC232" i="14"/>
  <c r="BC231" i="14"/>
  <c r="BC230" i="14"/>
  <c r="BC229" i="14"/>
  <c r="BC228" i="14"/>
  <c r="BC227" i="14"/>
  <c r="BC226" i="14"/>
  <c r="BC225" i="14"/>
  <c r="BC224" i="14"/>
  <c r="BC223" i="14"/>
  <c r="BC222" i="14"/>
  <c r="BC221" i="14"/>
  <c r="BC220" i="14"/>
  <c r="BC219" i="14"/>
  <c r="BC218" i="14"/>
  <c r="BC217" i="14"/>
  <c r="BC216" i="14"/>
  <c r="BC215" i="14"/>
  <c r="BC214" i="14"/>
  <c r="BC213" i="14"/>
  <c r="BC212" i="14"/>
  <c r="BC211" i="14"/>
  <c r="BC210" i="14"/>
  <c r="BC209" i="14"/>
  <c r="BC208" i="14"/>
  <c r="BC207" i="14"/>
  <c r="BC206" i="14"/>
  <c r="BC205" i="14"/>
  <c r="BC204" i="14"/>
  <c r="BC203" i="14"/>
  <c r="BC202" i="14"/>
  <c r="BC201" i="14"/>
  <c r="BC200" i="14"/>
  <c r="BC199" i="14"/>
  <c r="BC198" i="14"/>
  <c r="BC197" i="14"/>
  <c r="BC196" i="14"/>
  <c r="BC195" i="14"/>
  <c r="BC194" i="30"/>
  <c r="BC194" i="31"/>
  <c r="BC194" i="32"/>
  <c r="BC194" i="33"/>
  <c r="BC194" i="34"/>
  <c r="BC194" i="35"/>
  <c r="BC194" i="36"/>
  <c r="BC194" i="37"/>
  <c r="BC194" i="14"/>
  <c r="BC61" i="30"/>
  <c r="BB61" i="30"/>
  <c r="BC61" i="31"/>
  <c r="BB61" i="31"/>
  <c r="BC61" i="32"/>
  <c r="BB61" i="32"/>
  <c r="BC61" i="33"/>
  <c r="BB61" i="33"/>
  <c r="BC61" i="34"/>
  <c r="BB61" i="34"/>
  <c r="BC61" i="35"/>
  <c r="BB61" i="35"/>
  <c r="BC61" i="36"/>
  <c r="BB61" i="36"/>
  <c r="BC61" i="37"/>
  <c r="BB61" i="37"/>
  <c r="BC61" i="14"/>
  <c r="BB61" i="14"/>
  <c r="BC56" i="30"/>
  <c r="BC56" i="31"/>
  <c r="BC56" i="32"/>
  <c r="BC56" i="33"/>
  <c r="BC56" i="34"/>
  <c r="BC56" i="35"/>
  <c r="BC56" i="36"/>
  <c r="BC56" i="37"/>
  <c r="BC56" i="14"/>
  <c r="BB56" i="30"/>
  <c r="BB56" i="31"/>
  <c r="BB56" i="32"/>
  <c r="BB56" i="33"/>
  <c r="BB56" i="34"/>
  <c r="BB56" i="35"/>
  <c r="BB56" i="36"/>
  <c r="BB56" i="37"/>
  <c r="BB56" i="14"/>
  <c r="AY235" i="15" l="1"/>
  <c r="AU239" i="15" l="1"/>
  <c r="AU238" i="15"/>
  <c r="AX234" i="15"/>
  <c r="AW234" i="15"/>
  <c r="AV234" i="15"/>
  <c r="AU234" i="15"/>
  <c r="AU241" i="15" s="1"/>
  <c r="AY233" i="15"/>
  <c r="AY240" i="15" s="1"/>
  <c r="AX233" i="15"/>
  <c r="AW233" i="15"/>
  <c r="AV233" i="15"/>
  <c r="AU233" i="15"/>
  <c r="AY234" i="15"/>
  <c r="AX235" i="15"/>
  <c r="AW235" i="15"/>
  <c r="AV235" i="15"/>
  <c r="AU235" i="15"/>
  <c r="BC25" i="15"/>
  <c r="BB25" i="15"/>
  <c r="AW240" i="15" l="1"/>
  <c r="AU240" i="15"/>
  <c r="AU244" i="15" s="1"/>
  <c r="AU23" i="12" s="1"/>
  <c r="AV240" i="15"/>
  <c r="AX240" i="15"/>
  <c r="BB49" i="8"/>
  <c r="BB49" i="11"/>
  <c r="BB48" i="11"/>
  <c r="BB46" i="11"/>
  <c r="BC266" i="15"/>
  <c r="BB266" i="15"/>
  <c r="BB230" i="15"/>
  <c r="BB229" i="15"/>
  <c r="BB228" i="15"/>
  <c r="BB227" i="15"/>
  <c r="BB39" i="15"/>
  <c r="BC252" i="27"/>
  <c r="BB252" i="27"/>
  <c r="BC251" i="27"/>
  <c r="BB251" i="27"/>
  <c r="BC250" i="27"/>
  <c r="BB250" i="27"/>
  <c r="BC249" i="27"/>
  <c r="BB249" i="27"/>
  <c r="BC248" i="27"/>
  <c r="BB248" i="27"/>
  <c r="BC247" i="27"/>
  <c r="BB247" i="27"/>
  <c r="BC246" i="27"/>
  <c r="BB246" i="27"/>
  <c r="BC245" i="27"/>
  <c r="BB245" i="27"/>
  <c r="BC244" i="27"/>
  <c r="BB244" i="27"/>
  <c r="BC243" i="27"/>
  <c r="BB243" i="27"/>
  <c r="BC242" i="27"/>
  <c r="BB242" i="27"/>
  <c r="BC241" i="27"/>
  <c r="BB241" i="27"/>
  <c r="BC240" i="27"/>
  <c r="BB240" i="27"/>
  <c r="BC239" i="27"/>
  <c r="BB239" i="27"/>
  <c r="BC238" i="27"/>
  <c r="BB238" i="27"/>
  <c r="BC237" i="27"/>
  <c r="BB237" i="27"/>
  <c r="BC236" i="27"/>
  <c r="BB236" i="27"/>
  <c r="BC235" i="27"/>
  <c r="BB235" i="27"/>
  <c r="BC234" i="27"/>
  <c r="BB234" i="27"/>
  <c r="BC233" i="27"/>
  <c r="BB233" i="27"/>
  <c r="BC232" i="27"/>
  <c r="BB232" i="27"/>
  <c r="BC231" i="27"/>
  <c r="BB231" i="27"/>
  <c r="BC230" i="27"/>
  <c r="BB230" i="27"/>
  <c r="BC229" i="27"/>
  <c r="BB229" i="27"/>
  <c r="BC228" i="27"/>
  <c r="BB228" i="27"/>
  <c r="BC227" i="27"/>
  <c r="BB227" i="27"/>
  <c r="BC226" i="27"/>
  <c r="BB226" i="27"/>
  <c r="BC225" i="27"/>
  <c r="BB225" i="27"/>
  <c r="BC224" i="27"/>
  <c r="BB224" i="27"/>
  <c r="BC223" i="27"/>
  <c r="BB223" i="27"/>
  <c r="BC222" i="27"/>
  <c r="BB222" i="27"/>
  <c r="BC221" i="27"/>
  <c r="BB221" i="27"/>
  <c r="BC220" i="27"/>
  <c r="BB220" i="27"/>
  <c r="BC219" i="27"/>
  <c r="BB219" i="27"/>
  <c r="BC218" i="27"/>
  <c r="BB218" i="27"/>
  <c r="BC217" i="27"/>
  <c r="BB217" i="27"/>
  <c r="BC216" i="27"/>
  <c r="BB216" i="27"/>
  <c r="BC215" i="27"/>
  <c r="BB215" i="27"/>
  <c r="BC214" i="27"/>
  <c r="BB214" i="27"/>
  <c r="BC213" i="27"/>
  <c r="BB213" i="27"/>
  <c r="BC212" i="27"/>
  <c r="BB212" i="27"/>
  <c r="BC211" i="27"/>
  <c r="BB211" i="27"/>
  <c r="BC210" i="27"/>
  <c r="BB210" i="27"/>
  <c r="BC209" i="27"/>
  <c r="BB209" i="27"/>
  <c r="BC208" i="27"/>
  <c r="BB208" i="27"/>
  <c r="BC207" i="27"/>
  <c r="BB207" i="27"/>
  <c r="BC206" i="27"/>
  <c r="BB206" i="27"/>
  <c r="BC205" i="27"/>
  <c r="BB205" i="27"/>
  <c r="BC204" i="27"/>
  <c r="BB204" i="27"/>
  <c r="BC203" i="27"/>
  <c r="BB203" i="27"/>
  <c r="BC202" i="27"/>
  <c r="BB202" i="27"/>
  <c r="BC201" i="27"/>
  <c r="BB201" i="27"/>
  <c r="BC200" i="27"/>
  <c r="BB200" i="27"/>
  <c r="BC199" i="27"/>
  <c r="BB199" i="27"/>
  <c r="BC198" i="27"/>
  <c r="BB198" i="27"/>
  <c r="BC197" i="27"/>
  <c r="BB197" i="27"/>
  <c r="BC122" i="27"/>
  <c r="BB122" i="27"/>
  <c r="BC121" i="27"/>
  <c r="BB121" i="27"/>
  <c r="BC120" i="27"/>
  <c r="BB120" i="27"/>
  <c r="BC119" i="27"/>
  <c r="BB119" i="27"/>
  <c r="BC118" i="27"/>
  <c r="BB118" i="27"/>
  <c r="BC117" i="27"/>
  <c r="BB117" i="27"/>
  <c r="BC116" i="27"/>
  <c r="BB116" i="27"/>
  <c r="BC115" i="27"/>
  <c r="BB115" i="27"/>
  <c r="BC114" i="27"/>
  <c r="BB114" i="27"/>
  <c r="BC113" i="27"/>
  <c r="BB113" i="27"/>
  <c r="BC112" i="27"/>
  <c r="BB112" i="27"/>
  <c r="BC111" i="27"/>
  <c r="BB111" i="27"/>
  <c r="BC78" i="27"/>
  <c r="BB78" i="27"/>
  <c r="BC77" i="27"/>
  <c r="BB77" i="27"/>
  <c r="BC76" i="27"/>
  <c r="BB76" i="27"/>
  <c r="BC75" i="27"/>
  <c r="BB75" i="27"/>
  <c r="BC74" i="27"/>
  <c r="BB74" i="27"/>
  <c r="BC73" i="27"/>
  <c r="BB73" i="27"/>
  <c r="BC72" i="27"/>
  <c r="BB72" i="27"/>
  <c r="BC71" i="27"/>
  <c r="BB71" i="27"/>
  <c r="BC70" i="27"/>
  <c r="BB70" i="27"/>
  <c r="BC69" i="27"/>
  <c r="BB69" i="27"/>
  <c r="BC68" i="27"/>
  <c r="BB68" i="27"/>
  <c r="BC67" i="27"/>
  <c r="BB67" i="27"/>
  <c r="BC876" i="31"/>
  <c r="BB876" i="31"/>
  <c r="BC874" i="31"/>
  <c r="BB874" i="31"/>
  <c r="BC869" i="31"/>
  <c r="BB869" i="31"/>
  <c r="BC868" i="31"/>
  <c r="BB868" i="31"/>
  <c r="BC867" i="31"/>
  <c r="BB867" i="31"/>
  <c r="BC866" i="31"/>
  <c r="BB866" i="31"/>
  <c r="BC865" i="31"/>
  <c r="BB865" i="31"/>
  <c r="BC864" i="31"/>
  <c r="BB864" i="31"/>
  <c r="BC861" i="31"/>
  <c r="BB861" i="31"/>
  <c r="BC860" i="31"/>
  <c r="BB860" i="31"/>
  <c r="BC859" i="31"/>
  <c r="BB859" i="31"/>
  <c r="BC858" i="31"/>
  <c r="BB858" i="31"/>
  <c r="BC857" i="31"/>
  <c r="BB857" i="31"/>
  <c r="BB837" i="31"/>
  <c r="BD823" i="31"/>
  <c r="BC823" i="31"/>
  <c r="BB823" i="31"/>
  <c r="BD822" i="31"/>
  <c r="BC822" i="31"/>
  <c r="BB822" i="31"/>
  <c r="BD821" i="31"/>
  <c r="BC821" i="31"/>
  <c r="BB821" i="31"/>
  <c r="BD820" i="31"/>
  <c r="BC820" i="31"/>
  <c r="BB820" i="31"/>
  <c r="BD819" i="31"/>
  <c r="BC819" i="31"/>
  <c r="BB819" i="31"/>
  <c r="BD818" i="31"/>
  <c r="BC818" i="31"/>
  <c r="BB818" i="31"/>
  <c r="BD829" i="31"/>
  <c r="BC829" i="31"/>
  <c r="BB829" i="31"/>
  <c r="BC817" i="31"/>
  <c r="BB817" i="31"/>
  <c r="BD828" i="31"/>
  <c r="BC828" i="31"/>
  <c r="BB828" i="31"/>
  <c r="BD827" i="31"/>
  <c r="BC827" i="31"/>
  <c r="BB827" i="31"/>
  <c r="BD826" i="31"/>
  <c r="BC826" i="31"/>
  <c r="BB826" i="31"/>
  <c r="BB793" i="31"/>
  <c r="BB792" i="31"/>
  <c r="BB791" i="31"/>
  <c r="BB796" i="31"/>
  <c r="BB783" i="31"/>
  <c r="BC788" i="31"/>
  <c r="BB788" i="31"/>
  <c r="BC787" i="31"/>
  <c r="BB787" i="31"/>
  <c r="BC779" i="31"/>
  <c r="BB779" i="31"/>
  <c r="BD776" i="31"/>
  <c r="BC776" i="31"/>
  <c r="BB776" i="31"/>
  <c r="BD775" i="31"/>
  <c r="BC775" i="31"/>
  <c r="BB775" i="31"/>
  <c r="BD774" i="31"/>
  <c r="BC774" i="31"/>
  <c r="BB774" i="31"/>
  <c r="BD773" i="31"/>
  <c r="BC773" i="31"/>
  <c r="BB773" i="31"/>
  <c r="BD772" i="31"/>
  <c r="BC772" i="31"/>
  <c r="BB772" i="31"/>
  <c r="BD769" i="31"/>
  <c r="BC769" i="31"/>
  <c r="BB769" i="31"/>
  <c r="BD768" i="31"/>
  <c r="BC768" i="31"/>
  <c r="BB768" i="31"/>
  <c r="BD767" i="31"/>
  <c r="BC767" i="31"/>
  <c r="BB767" i="31"/>
  <c r="BD765" i="31"/>
  <c r="BC765" i="31"/>
  <c r="BB765" i="31"/>
  <c r="BD764" i="31"/>
  <c r="BC764" i="31"/>
  <c r="BB764" i="31"/>
  <c r="BD763" i="31"/>
  <c r="BC763" i="31"/>
  <c r="BB763" i="31"/>
  <c r="BD762" i="31"/>
  <c r="BC762" i="31"/>
  <c r="BB762" i="31"/>
  <c r="BD761" i="31"/>
  <c r="BC761" i="31"/>
  <c r="BB761" i="31"/>
  <c r="BD759" i="31"/>
  <c r="BC759" i="31"/>
  <c r="BB759" i="31"/>
  <c r="BD756" i="31"/>
  <c r="BC756" i="31"/>
  <c r="BB756" i="31"/>
  <c r="BD755" i="31"/>
  <c r="BC755" i="31"/>
  <c r="BB755" i="31"/>
  <c r="BD754" i="31"/>
  <c r="BC754" i="31"/>
  <c r="BB754" i="31"/>
  <c r="BD753" i="31"/>
  <c r="BC753" i="31"/>
  <c r="BB753" i="31"/>
  <c r="BC854" i="31"/>
  <c r="BC853" i="31"/>
  <c r="BC852" i="31"/>
  <c r="BC851" i="31"/>
  <c r="BC850" i="31"/>
  <c r="BC849" i="31"/>
  <c r="BC846" i="31"/>
  <c r="BC845" i="31"/>
  <c r="BC844" i="31"/>
  <c r="BC843" i="31"/>
  <c r="BC840" i="31"/>
  <c r="BC839" i="31"/>
  <c r="BC838" i="31"/>
  <c r="BC749" i="31"/>
  <c r="BB749" i="31"/>
  <c r="BC746" i="31"/>
  <c r="BB746" i="31"/>
  <c r="BD743" i="31"/>
  <c r="BC743" i="31"/>
  <c r="BB743" i="31"/>
  <c r="BD742" i="31"/>
  <c r="BC742" i="31"/>
  <c r="BB742" i="31"/>
  <c r="BD741" i="31"/>
  <c r="BC741" i="31"/>
  <c r="BB741" i="31"/>
  <c r="BD740" i="31"/>
  <c r="BC740" i="31"/>
  <c r="BB740" i="31"/>
  <c r="BD739" i="31"/>
  <c r="BC739" i="31"/>
  <c r="BB739" i="31"/>
  <c r="BD735" i="31"/>
  <c r="BB735" i="31"/>
  <c r="BD734" i="31"/>
  <c r="BB734" i="31"/>
  <c r="BD733" i="31"/>
  <c r="BB733" i="31"/>
  <c r="BD732" i="31"/>
  <c r="BB732" i="31"/>
  <c r="BD731" i="31"/>
  <c r="BB731" i="31"/>
  <c r="BD730" i="31"/>
  <c r="BB730" i="31"/>
  <c r="BD729" i="31"/>
  <c r="BB729" i="31"/>
  <c r="BD728" i="31"/>
  <c r="BB728" i="31"/>
  <c r="BD727" i="31"/>
  <c r="BB727" i="31"/>
  <c r="BD726" i="31"/>
  <c r="BB726" i="31"/>
  <c r="BD725" i="31"/>
  <c r="BB725" i="31"/>
  <c r="BD724" i="31"/>
  <c r="BB724" i="31"/>
  <c r="BD723" i="31"/>
  <c r="BB723" i="31"/>
  <c r="BD722" i="31"/>
  <c r="BB722" i="31"/>
  <c r="BD721" i="31"/>
  <c r="BB721" i="31"/>
  <c r="BD720" i="31"/>
  <c r="BB720" i="31"/>
  <c r="BD719" i="31"/>
  <c r="BB719" i="31"/>
  <c r="BD718" i="31"/>
  <c r="BB718" i="31"/>
  <c r="BD717" i="31"/>
  <c r="BB717" i="31"/>
  <c r="BD716" i="31"/>
  <c r="BB716" i="31"/>
  <c r="BD715" i="31"/>
  <c r="BB715" i="31"/>
  <c r="BD714" i="31"/>
  <c r="BB714" i="31"/>
  <c r="BD713" i="31"/>
  <c r="BB713" i="31"/>
  <c r="BD712" i="31"/>
  <c r="BB712" i="31"/>
  <c r="BD711" i="31"/>
  <c r="BB711" i="31"/>
  <c r="BD710" i="31"/>
  <c r="BB710" i="31"/>
  <c r="BD709" i="31"/>
  <c r="BB709" i="31"/>
  <c r="BD708" i="31"/>
  <c r="BB708" i="31"/>
  <c r="BD707" i="31"/>
  <c r="BB707" i="31"/>
  <c r="BD706" i="31"/>
  <c r="BB706" i="31"/>
  <c r="BD705" i="31"/>
  <c r="BB705" i="31"/>
  <c r="BD704" i="31"/>
  <c r="BB704" i="31"/>
  <c r="BD703" i="31"/>
  <c r="BB703" i="31"/>
  <c r="BD702" i="31"/>
  <c r="BB702" i="31"/>
  <c r="BD701" i="31"/>
  <c r="BB701" i="31"/>
  <c r="BD700" i="31"/>
  <c r="BB700" i="31"/>
  <c r="BD699" i="31"/>
  <c r="BB699" i="31"/>
  <c r="BD698" i="31"/>
  <c r="BB698" i="31"/>
  <c r="BD697" i="31"/>
  <c r="BB697" i="31"/>
  <c r="BD696" i="31"/>
  <c r="BB696" i="31"/>
  <c r="BD695" i="31"/>
  <c r="BB695" i="31"/>
  <c r="BD694" i="31"/>
  <c r="BB694" i="31"/>
  <c r="BD693" i="31"/>
  <c r="BB693" i="31"/>
  <c r="BD692" i="31"/>
  <c r="BB692" i="31"/>
  <c r="BD691" i="31"/>
  <c r="BB691" i="31"/>
  <c r="BD690" i="31"/>
  <c r="BB690" i="31"/>
  <c r="BD689" i="31"/>
  <c r="BB689" i="31"/>
  <c r="BD688" i="31"/>
  <c r="BB688" i="31"/>
  <c r="BD687" i="31"/>
  <c r="BB687" i="31"/>
  <c r="BD686" i="31"/>
  <c r="BB686" i="31"/>
  <c r="BD685" i="31"/>
  <c r="BB685" i="31"/>
  <c r="BD684" i="31"/>
  <c r="BB684" i="31"/>
  <c r="BD683" i="31"/>
  <c r="BB683" i="31"/>
  <c r="BD682" i="31"/>
  <c r="BB682" i="31"/>
  <c r="BD681" i="31"/>
  <c r="BB681" i="31"/>
  <c r="BD680" i="31"/>
  <c r="BB680" i="31"/>
  <c r="BD679" i="31"/>
  <c r="BB679" i="31"/>
  <c r="BD678" i="31"/>
  <c r="BB678" i="31"/>
  <c r="BD677" i="31"/>
  <c r="BB677" i="31"/>
  <c r="BD676" i="31"/>
  <c r="BB676" i="31"/>
  <c r="BD675" i="31"/>
  <c r="BB675" i="31"/>
  <c r="BD674" i="31"/>
  <c r="BB674" i="31"/>
  <c r="BD673" i="31"/>
  <c r="BB673" i="31"/>
  <c r="BD672" i="31"/>
  <c r="BB672" i="31"/>
  <c r="BD671" i="31"/>
  <c r="BB671" i="31"/>
  <c r="BD670" i="31"/>
  <c r="BB670" i="31"/>
  <c r="BD669" i="31"/>
  <c r="BB669" i="31"/>
  <c r="BD668" i="31"/>
  <c r="BB668" i="31"/>
  <c r="BD667" i="31"/>
  <c r="BB667" i="31"/>
  <c r="BD666" i="31"/>
  <c r="BB666" i="31"/>
  <c r="BD665" i="31"/>
  <c r="BB665" i="31"/>
  <c r="BD664" i="31"/>
  <c r="BB664" i="31"/>
  <c r="BD663" i="31"/>
  <c r="BB663" i="31"/>
  <c r="BD662" i="31"/>
  <c r="BB662" i="31"/>
  <c r="BD661" i="31"/>
  <c r="BB661" i="31"/>
  <c r="BD660" i="31"/>
  <c r="BB660" i="31"/>
  <c r="BD659" i="31"/>
  <c r="BB659" i="31"/>
  <c r="BD658" i="31"/>
  <c r="BB658" i="31"/>
  <c r="BD657" i="31"/>
  <c r="BB657" i="31"/>
  <c r="BD656" i="31"/>
  <c r="BB656" i="31"/>
  <c r="BD655" i="31"/>
  <c r="BB655" i="31"/>
  <c r="BD654" i="31"/>
  <c r="BB654" i="31"/>
  <c r="BD653" i="31"/>
  <c r="BB653" i="31"/>
  <c r="BD652" i="31"/>
  <c r="BB652" i="31"/>
  <c r="BD651" i="31"/>
  <c r="BB651" i="31"/>
  <c r="BD650" i="31"/>
  <c r="BB650" i="31"/>
  <c r="BD649" i="31"/>
  <c r="BB649" i="31"/>
  <c r="BD648" i="31"/>
  <c r="BB648" i="31"/>
  <c r="BD647" i="31"/>
  <c r="BB647" i="31"/>
  <c r="BD646" i="31"/>
  <c r="BB646" i="31"/>
  <c r="BD645" i="31"/>
  <c r="BB645" i="31"/>
  <c r="BD644" i="31"/>
  <c r="BB644" i="31"/>
  <c r="BD643" i="31"/>
  <c r="BB643" i="31"/>
  <c r="BD642" i="31"/>
  <c r="BB642" i="31"/>
  <c r="BD641" i="31"/>
  <c r="BB641" i="31"/>
  <c r="BD640" i="31"/>
  <c r="BB640" i="31"/>
  <c r="BD639" i="31"/>
  <c r="BB639" i="31"/>
  <c r="BD638" i="31"/>
  <c r="BB638" i="31"/>
  <c r="BD637" i="31"/>
  <c r="BB637" i="31"/>
  <c r="BD636" i="31"/>
  <c r="BB636" i="31"/>
  <c r="BD635" i="31"/>
  <c r="BB635" i="31"/>
  <c r="BD634" i="31"/>
  <c r="BB634" i="31"/>
  <c r="BD633" i="31"/>
  <c r="BB633" i="31"/>
  <c r="BD632" i="31"/>
  <c r="BB632" i="31"/>
  <c r="BD631" i="31"/>
  <c r="BB631" i="31"/>
  <c r="BD630" i="31"/>
  <c r="BB630" i="31"/>
  <c r="BD629" i="31"/>
  <c r="BB629" i="31"/>
  <c r="BD628" i="31"/>
  <c r="BB628" i="31"/>
  <c r="BD627" i="31"/>
  <c r="BB627" i="31"/>
  <c r="BD626" i="31"/>
  <c r="BB626" i="31"/>
  <c r="BD625" i="31"/>
  <c r="BB625" i="31"/>
  <c r="BD624" i="31"/>
  <c r="BB624" i="31"/>
  <c r="BD623" i="31"/>
  <c r="BB623" i="31"/>
  <c r="BD622" i="31"/>
  <c r="BB622" i="31"/>
  <c r="BD621" i="31"/>
  <c r="BB621" i="31"/>
  <c r="BD620" i="31"/>
  <c r="BB620" i="31"/>
  <c r="BD619" i="31"/>
  <c r="BB619" i="31"/>
  <c r="BD618" i="31"/>
  <c r="BB618" i="31"/>
  <c r="BD617" i="31"/>
  <c r="BB617" i="31"/>
  <c r="BD616" i="31"/>
  <c r="BB616" i="31"/>
  <c r="BD615" i="31"/>
  <c r="BB615" i="31"/>
  <c r="BD614" i="31"/>
  <c r="BB614" i="31"/>
  <c r="BD613" i="31"/>
  <c r="BB613" i="31"/>
  <c r="BD612" i="31"/>
  <c r="BB612" i="31"/>
  <c r="BD611" i="31"/>
  <c r="BB611" i="31"/>
  <c r="BD610" i="31"/>
  <c r="BB610" i="31"/>
  <c r="BD609" i="31"/>
  <c r="BB609" i="31"/>
  <c r="BD608" i="31"/>
  <c r="BB608" i="31"/>
  <c r="BD607" i="31"/>
  <c r="BB607" i="31"/>
  <c r="BD606" i="31"/>
  <c r="BB606" i="31"/>
  <c r="BD605" i="31"/>
  <c r="BB605" i="31"/>
  <c r="BD604" i="31"/>
  <c r="BB604" i="31"/>
  <c r="BD603" i="31"/>
  <c r="BB603" i="31"/>
  <c r="BD602" i="31"/>
  <c r="BB602" i="31"/>
  <c r="BD601" i="31"/>
  <c r="BB601" i="31"/>
  <c r="BD600" i="31"/>
  <c r="BB600" i="31"/>
  <c r="BD599" i="31"/>
  <c r="BB599" i="31"/>
  <c r="BD598" i="31"/>
  <c r="BB598" i="31"/>
  <c r="BD597" i="31"/>
  <c r="BB597" i="31"/>
  <c r="BD596" i="31"/>
  <c r="BB596" i="31"/>
  <c r="BD595" i="31"/>
  <c r="BB595" i="31"/>
  <c r="BD594" i="31"/>
  <c r="BB594" i="31"/>
  <c r="BD593" i="31"/>
  <c r="BB593" i="31"/>
  <c r="BD592" i="31"/>
  <c r="BB592" i="31"/>
  <c r="BD591" i="31"/>
  <c r="BB591" i="31"/>
  <c r="BD590" i="31"/>
  <c r="BB590" i="31"/>
  <c r="BD589" i="31"/>
  <c r="BB589" i="31"/>
  <c r="BD588" i="31"/>
  <c r="BB588" i="31"/>
  <c r="BD587" i="31"/>
  <c r="BB587" i="31"/>
  <c r="BD586" i="31"/>
  <c r="BB586" i="31"/>
  <c r="BD585" i="31"/>
  <c r="BB585" i="31"/>
  <c r="BD584" i="31"/>
  <c r="BB584" i="31"/>
  <c r="BD583" i="31"/>
  <c r="BB583" i="31"/>
  <c r="BD582" i="31"/>
  <c r="BB582" i="31"/>
  <c r="BD581" i="31"/>
  <c r="BB581" i="31"/>
  <c r="BD580" i="31"/>
  <c r="BB580" i="31"/>
  <c r="BD579" i="31"/>
  <c r="BB579" i="31"/>
  <c r="BD578" i="31"/>
  <c r="BB578" i="31"/>
  <c r="BD577" i="31"/>
  <c r="BB577" i="31"/>
  <c r="BD576" i="31"/>
  <c r="BB576" i="31"/>
  <c r="BD575" i="31"/>
  <c r="BB575" i="31"/>
  <c r="BD574" i="31"/>
  <c r="BB574" i="31"/>
  <c r="BD573" i="31"/>
  <c r="BB573" i="31"/>
  <c r="BD572" i="31"/>
  <c r="BB572" i="31"/>
  <c r="BD571" i="31"/>
  <c r="BB571" i="31"/>
  <c r="BD570" i="31"/>
  <c r="BB570" i="31"/>
  <c r="BD569" i="31"/>
  <c r="BB569" i="31"/>
  <c r="BD568" i="31"/>
  <c r="BB568" i="31"/>
  <c r="BD567" i="31"/>
  <c r="BB567" i="31"/>
  <c r="BD566" i="31"/>
  <c r="BB566" i="31"/>
  <c r="BD565" i="31"/>
  <c r="BB565" i="31"/>
  <c r="BD564" i="31"/>
  <c r="BB564" i="31"/>
  <c r="BD563" i="31"/>
  <c r="BB563" i="31"/>
  <c r="BD562" i="31"/>
  <c r="BB562" i="31"/>
  <c r="BD561" i="31"/>
  <c r="BB561" i="31"/>
  <c r="BD560" i="31"/>
  <c r="BB560" i="31"/>
  <c r="BD559" i="31"/>
  <c r="BB559" i="31"/>
  <c r="BD558" i="31"/>
  <c r="BB558" i="31"/>
  <c r="BD557" i="31"/>
  <c r="BB557" i="31"/>
  <c r="BD556" i="31"/>
  <c r="BB556" i="31"/>
  <c r="BD555" i="31"/>
  <c r="BB555" i="31"/>
  <c r="BD554" i="31"/>
  <c r="BB554" i="31"/>
  <c r="BD553" i="31"/>
  <c r="BB553" i="31"/>
  <c r="BD552" i="31"/>
  <c r="BB552" i="31"/>
  <c r="BD551" i="31"/>
  <c r="BB551" i="31"/>
  <c r="BD550" i="31"/>
  <c r="BB550" i="31"/>
  <c r="BD549" i="31"/>
  <c r="BB549" i="31"/>
  <c r="BD548" i="31"/>
  <c r="BB548" i="31"/>
  <c r="BD547" i="31"/>
  <c r="BB547" i="31"/>
  <c r="BD546" i="31"/>
  <c r="BB546" i="31"/>
  <c r="BD545" i="31"/>
  <c r="BB545" i="31"/>
  <c r="BD544" i="31"/>
  <c r="BB544" i="31"/>
  <c r="BD543" i="31"/>
  <c r="BB543" i="31"/>
  <c r="BD542" i="31"/>
  <c r="BB542" i="31"/>
  <c r="BD541" i="31"/>
  <c r="BB541" i="31"/>
  <c r="BD540" i="31"/>
  <c r="BB540" i="31"/>
  <c r="BD539" i="31"/>
  <c r="BB539" i="31"/>
  <c r="BD538" i="31"/>
  <c r="BB538" i="31"/>
  <c r="BD537" i="31"/>
  <c r="BB537" i="31"/>
  <c r="BD536" i="31"/>
  <c r="BB536" i="31"/>
  <c r="BD535" i="31"/>
  <c r="BB535" i="31"/>
  <c r="BD534" i="31"/>
  <c r="BB534" i="31"/>
  <c r="BD533" i="31"/>
  <c r="BB533" i="31"/>
  <c r="BD532" i="31"/>
  <c r="BB532" i="31"/>
  <c r="BD531" i="31"/>
  <c r="BB531" i="31"/>
  <c r="BD530" i="31"/>
  <c r="BB530" i="31"/>
  <c r="BD529" i="31"/>
  <c r="BB529" i="31"/>
  <c r="BD528" i="31"/>
  <c r="BB528" i="31"/>
  <c r="BD527" i="31"/>
  <c r="BB527" i="31"/>
  <c r="BD526" i="31"/>
  <c r="BB526" i="31"/>
  <c r="BD525" i="31"/>
  <c r="BB525" i="31"/>
  <c r="BD524" i="31"/>
  <c r="BB524" i="31"/>
  <c r="BD523" i="31"/>
  <c r="BB523" i="31"/>
  <c r="BD522" i="31"/>
  <c r="BB522" i="31"/>
  <c r="BD521" i="31"/>
  <c r="BB521" i="31"/>
  <c r="BD520" i="31"/>
  <c r="BB520" i="31"/>
  <c r="BD519" i="31"/>
  <c r="BB519" i="31"/>
  <c r="BD518" i="31"/>
  <c r="BB518" i="31"/>
  <c r="BD517" i="31"/>
  <c r="BB517" i="31"/>
  <c r="BD516" i="31"/>
  <c r="BB516" i="31"/>
  <c r="BD515" i="31"/>
  <c r="BB515" i="31"/>
  <c r="BD514" i="31"/>
  <c r="BB514" i="31"/>
  <c r="BD513" i="31"/>
  <c r="BB513" i="31"/>
  <c r="BD512" i="31"/>
  <c r="BB512" i="31"/>
  <c r="BD511" i="31"/>
  <c r="BB511" i="31"/>
  <c r="BD510" i="31"/>
  <c r="BB510" i="31"/>
  <c r="BD509" i="31"/>
  <c r="BB509" i="31"/>
  <c r="BD508" i="31"/>
  <c r="BB508" i="31"/>
  <c r="BD507" i="31"/>
  <c r="BB507" i="31"/>
  <c r="BD506" i="31"/>
  <c r="BB506" i="31"/>
  <c r="BD505" i="31"/>
  <c r="BB505" i="31"/>
  <c r="BD504" i="31"/>
  <c r="BB504" i="31"/>
  <c r="BD503" i="31"/>
  <c r="BB503" i="31"/>
  <c r="BD502" i="31"/>
  <c r="BB502" i="31"/>
  <c r="BD501" i="31"/>
  <c r="BB501" i="31"/>
  <c r="BD500" i="31"/>
  <c r="BB500" i="31"/>
  <c r="BD499" i="31"/>
  <c r="BB499" i="31"/>
  <c r="BD498" i="31"/>
  <c r="BB498" i="31"/>
  <c r="BD497" i="31"/>
  <c r="BB497" i="31"/>
  <c r="BD496" i="31"/>
  <c r="BB496" i="31"/>
  <c r="BD495" i="31"/>
  <c r="BB495" i="31"/>
  <c r="BD494" i="31"/>
  <c r="BB494" i="31"/>
  <c r="BD493" i="31"/>
  <c r="BB493" i="31"/>
  <c r="BD492" i="31"/>
  <c r="BB492" i="31"/>
  <c r="BD491" i="31"/>
  <c r="BB491" i="31"/>
  <c r="BD490" i="31"/>
  <c r="BB490" i="31"/>
  <c r="BD489" i="31"/>
  <c r="BB489" i="31"/>
  <c r="BD488" i="31"/>
  <c r="BB488" i="31"/>
  <c r="BD487" i="31"/>
  <c r="BB487" i="31"/>
  <c r="BD486" i="31"/>
  <c r="BB486" i="31"/>
  <c r="BD485" i="31"/>
  <c r="BB485" i="31"/>
  <c r="BD484" i="31"/>
  <c r="BB484" i="31"/>
  <c r="BD483" i="31"/>
  <c r="BB483" i="31"/>
  <c r="BD482" i="31"/>
  <c r="BB482" i="31"/>
  <c r="BD481" i="31"/>
  <c r="BB481" i="31"/>
  <c r="BD480" i="31"/>
  <c r="BB480" i="31"/>
  <c r="BD479" i="31"/>
  <c r="BB479" i="31"/>
  <c r="BD478" i="31"/>
  <c r="BB478" i="31"/>
  <c r="BD477" i="31"/>
  <c r="BB477" i="31"/>
  <c r="BD476" i="31"/>
  <c r="BB476" i="31"/>
  <c r="BD475" i="31"/>
  <c r="BB475" i="31"/>
  <c r="BD474" i="31"/>
  <c r="BB474" i="31"/>
  <c r="BD473" i="31"/>
  <c r="BB473" i="31"/>
  <c r="BD472" i="31"/>
  <c r="BB472" i="31"/>
  <c r="BD471" i="31"/>
  <c r="BB471" i="31"/>
  <c r="BD470" i="31"/>
  <c r="BB470" i="31"/>
  <c r="BD469" i="31"/>
  <c r="BB469" i="31"/>
  <c r="BD468" i="31"/>
  <c r="BB468" i="31"/>
  <c r="BD467" i="31"/>
  <c r="BB467" i="31"/>
  <c r="BD466" i="31"/>
  <c r="BB466" i="31"/>
  <c r="BD465" i="31"/>
  <c r="BB465" i="31"/>
  <c r="BD464" i="31"/>
  <c r="BB464" i="31"/>
  <c r="BD463" i="31"/>
  <c r="BB463" i="31"/>
  <c r="BD462" i="31"/>
  <c r="BB462" i="31"/>
  <c r="BD461" i="31"/>
  <c r="BB461" i="31"/>
  <c r="BD460" i="31"/>
  <c r="BB460" i="31"/>
  <c r="BD459" i="31"/>
  <c r="BB459" i="31"/>
  <c r="BD458" i="31"/>
  <c r="BB458" i="31"/>
  <c r="BD457" i="31"/>
  <c r="BB457" i="31"/>
  <c r="BD456" i="31"/>
  <c r="BB456" i="31"/>
  <c r="BD455" i="31"/>
  <c r="BB455" i="31"/>
  <c r="BD454" i="31"/>
  <c r="BB454" i="31"/>
  <c r="BD453" i="31"/>
  <c r="BB453" i="31"/>
  <c r="BD452" i="31"/>
  <c r="BB452" i="31"/>
  <c r="BD451" i="31"/>
  <c r="BB451" i="31"/>
  <c r="BD450" i="31"/>
  <c r="BB450" i="31"/>
  <c r="BD449" i="31"/>
  <c r="BB449" i="31"/>
  <c r="BD448" i="31"/>
  <c r="BB448" i="31"/>
  <c r="BD447" i="31"/>
  <c r="BB447" i="31"/>
  <c r="BD446" i="31"/>
  <c r="BB446" i="31"/>
  <c r="BD445" i="31"/>
  <c r="BB445" i="31"/>
  <c r="BD444" i="31"/>
  <c r="BB444" i="31"/>
  <c r="BD443" i="31"/>
  <c r="BB443" i="31"/>
  <c r="BD442" i="31"/>
  <c r="BB442" i="31"/>
  <c r="BD441" i="31"/>
  <c r="BB441" i="31"/>
  <c r="BD440" i="31"/>
  <c r="BB440" i="31"/>
  <c r="BD439" i="31"/>
  <c r="BB439" i="31"/>
  <c r="BD438" i="31"/>
  <c r="BB438" i="31"/>
  <c r="BD437" i="31"/>
  <c r="BB437" i="31"/>
  <c r="BD436" i="31"/>
  <c r="BB436" i="31"/>
  <c r="BD435" i="31"/>
  <c r="BB435" i="31"/>
  <c r="BD434" i="31"/>
  <c r="BB434" i="31"/>
  <c r="BD433" i="31"/>
  <c r="BB433" i="31"/>
  <c r="BD432" i="31"/>
  <c r="BB432" i="31"/>
  <c r="BD431" i="31"/>
  <c r="BB431" i="31"/>
  <c r="BD430" i="31"/>
  <c r="BB430" i="31"/>
  <c r="BD429" i="31"/>
  <c r="BB429" i="31"/>
  <c r="BD428" i="31"/>
  <c r="BB428" i="31"/>
  <c r="BD427" i="31"/>
  <c r="BB427" i="31"/>
  <c r="BD426" i="31"/>
  <c r="BB426" i="31"/>
  <c r="BD425" i="31"/>
  <c r="BB425" i="31"/>
  <c r="BD424" i="31"/>
  <c r="BB424" i="31"/>
  <c r="BD423" i="31"/>
  <c r="BB423" i="31"/>
  <c r="BD422" i="31"/>
  <c r="BB422" i="31"/>
  <c r="BD421" i="31"/>
  <c r="BB421" i="31"/>
  <c r="BD420" i="31"/>
  <c r="BB420" i="31"/>
  <c r="BD419" i="31"/>
  <c r="BB419" i="31"/>
  <c r="BD418" i="31"/>
  <c r="BB418" i="31"/>
  <c r="BD417" i="31"/>
  <c r="BB417" i="31"/>
  <c r="BD416" i="31"/>
  <c r="BB416" i="31"/>
  <c r="BD415" i="31"/>
  <c r="BB415" i="31"/>
  <c r="BD414" i="31"/>
  <c r="BB414" i="31"/>
  <c r="BD413" i="31"/>
  <c r="BB413" i="31"/>
  <c r="BD412" i="31"/>
  <c r="BB412" i="31"/>
  <c r="BD411" i="31"/>
  <c r="BB411" i="31"/>
  <c r="BD410" i="31"/>
  <c r="BB410" i="31"/>
  <c r="BD409" i="31"/>
  <c r="BB409" i="31"/>
  <c r="BD408" i="31"/>
  <c r="BB408" i="31"/>
  <c r="BD407" i="31"/>
  <c r="BB407" i="31"/>
  <c r="BD406" i="31"/>
  <c r="BB406" i="31"/>
  <c r="BD405" i="31"/>
  <c r="BB405" i="31"/>
  <c r="BD404" i="31"/>
  <c r="BB404" i="31"/>
  <c r="BD403" i="31"/>
  <c r="BB403" i="31"/>
  <c r="BD402" i="31"/>
  <c r="BB402" i="31"/>
  <c r="BD401" i="31"/>
  <c r="BB401" i="31"/>
  <c r="BD400" i="31"/>
  <c r="BB400" i="31"/>
  <c r="BD399" i="31"/>
  <c r="BB399" i="31"/>
  <c r="BD398" i="31"/>
  <c r="BB398" i="31"/>
  <c r="BD397" i="31"/>
  <c r="BB397" i="31"/>
  <c r="BD396" i="31"/>
  <c r="BB396" i="31"/>
  <c r="BD395" i="31"/>
  <c r="BB395" i="31"/>
  <c r="BD394" i="31"/>
  <c r="BB394" i="31"/>
  <c r="BD393" i="31"/>
  <c r="BB393" i="31"/>
  <c r="BD392" i="31"/>
  <c r="BB392" i="31"/>
  <c r="BD391" i="31"/>
  <c r="BB391" i="31"/>
  <c r="BD390" i="31"/>
  <c r="BB390" i="31"/>
  <c r="BD389" i="31"/>
  <c r="BB389" i="31"/>
  <c r="BD388" i="31"/>
  <c r="BB388" i="31"/>
  <c r="BD387" i="31"/>
  <c r="BB387" i="31"/>
  <c r="BD386" i="31"/>
  <c r="BB386" i="31"/>
  <c r="BD385" i="31"/>
  <c r="BB385" i="31"/>
  <c r="BD384" i="31"/>
  <c r="BB384" i="31"/>
  <c r="BD383" i="31"/>
  <c r="BB383" i="31"/>
  <c r="BD382" i="31"/>
  <c r="BB382" i="31"/>
  <c r="BD381" i="31"/>
  <c r="BB381" i="31"/>
  <c r="BD380" i="31"/>
  <c r="BB380" i="31"/>
  <c r="BD379" i="31"/>
  <c r="BB379" i="31"/>
  <c r="BD378" i="31"/>
  <c r="BB378" i="31"/>
  <c r="BD377" i="31"/>
  <c r="BB377" i="31"/>
  <c r="BD376" i="31"/>
  <c r="BB376" i="31"/>
  <c r="BD375" i="31"/>
  <c r="BB375" i="31"/>
  <c r="BD374" i="31"/>
  <c r="BB374" i="31"/>
  <c r="BD373" i="31"/>
  <c r="BB373" i="31"/>
  <c r="BD372" i="31"/>
  <c r="BB372" i="31"/>
  <c r="BD371" i="31"/>
  <c r="BB371" i="31"/>
  <c r="BD370" i="31"/>
  <c r="BB370" i="31"/>
  <c r="BD369" i="31"/>
  <c r="BB369" i="31"/>
  <c r="BD368" i="31"/>
  <c r="BB368" i="31"/>
  <c r="BD367" i="31"/>
  <c r="BB367" i="31"/>
  <c r="BD366" i="31"/>
  <c r="BB366" i="31"/>
  <c r="BD365" i="31"/>
  <c r="BB365" i="31"/>
  <c r="BD364" i="31"/>
  <c r="BB364" i="31"/>
  <c r="BD363" i="31"/>
  <c r="BB363" i="31"/>
  <c r="BD362" i="31"/>
  <c r="BB362" i="31"/>
  <c r="BD361" i="31"/>
  <c r="BB361" i="31"/>
  <c r="BD360" i="31"/>
  <c r="BB360" i="31"/>
  <c r="BD359" i="31"/>
  <c r="BB359" i="31"/>
  <c r="BD358" i="31"/>
  <c r="BB358" i="31"/>
  <c r="BD357" i="31"/>
  <c r="BB357" i="31"/>
  <c r="BD356" i="31"/>
  <c r="BB356" i="31"/>
  <c r="BD355" i="31"/>
  <c r="BB355" i="31"/>
  <c r="BD354" i="31"/>
  <c r="BB354" i="31"/>
  <c r="BD353" i="31"/>
  <c r="BB353" i="31"/>
  <c r="BD352" i="31"/>
  <c r="BB352" i="31"/>
  <c r="BD351" i="31"/>
  <c r="BB351" i="31"/>
  <c r="BD350" i="31"/>
  <c r="BB350" i="31"/>
  <c r="BD349" i="31"/>
  <c r="BB349" i="31"/>
  <c r="BD348" i="31"/>
  <c r="BB348" i="31"/>
  <c r="BD347" i="31"/>
  <c r="BB347" i="31"/>
  <c r="BD346" i="31"/>
  <c r="BB346" i="31"/>
  <c r="BD345" i="31"/>
  <c r="BB345" i="31"/>
  <c r="BD344" i="31"/>
  <c r="BB344" i="31"/>
  <c r="BD343" i="31"/>
  <c r="BB343" i="31"/>
  <c r="BD342" i="31"/>
  <c r="BB342" i="31"/>
  <c r="BD341" i="31"/>
  <c r="BB341" i="31"/>
  <c r="BD340" i="31"/>
  <c r="BB340" i="31"/>
  <c r="BD339" i="31"/>
  <c r="BB339" i="31"/>
  <c r="BD338" i="31"/>
  <c r="BB338" i="31"/>
  <c r="BD337" i="31"/>
  <c r="BB337" i="31"/>
  <c r="BD336" i="31"/>
  <c r="BB336" i="31"/>
  <c r="BD335" i="31"/>
  <c r="BB335" i="31"/>
  <c r="BD334" i="31"/>
  <c r="BB334" i="31"/>
  <c r="BD333" i="31"/>
  <c r="BB333" i="31"/>
  <c r="BD332" i="31"/>
  <c r="BB332" i="31"/>
  <c r="BD331" i="31"/>
  <c r="BB331" i="31"/>
  <c r="BD330" i="31"/>
  <c r="BB330" i="31"/>
  <c r="BD329" i="31"/>
  <c r="BB329" i="31"/>
  <c r="BD328" i="31"/>
  <c r="BB328" i="31"/>
  <c r="BD327" i="31"/>
  <c r="BB327" i="31"/>
  <c r="BD326" i="31"/>
  <c r="BB326" i="31"/>
  <c r="BD325" i="31"/>
  <c r="BB325" i="31"/>
  <c r="BD324" i="31"/>
  <c r="BB324" i="31"/>
  <c r="BD323" i="31"/>
  <c r="BB323" i="31"/>
  <c r="BD322" i="31"/>
  <c r="BB322" i="31"/>
  <c r="BD321" i="31"/>
  <c r="BB321" i="31"/>
  <c r="BD320" i="31"/>
  <c r="BB320" i="31"/>
  <c r="BD319" i="31"/>
  <c r="BB319" i="31"/>
  <c r="BD318" i="31"/>
  <c r="BB318" i="31"/>
  <c r="BD317" i="31"/>
  <c r="BB317" i="31"/>
  <c r="BD316" i="31"/>
  <c r="BB316" i="31"/>
  <c r="BD315" i="31"/>
  <c r="BB315" i="31"/>
  <c r="BD314" i="31"/>
  <c r="BB314" i="31"/>
  <c r="BD313" i="31"/>
  <c r="BB313" i="31"/>
  <c r="BD312" i="31"/>
  <c r="BB312" i="31"/>
  <c r="BD311" i="31"/>
  <c r="BB311" i="31"/>
  <c r="BD310" i="31"/>
  <c r="BB310" i="31"/>
  <c r="BD309" i="31"/>
  <c r="BB309" i="31"/>
  <c r="BD308" i="31"/>
  <c r="BB308" i="31"/>
  <c r="BD307" i="31"/>
  <c r="BB307" i="31"/>
  <c r="BD306" i="31"/>
  <c r="BB306" i="31"/>
  <c r="BD305" i="31"/>
  <c r="BB305" i="31"/>
  <c r="BD304" i="31"/>
  <c r="BB304" i="31"/>
  <c r="BD303" i="31"/>
  <c r="BB303" i="31"/>
  <c r="BD302" i="31"/>
  <c r="BB302" i="31"/>
  <c r="BD301" i="31"/>
  <c r="BB301" i="31"/>
  <c r="BD300" i="31"/>
  <c r="BB300" i="31"/>
  <c r="BD299" i="31"/>
  <c r="BB299" i="31"/>
  <c r="BD298" i="31"/>
  <c r="BB298" i="31"/>
  <c r="BD297" i="31"/>
  <c r="BB297" i="31"/>
  <c r="BD296" i="31"/>
  <c r="BB296" i="31"/>
  <c r="BD295" i="31"/>
  <c r="BB295" i="31"/>
  <c r="BD294" i="31"/>
  <c r="BB294" i="31"/>
  <c r="BD293" i="31"/>
  <c r="BB293" i="31"/>
  <c r="BD292" i="31"/>
  <c r="BB292" i="31"/>
  <c r="BD291" i="31"/>
  <c r="BB291" i="31"/>
  <c r="BD290" i="31"/>
  <c r="BB290" i="31"/>
  <c r="BD289" i="31"/>
  <c r="BB289" i="31"/>
  <c r="BD288" i="31"/>
  <c r="BB288" i="31"/>
  <c r="BD287" i="31"/>
  <c r="BB287" i="31"/>
  <c r="BD286" i="31"/>
  <c r="BB286" i="31"/>
  <c r="BD283" i="31"/>
  <c r="BB283" i="31"/>
  <c r="BD282" i="31"/>
  <c r="BB282" i="31"/>
  <c r="BD281" i="31"/>
  <c r="BB281" i="31"/>
  <c r="BD280" i="31"/>
  <c r="BB280" i="31"/>
  <c r="BD279" i="31"/>
  <c r="BB279" i="31"/>
  <c r="BD278" i="31"/>
  <c r="BB278" i="31"/>
  <c r="BD277" i="31"/>
  <c r="BB277" i="31"/>
  <c r="BD276" i="31"/>
  <c r="BB276" i="31"/>
  <c r="BD275" i="31"/>
  <c r="BB275" i="31"/>
  <c r="BD274" i="31"/>
  <c r="BB274" i="31"/>
  <c r="BD273" i="31"/>
  <c r="BB273" i="31"/>
  <c r="BD272" i="31"/>
  <c r="BB272" i="31"/>
  <c r="BD271" i="31"/>
  <c r="BB271" i="31"/>
  <c r="BD270" i="31"/>
  <c r="BB270" i="31"/>
  <c r="BD269" i="31"/>
  <c r="BB269" i="31"/>
  <c r="BD268" i="31"/>
  <c r="BB268" i="31"/>
  <c r="BD267" i="31"/>
  <c r="BB267" i="31"/>
  <c r="BD266" i="31"/>
  <c r="BB266" i="31"/>
  <c r="BD265" i="31"/>
  <c r="BB265" i="31"/>
  <c r="BD264" i="31"/>
  <c r="BB264" i="31"/>
  <c r="BD263" i="31"/>
  <c r="BB263" i="31"/>
  <c r="BD262" i="31"/>
  <c r="BB262" i="31"/>
  <c r="BD261" i="31"/>
  <c r="BB261" i="31"/>
  <c r="BD260" i="31"/>
  <c r="BB260" i="31"/>
  <c r="BD259" i="31"/>
  <c r="BB259" i="31"/>
  <c r="BD258" i="31"/>
  <c r="BB258" i="31"/>
  <c r="BD257" i="31"/>
  <c r="BB257" i="31"/>
  <c r="BD256" i="31"/>
  <c r="BB256" i="31"/>
  <c r="BD255" i="31"/>
  <c r="BB255" i="31"/>
  <c r="BD254" i="31"/>
  <c r="BB254" i="31"/>
  <c r="BD253" i="31"/>
  <c r="BB253" i="31"/>
  <c r="BD252" i="31"/>
  <c r="BB252" i="31"/>
  <c r="BD251" i="31"/>
  <c r="BB251" i="31"/>
  <c r="BD250" i="31"/>
  <c r="BB250" i="31"/>
  <c r="BD249" i="31"/>
  <c r="BB249" i="31"/>
  <c r="BD248" i="31"/>
  <c r="BB248" i="31"/>
  <c r="BD247" i="31"/>
  <c r="BB247" i="31"/>
  <c r="BD246" i="31"/>
  <c r="BB246" i="31"/>
  <c r="BD245" i="31"/>
  <c r="BB245" i="31"/>
  <c r="BD244" i="31"/>
  <c r="BB244" i="31"/>
  <c r="BD243" i="31"/>
  <c r="BB243" i="31"/>
  <c r="BD242" i="31"/>
  <c r="BB242" i="31"/>
  <c r="BD241" i="31"/>
  <c r="BB241" i="31"/>
  <c r="BD240" i="31"/>
  <c r="BB240" i="31"/>
  <c r="BD239" i="31"/>
  <c r="BB239" i="31"/>
  <c r="BD238" i="31"/>
  <c r="BB238" i="31"/>
  <c r="BD237" i="31"/>
  <c r="BB237" i="31"/>
  <c r="BD236" i="31"/>
  <c r="BB236" i="31"/>
  <c r="BD235" i="31"/>
  <c r="BB235" i="31"/>
  <c r="BD234" i="31"/>
  <c r="BB234" i="31"/>
  <c r="BD233" i="31"/>
  <c r="BB233" i="31"/>
  <c r="BD232" i="31"/>
  <c r="BB232" i="31"/>
  <c r="BD231" i="31"/>
  <c r="BB231" i="31"/>
  <c r="BD230" i="31"/>
  <c r="BB230" i="31"/>
  <c r="BD229" i="31"/>
  <c r="BB229" i="31"/>
  <c r="BD228" i="31"/>
  <c r="BB228" i="31"/>
  <c r="BD227" i="31"/>
  <c r="BB227" i="31"/>
  <c r="BD226" i="31"/>
  <c r="BB226" i="31"/>
  <c r="BD225" i="31"/>
  <c r="BB225" i="31"/>
  <c r="BD224" i="31"/>
  <c r="BB224" i="31"/>
  <c r="BD223" i="31"/>
  <c r="BB223" i="31"/>
  <c r="BD222" i="31"/>
  <c r="BB222" i="31"/>
  <c r="BD221" i="31"/>
  <c r="BB221" i="31"/>
  <c r="BD220" i="31"/>
  <c r="BB220" i="31"/>
  <c r="BD219" i="31"/>
  <c r="BB219" i="31"/>
  <c r="BD218" i="31"/>
  <c r="BB218" i="31"/>
  <c r="BD217" i="31"/>
  <c r="BB217" i="31"/>
  <c r="BD216" i="31"/>
  <c r="BB216" i="31"/>
  <c r="BD215" i="31"/>
  <c r="BB215" i="31"/>
  <c r="BD214" i="31"/>
  <c r="BB214" i="31"/>
  <c r="BD213" i="31"/>
  <c r="BB213" i="31"/>
  <c r="BD212" i="31"/>
  <c r="BB212" i="31"/>
  <c r="BD211" i="31"/>
  <c r="BB211" i="31"/>
  <c r="BD210" i="31"/>
  <c r="BB210" i="31"/>
  <c r="BD209" i="31"/>
  <c r="BB209" i="31"/>
  <c r="BD208" i="31"/>
  <c r="BB208" i="31"/>
  <c r="BD207" i="31"/>
  <c r="BB207" i="31"/>
  <c r="BD206" i="31"/>
  <c r="BB206" i="31"/>
  <c r="BD205" i="31"/>
  <c r="BB205" i="31"/>
  <c r="BD204" i="31"/>
  <c r="BB204" i="31"/>
  <c r="BD203" i="31"/>
  <c r="BB203" i="31"/>
  <c r="BD202" i="31"/>
  <c r="BB202" i="31"/>
  <c r="BD201" i="31"/>
  <c r="BB201" i="31"/>
  <c r="BD200" i="31"/>
  <c r="BB200" i="31"/>
  <c r="BD199" i="31"/>
  <c r="BB199" i="31"/>
  <c r="BD198" i="31"/>
  <c r="BB198" i="31"/>
  <c r="BD197" i="31"/>
  <c r="BB197" i="31"/>
  <c r="BD196" i="31"/>
  <c r="BB196" i="31"/>
  <c r="BD195" i="31"/>
  <c r="BB195" i="31"/>
  <c r="BD194" i="31"/>
  <c r="BB194" i="31"/>
  <c r="BD189" i="31"/>
  <c r="BC189" i="31"/>
  <c r="BB189" i="31"/>
  <c r="BD188" i="31"/>
  <c r="BC188" i="31"/>
  <c r="BB188" i="31"/>
  <c r="BD187" i="31"/>
  <c r="BC187" i="31"/>
  <c r="BB187" i="31"/>
  <c r="BD186" i="31"/>
  <c r="BC186" i="31"/>
  <c r="BB186" i="31"/>
  <c r="BD185" i="31"/>
  <c r="BC185" i="31"/>
  <c r="BB185" i="31"/>
  <c r="BD184" i="31"/>
  <c r="BC184" i="31"/>
  <c r="BB184" i="31"/>
  <c r="BD183" i="31"/>
  <c r="BC183" i="31"/>
  <c r="BB183" i="31"/>
  <c r="BD182" i="31"/>
  <c r="BC182" i="31"/>
  <c r="BB182" i="31"/>
  <c r="BD181" i="31"/>
  <c r="BC181" i="31"/>
  <c r="BB181" i="31"/>
  <c r="BD180" i="31"/>
  <c r="BC180" i="31"/>
  <c r="BB180" i="31"/>
  <c r="BD179" i="31"/>
  <c r="BC179" i="31"/>
  <c r="BB179" i="31"/>
  <c r="BD178" i="31"/>
  <c r="BC178" i="31"/>
  <c r="BB178" i="31"/>
  <c r="BD177" i="31"/>
  <c r="BC177" i="31"/>
  <c r="BB177" i="31"/>
  <c r="BD176" i="31"/>
  <c r="BC176" i="31"/>
  <c r="BB176" i="31"/>
  <c r="BD175" i="31"/>
  <c r="BC175" i="31"/>
  <c r="BB175" i="31"/>
  <c r="BD174" i="31"/>
  <c r="BC174" i="31"/>
  <c r="BB174" i="31"/>
  <c r="BD173" i="31"/>
  <c r="BC173" i="31"/>
  <c r="BB173" i="31"/>
  <c r="BD172" i="31"/>
  <c r="BC172" i="31"/>
  <c r="BB172" i="31"/>
  <c r="BD171" i="31"/>
  <c r="BC171" i="31"/>
  <c r="BB171" i="31"/>
  <c r="BD170" i="31"/>
  <c r="BC170" i="31"/>
  <c r="BB170" i="31"/>
  <c r="BD169" i="31"/>
  <c r="BC169" i="31"/>
  <c r="BB169" i="31"/>
  <c r="BD168" i="31"/>
  <c r="BC168" i="31"/>
  <c r="BB168" i="31"/>
  <c r="BD167" i="31"/>
  <c r="BC167" i="31"/>
  <c r="BB167" i="31"/>
  <c r="BD166" i="31"/>
  <c r="BC166" i="31"/>
  <c r="BB166" i="31"/>
  <c r="BD165" i="31"/>
  <c r="BC165" i="31"/>
  <c r="BB165" i="31"/>
  <c r="BD164" i="31"/>
  <c r="BC164" i="31"/>
  <c r="BB164" i="31"/>
  <c r="BD163" i="31"/>
  <c r="BC163" i="31"/>
  <c r="BB163" i="31"/>
  <c r="BD162" i="31"/>
  <c r="BC162" i="31"/>
  <c r="BB162" i="31"/>
  <c r="BD161" i="31"/>
  <c r="BC161" i="31"/>
  <c r="BB161" i="31"/>
  <c r="BD160" i="31"/>
  <c r="BC160" i="31"/>
  <c r="BB160" i="31"/>
  <c r="BD159" i="31"/>
  <c r="BC159" i="31"/>
  <c r="BB159" i="31"/>
  <c r="BD158" i="31"/>
  <c r="BC158" i="31"/>
  <c r="BB158" i="31"/>
  <c r="BD157" i="31"/>
  <c r="BC157" i="31"/>
  <c r="BB157" i="31"/>
  <c r="BD156" i="31"/>
  <c r="BC156" i="31"/>
  <c r="BB156" i="31"/>
  <c r="BD155" i="31"/>
  <c r="BC155" i="31"/>
  <c r="BB155" i="31"/>
  <c r="BD154" i="31"/>
  <c r="BC154" i="31"/>
  <c r="BB154" i="31"/>
  <c r="BD153" i="31"/>
  <c r="BC153" i="31"/>
  <c r="BB153" i="31"/>
  <c r="BD152" i="31"/>
  <c r="BC152" i="31"/>
  <c r="BB152" i="31"/>
  <c r="BD151" i="31"/>
  <c r="BC151" i="31"/>
  <c r="BB151" i="31"/>
  <c r="BD150" i="31"/>
  <c r="BC150" i="31"/>
  <c r="BB150" i="31"/>
  <c r="BD149" i="31"/>
  <c r="BC149" i="31"/>
  <c r="BB149" i="31"/>
  <c r="BD148" i="31"/>
  <c r="BC148" i="31"/>
  <c r="BB148" i="31"/>
  <c r="BD147" i="31"/>
  <c r="BC147" i="31"/>
  <c r="BB147" i="31"/>
  <c r="BD146" i="31"/>
  <c r="BC146" i="31"/>
  <c r="BB146" i="31"/>
  <c r="BD145" i="31"/>
  <c r="BC145" i="31"/>
  <c r="BB145" i="31"/>
  <c r="BD144" i="31"/>
  <c r="BC144" i="31"/>
  <c r="BB144" i="31"/>
  <c r="BD143" i="31"/>
  <c r="BC143" i="31"/>
  <c r="BB143" i="31"/>
  <c r="BD142" i="31"/>
  <c r="BC142" i="31"/>
  <c r="BB142" i="31"/>
  <c r="BD141" i="31"/>
  <c r="BC141" i="31"/>
  <c r="BB141" i="31"/>
  <c r="BD140" i="31"/>
  <c r="BC140" i="31"/>
  <c r="BB140" i="31"/>
  <c r="BD139" i="31"/>
  <c r="BC139" i="31"/>
  <c r="BB139" i="31"/>
  <c r="BD138" i="31"/>
  <c r="BC138" i="31"/>
  <c r="BB138" i="31"/>
  <c r="BD137" i="31"/>
  <c r="BC137" i="31"/>
  <c r="BB137" i="31"/>
  <c r="BD136" i="31"/>
  <c r="BC136" i="31"/>
  <c r="BB136" i="31"/>
  <c r="BD135" i="31"/>
  <c r="BC135" i="31"/>
  <c r="BB135" i="31"/>
  <c r="BD134" i="31"/>
  <c r="BC134" i="31"/>
  <c r="BB134" i="31"/>
  <c r="BD133" i="31"/>
  <c r="BC133" i="31"/>
  <c r="BB133" i="31"/>
  <c r="BD132" i="31"/>
  <c r="BC132" i="31"/>
  <c r="BB132" i="31"/>
  <c r="BD131" i="31"/>
  <c r="BC131" i="31"/>
  <c r="BB131" i="31"/>
  <c r="BD130" i="31"/>
  <c r="BC130" i="31"/>
  <c r="BB130" i="31"/>
  <c r="BD129" i="31"/>
  <c r="BC129" i="31"/>
  <c r="BB129" i="31"/>
  <c r="BD128" i="31"/>
  <c r="BC128" i="31"/>
  <c r="BB128" i="31"/>
  <c r="BD127" i="31"/>
  <c r="BC127" i="31"/>
  <c r="BB127" i="31"/>
  <c r="BD126" i="31"/>
  <c r="BC126" i="31"/>
  <c r="BB126" i="31"/>
  <c r="BD125" i="31"/>
  <c r="BC125" i="31"/>
  <c r="BB125" i="31"/>
  <c r="BD124" i="31"/>
  <c r="BC124" i="31"/>
  <c r="BB124" i="31"/>
  <c r="BD123" i="31"/>
  <c r="BC123" i="31"/>
  <c r="BB123" i="31"/>
  <c r="BD122" i="31"/>
  <c r="BC122" i="31"/>
  <c r="BB122" i="31"/>
  <c r="BD121" i="31"/>
  <c r="BC121" i="31"/>
  <c r="BB121" i="31"/>
  <c r="BD120" i="31"/>
  <c r="BC120" i="31"/>
  <c r="BB120" i="31"/>
  <c r="BD119" i="31"/>
  <c r="BC119" i="31"/>
  <c r="BB119" i="31"/>
  <c r="BD118" i="31"/>
  <c r="BC118" i="31"/>
  <c r="BB118" i="31"/>
  <c r="BD117" i="31"/>
  <c r="BC117" i="31"/>
  <c r="BB117" i="31"/>
  <c r="BD116" i="31"/>
  <c r="BC116" i="31"/>
  <c r="BB116" i="31"/>
  <c r="BD115" i="31"/>
  <c r="BC115" i="31"/>
  <c r="BB115" i="31"/>
  <c r="BD114" i="31"/>
  <c r="BC114" i="31"/>
  <c r="BB114" i="31"/>
  <c r="BD113" i="31"/>
  <c r="BC113" i="31"/>
  <c r="BB113" i="31"/>
  <c r="BD112" i="31"/>
  <c r="BC112" i="31"/>
  <c r="BB112" i="31"/>
  <c r="BD111" i="31"/>
  <c r="BC111" i="31"/>
  <c r="BB111" i="31"/>
  <c r="BD110" i="31"/>
  <c r="BC110" i="31"/>
  <c r="BB110" i="31"/>
  <c r="BD109" i="31"/>
  <c r="BC109" i="31"/>
  <c r="BB109" i="31"/>
  <c r="BD108" i="31"/>
  <c r="BC108" i="31"/>
  <c r="BB108" i="31"/>
  <c r="BD107" i="31"/>
  <c r="BC107" i="31"/>
  <c r="BB107" i="31"/>
  <c r="BD106" i="31"/>
  <c r="BC106" i="31"/>
  <c r="BB106" i="31"/>
  <c r="BD105" i="31"/>
  <c r="BC105" i="31"/>
  <c r="BB105" i="31"/>
  <c r="BD104" i="31"/>
  <c r="BC104" i="31"/>
  <c r="BB104" i="31"/>
  <c r="BD103" i="31"/>
  <c r="BC103" i="31"/>
  <c r="BB103" i="31"/>
  <c r="BD102" i="31"/>
  <c r="BC102" i="31"/>
  <c r="BB102" i="31"/>
  <c r="BD101" i="31"/>
  <c r="BC101" i="31"/>
  <c r="BB101" i="31"/>
  <c r="BD100" i="31"/>
  <c r="BC100" i="31"/>
  <c r="BB100" i="31"/>
  <c r="BC96" i="31"/>
  <c r="BB96" i="31"/>
  <c r="BC95" i="31"/>
  <c r="BB95" i="31"/>
  <c r="BC91" i="31"/>
  <c r="BB91" i="31"/>
  <c r="BC94" i="31"/>
  <c r="BB94" i="31"/>
  <c r="BC90" i="31"/>
  <c r="BB90" i="31"/>
  <c r="BC89" i="31"/>
  <c r="BB89" i="31"/>
  <c r="BC88" i="31"/>
  <c r="BB88" i="31"/>
  <c r="BC93" i="31"/>
  <c r="BB93" i="31"/>
  <c r="BC92" i="31"/>
  <c r="BB92" i="31"/>
  <c r="BC87" i="31"/>
  <c r="BB87" i="31"/>
  <c r="BC86" i="31"/>
  <c r="BB86" i="31"/>
  <c r="BC85" i="31"/>
  <c r="BB85" i="31"/>
  <c r="BC84" i="31"/>
  <c r="BB84" i="31"/>
  <c r="BC81" i="31"/>
  <c r="BB81" i="31"/>
  <c r="BC80" i="31"/>
  <c r="BB80" i="31"/>
  <c r="BC79" i="31"/>
  <c r="BB79" i="31"/>
  <c r="BC78" i="31"/>
  <c r="BB78" i="31"/>
  <c r="BC75" i="31"/>
  <c r="BB75" i="31"/>
  <c r="BC74" i="31"/>
  <c r="BB74" i="31"/>
  <c r="BC73" i="31"/>
  <c r="BB73" i="31"/>
  <c r="BC72" i="31"/>
  <c r="BB72" i="31"/>
  <c r="BC71" i="31"/>
  <c r="BB71" i="31"/>
  <c r="BC70" i="31"/>
  <c r="BB70" i="31"/>
  <c r="BC67" i="31"/>
  <c r="BB67" i="31"/>
  <c r="BC66" i="31"/>
  <c r="BB66" i="31"/>
  <c r="BC65" i="31"/>
  <c r="BB65" i="31"/>
  <c r="BC64" i="31"/>
  <c r="BB64" i="31"/>
  <c r="BC63" i="31"/>
  <c r="BB63" i="31"/>
  <c r="BC62" i="31"/>
  <c r="BB62" i="31"/>
  <c r="BC60" i="31"/>
  <c r="BB60" i="31"/>
  <c r="BC59" i="31"/>
  <c r="BB59" i="31"/>
  <c r="BC53" i="31"/>
  <c r="BB53" i="31"/>
  <c r="BC52" i="31"/>
  <c r="BB52" i="31"/>
  <c r="BC51" i="31"/>
  <c r="BB51" i="31"/>
  <c r="BC50" i="31"/>
  <c r="BB50" i="31"/>
  <c r="BC49" i="31"/>
  <c r="BB49" i="31"/>
  <c r="BC48" i="31"/>
  <c r="BB48" i="31"/>
  <c r="BC45" i="31"/>
  <c r="BB45" i="31"/>
  <c r="BC44" i="31"/>
  <c r="BB44" i="31"/>
  <c r="BC43" i="31"/>
  <c r="BB43" i="31"/>
  <c r="BC42" i="31"/>
  <c r="BB42" i="31"/>
  <c r="BC41" i="31"/>
  <c r="BB41" i="31"/>
  <c r="BC40" i="31"/>
  <c r="BB40" i="31"/>
  <c r="BA39" i="31" a="1"/>
  <c r="BA39" i="31" s="1"/>
  <c r="BA38" i="31" a="1"/>
  <c r="BA38" i="31" s="1"/>
  <c r="BC37" i="31"/>
  <c r="BB37" i="31"/>
  <c r="BC36" i="31"/>
  <c r="BB36" i="31"/>
  <c r="BC35" i="31"/>
  <c r="BB35" i="31"/>
  <c r="BC34" i="31"/>
  <c r="BB34" i="31"/>
  <c r="BC33" i="31"/>
  <c r="BB33" i="31"/>
  <c r="BC32" i="31"/>
  <c r="BB32" i="31"/>
  <c r="BC31" i="31"/>
  <c r="BB31" i="31"/>
  <c r="BC30" i="31"/>
  <c r="BB30" i="31"/>
  <c r="BC29" i="31"/>
  <c r="BB29" i="31"/>
  <c r="BC28" i="31"/>
  <c r="BB28" i="31"/>
  <c r="BC27" i="31"/>
  <c r="BB27" i="31"/>
  <c r="BC26" i="31"/>
  <c r="BB26" i="31"/>
  <c r="BC23" i="31"/>
  <c r="BB23" i="31"/>
  <c r="BD20" i="31"/>
  <c r="BC20" i="31"/>
  <c r="BB20" i="31"/>
  <c r="BD19" i="31"/>
  <c r="BC19" i="31"/>
  <c r="BB19" i="31"/>
  <c r="BD18" i="31"/>
  <c r="BC18" i="31"/>
  <c r="BB18" i="31"/>
  <c r="BD17" i="31"/>
  <c r="BC17" i="31"/>
  <c r="BB17" i="31"/>
  <c r="BD16" i="31"/>
  <c r="BC16" i="31"/>
  <c r="BB16" i="31"/>
  <c r="BD13" i="31"/>
  <c r="BC13" i="31"/>
  <c r="BB13" i="31"/>
  <c r="BD12" i="31"/>
  <c r="BC12" i="31"/>
  <c r="BB12" i="31"/>
  <c r="BD11" i="31"/>
  <c r="BC11" i="31"/>
  <c r="BB11" i="31"/>
  <c r="BD10" i="31"/>
  <c r="BC10" i="31"/>
  <c r="BB10" i="31"/>
  <c r="BD9" i="31"/>
  <c r="BC9" i="31"/>
  <c r="BB9" i="31"/>
  <c r="BC876" i="32"/>
  <c r="BB876" i="32"/>
  <c r="BC874" i="32"/>
  <c r="BB874" i="32"/>
  <c r="BC869" i="32"/>
  <c r="BB869" i="32"/>
  <c r="BC868" i="32"/>
  <c r="BB868" i="32"/>
  <c r="BC867" i="32"/>
  <c r="BB867" i="32"/>
  <c r="BC866" i="32"/>
  <c r="BB866" i="32"/>
  <c r="BC865" i="32"/>
  <c r="BB865" i="32"/>
  <c r="BC864" i="32"/>
  <c r="BB864" i="32"/>
  <c r="BC861" i="32"/>
  <c r="BB861" i="32"/>
  <c r="BC860" i="32"/>
  <c r="BB860" i="32"/>
  <c r="BC859" i="32"/>
  <c r="BB859" i="32"/>
  <c r="BC858" i="32"/>
  <c r="BB858" i="32"/>
  <c r="BC857" i="32"/>
  <c r="BB857" i="32"/>
  <c r="BB837" i="32"/>
  <c r="BD823" i="32"/>
  <c r="BC823" i="32"/>
  <c r="BB823" i="32"/>
  <c r="BD822" i="32"/>
  <c r="BC822" i="32"/>
  <c r="BB822" i="32"/>
  <c r="BD821" i="32"/>
  <c r="BC821" i="32"/>
  <c r="BB821" i="32"/>
  <c r="BD820" i="32"/>
  <c r="BC820" i="32"/>
  <c r="BB820" i="32"/>
  <c r="BD819" i="32"/>
  <c r="BC819" i="32"/>
  <c r="BB819" i="32"/>
  <c r="BD818" i="32"/>
  <c r="BC818" i="32"/>
  <c r="BB818" i="32"/>
  <c r="BD829" i="32"/>
  <c r="BC829" i="32"/>
  <c r="BB829" i="32"/>
  <c r="BC817" i="32"/>
  <c r="BB817" i="32"/>
  <c r="BD828" i="32"/>
  <c r="BC828" i="32"/>
  <c r="BB828" i="32"/>
  <c r="BD827" i="32"/>
  <c r="BC827" i="32"/>
  <c r="BB827" i="32"/>
  <c r="BD826" i="32"/>
  <c r="BC826" i="32"/>
  <c r="BB826" i="32"/>
  <c r="BB793" i="32"/>
  <c r="BB792" i="32"/>
  <c r="BB791" i="32"/>
  <c r="BB796" i="32"/>
  <c r="BB783" i="32"/>
  <c r="BC788" i="32"/>
  <c r="BB788" i="32"/>
  <c r="BC787" i="32"/>
  <c r="BB787" i="32"/>
  <c r="BC779" i="32"/>
  <c r="BB779" i="32"/>
  <c r="BD776" i="32"/>
  <c r="BC776" i="32"/>
  <c r="BB776" i="32"/>
  <c r="BD775" i="32"/>
  <c r="BC775" i="32"/>
  <c r="BB775" i="32"/>
  <c r="BD774" i="32"/>
  <c r="BC774" i="32"/>
  <c r="BB774" i="32"/>
  <c r="BD773" i="32"/>
  <c r="BC773" i="32"/>
  <c r="BB773" i="32"/>
  <c r="BD772" i="32"/>
  <c r="BC772" i="32"/>
  <c r="BB772" i="32"/>
  <c r="BD769" i="32"/>
  <c r="BC769" i="32"/>
  <c r="BB769" i="32"/>
  <c r="BD768" i="32"/>
  <c r="BC768" i="32"/>
  <c r="BB768" i="32"/>
  <c r="BD767" i="32"/>
  <c r="BC767" i="32"/>
  <c r="BB767" i="32"/>
  <c r="BD765" i="32"/>
  <c r="BC765" i="32"/>
  <c r="BB765" i="32"/>
  <c r="BD764" i="32"/>
  <c r="BC764" i="32"/>
  <c r="BB764" i="32"/>
  <c r="BD763" i="32"/>
  <c r="BC763" i="32"/>
  <c r="BB763" i="32"/>
  <c r="BD762" i="32"/>
  <c r="BC762" i="32"/>
  <c r="BB762" i="32"/>
  <c r="BD761" i="32"/>
  <c r="BC761" i="32"/>
  <c r="BB761" i="32"/>
  <c r="BD759" i="32"/>
  <c r="BC759" i="32"/>
  <c r="BB759" i="32"/>
  <c r="BD756" i="32"/>
  <c r="BC756" i="32"/>
  <c r="BB756" i="32"/>
  <c r="BD755" i="32"/>
  <c r="BC755" i="32"/>
  <c r="BB755" i="32"/>
  <c r="BD754" i="32"/>
  <c r="BC754" i="32"/>
  <c r="BB754" i="32"/>
  <c r="BD753" i="32"/>
  <c r="BC753" i="32"/>
  <c r="BB753" i="32"/>
  <c r="BC854" i="32"/>
  <c r="BC853" i="32"/>
  <c r="BC852" i="32"/>
  <c r="BC851" i="32"/>
  <c r="BC850" i="32"/>
  <c r="BC849" i="32"/>
  <c r="BC846" i="32"/>
  <c r="BC845" i="32"/>
  <c r="BC844" i="32"/>
  <c r="BC843" i="32"/>
  <c r="BC840" i="32"/>
  <c r="BC839" i="32"/>
  <c r="BC838" i="32"/>
  <c r="BC749" i="32"/>
  <c r="BB749" i="32"/>
  <c r="BC746" i="32"/>
  <c r="BB746" i="32"/>
  <c r="BD743" i="32"/>
  <c r="BC743" i="32"/>
  <c r="BB743" i="32"/>
  <c r="BD742" i="32"/>
  <c r="BC742" i="32"/>
  <c r="BB742" i="32"/>
  <c r="BD741" i="32"/>
  <c r="BC741" i="32"/>
  <c r="BB741" i="32"/>
  <c r="BD740" i="32"/>
  <c r="BC740" i="32"/>
  <c r="BB740" i="32"/>
  <c r="BD739" i="32"/>
  <c r="BC739" i="32"/>
  <c r="BB739" i="32"/>
  <c r="BD735" i="32"/>
  <c r="BB735" i="32"/>
  <c r="BD734" i="32"/>
  <c r="BB734" i="32"/>
  <c r="BD733" i="32"/>
  <c r="BB733" i="32"/>
  <c r="BD732" i="32"/>
  <c r="BB732" i="32"/>
  <c r="BD731" i="32"/>
  <c r="BB731" i="32"/>
  <c r="BD730" i="32"/>
  <c r="BB730" i="32"/>
  <c r="BD729" i="32"/>
  <c r="BB729" i="32"/>
  <c r="BD728" i="32"/>
  <c r="BB728" i="32"/>
  <c r="BD727" i="32"/>
  <c r="BB727" i="32"/>
  <c r="BD726" i="32"/>
  <c r="BB726" i="32"/>
  <c r="BD725" i="32"/>
  <c r="BB725" i="32"/>
  <c r="BD724" i="32"/>
  <c r="BB724" i="32"/>
  <c r="BD723" i="32"/>
  <c r="BB723" i="32"/>
  <c r="BD722" i="32"/>
  <c r="BB722" i="32"/>
  <c r="BD721" i="32"/>
  <c r="BB721" i="32"/>
  <c r="BD720" i="32"/>
  <c r="BB720" i="32"/>
  <c r="BD719" i="32"/>
  <c r="BB719" i="32"/>
  <c r="BD718" i="32"/>
  <c r="BB718" i="32"/>
  <c r="BD717" i="32"/>
  <c r="BB717" i="32"/>
  <c r="BD716" i="32"/>
  <c r="BB716" i="32"/>
  <c r="BD715" i="32"/>
  <c r="BB715" i="32"/>
  <c r="BD714" i="32"/>
  <c r="BB714" i="32"/>
  <c r="BD713" i="32"/>
  <c r="BB713" i="32"/>
  <c r="BD712" i="32"/>
  <c r="BB712" i="32"/>
  <c r="BD711" i="32"/>
  <c r="BB711" i="32"/>
  <c r="BD710" i="32"/>
  <c r="BB710" i="32"/>
  <c r="BD709" i="32"/>
  <c r="BB709" i="32"/>
  <c r="BD708" i="32"/>
  <c r="BB708" i="32"/>
  <c r="BD707" i="32"/>
  <c r="BB707" i="32"/>
  <c r="BD706" i="32"/>
  <c r="BB706" i="32"/>
  <c r="BD705" i="32"/>
  <c r="BB705" i="32"/>
  <c r="BD704" i="32"/>
  <c r="BB704" i="32"/>
  <c r="BD703" i="32"/>
  <c r="BB703" i="32"/>
  <c r="BD702" i="32"/>
  <c r="BB702" i="32"/>
  <c r="BD701" i="32"/>
  <c r="BB701" i="32"/>
  <c r="BD700" i="32"/>
  <c r="BB700" i="32"/>
  <c r="BD699" i="32"/>
  <c r="BB699" i="32"/>
  <c r="BD698" i="32"/>
  <c r="BB698" i="32"/>
  <c r="BD697" i="32"/>
  <c r="BB697" i="32"/>
  <c r="BD696" i="32"/>
  <c r="BB696" i="32"/>
  <c r="BD695" i="32"/>
  <c r="BB695" i="32"/>
  <c r="BD694" i="32"/>
  <c r="BB694" i="32"/>
  <c r="BD693" i="32"/>
  <c r="BB693" i="32"/>
  <c r="BD692" i="32"/>
  <c r="BB692" i="32"/>
  <c r="BD691" i="32"/>
  <c r="BB691" i="32"/>
  <c r="BD690" i="32"/>
  <c r="BB690" i="32"/>
  <c r="BD689" i="32"/>
  <c r="BB689" i="32"/>
  <c r="BD688" i="32"/>
  <c r="BB688" i="32"/>
  <c r="BD687" i="32"/>
  <c r="BB687" i="32"/>
  <c r="BD686" i="32"/>
  <c r="BB686" i="32"/>
  <c r="BD685" i="32"/>
  <c r="BB685" i="32"/>
  <c r="BD684" i="32"/>
  <c r="BB684" i="32"/>
  <c r="BD683" i="32"/>
  <c r="BB683" i="32"/>
  <c r="BD682" i="32"/>
  <c r="BB682" i="32"/>
  <c r="BD681" i="32"/>
  <c r="BB681" i="32"/>
  <c r="BD680" i="32"/>
  <c r="BB680" i="32"/>
  <c r="BD679" i="32"/>
  <c r="BB679" i="32"/>
  <c r="BD678" i="32"/>
  <c r="BB678" i="32"/>
  <c r="BD677" i="32"/>
  <c r="BB677" i="32"/>
  <c r="BD676" i="32"/>
  <c r="BB676" i="32"/>
  <c r="BD675" i="32"/>
  <c r="BB675" i="32"/>
  <c r="BD674" i="32"/>
  <c r="BB674" i="32"/>
  <c r="BD673" i="32"/>
  <c r="BB673" i="32"/>
  <c r="BD672" i="32"/>
  <c r="BB672" i="32"/>
  <c r="BD671" i="32"/>
  <c r="BB671" i="32"/>
  <c r="BD670" i="32"/>
  <c r="BB670" i="32"/>
  <c r="BD669" i="32"/>
  <c r="BB669" i="32"/>
  <c r="BD668" i="32"/>
  <c r="BB668" i="32"/>
  <c r="BD667" i="32"/>
  <c r="BB667" i="32"/>
  <c r="BD666" i="32"/>
  <c r="BB666" i="32"/>
  <c r="BD665" i="32"/>
  <c r="BB665" i="32"/>
  <c r="BD664" i="32"/>
  <c r="BB664" i="32"/>
  <c r="BD663" i="32"/>
  <c r="BB663" i="32"/>
  <c r="BD662" i="32"/>
  <c r="BB662" i="32"/>
  <c r="BD661" i="32"/>
  <c r="BB661" i="32"/>
  <c r="BD660" i="32"/>
  <c r="BB660" i="32"/>
  <c r="BD659" i="32"/>
  <c r="BB659" i="32"/>
  <c r="BD658" i="32"/>
  <c r="BB658" i="32"/>
  <c r="BD657" i="32"/>
  <c r="BB657" i="32"/>
  <c r="BD656" i="32"/>
  <c r="BB656" i="32"/>
  <c r="BD655" i="32"/>
  <c r="BB655" i="32"/>
  <c r="BD654" i="32"/>
  <c r="BB654" i="32"/>
  <c r="BD653" i="32"/>
  <c r="BB653" i="32"/>
  <c r="BD652" i="32"/>
  <c r="BB652" i="32"/>
  <c r="BD651" i="32"/>
  <c r="BB651" i="32"/>
  <c r="BD650" i="32"/>
  <c r="BB650" i="32"/>
  <c r="BD649" i="32"/>
  <c r="BB649" i="32"/>
  <c r="BD648" i="32"/>
  <c r="BB648" i="32"/>
  <c r="BD647" i="32"/>
  <c r="BB647" i="32"/>
  <c r="BD646" i="32"/>
  <c r="BB646" i="32"/>
  <c r="BD645" i="32"/>
  <c r="BB645" i="32"/>
  <c r="BD644" i="32"/>
  <c r="BB644" i="32"/>
  <c r="BD643" i="32"/>
  <c r="BB643" i="32"/>
  <c r="BD642" i="32"/>
  <c r="BB642" i="32"/>
  <c r="BD641" i="32"/>
  <c r="BB641" i="32"/>
  <c r="BD640" i="32"/>
  <c r="BB640" i="32"/>
  <c r="BD639" i="32"/>
  <c r="BB639" i="32"/>
  <c r="BD638" i="32"/>
  <c r="BB638" i="32"/>
  <c r="BD637" i="32"/>
  <c r="BB637" i="32"/>
  <c r="BD636" i="32"/>
  <c r="BB636" i="32"/>
  <c r="BD635" i="32"/>
  <c r="BB635" i="32"/>
  <c r="BD634" i="32"/>
  <c r="BB634" i="32"/>
  <c r="BD633" i="32"/>
  <c r="BB633" i="32"/>
  <c r="BD632" i="32"/>
  <c r="BB632" i="32"/>
  <c r="BD631" i="32"/>
  <c r="BB631" i="32"/>
  <c r="BD630" i="32"/>
  <c r="BB630" i="32"/>
  <c r="BD629" i="32"/>
  <c r="BB629" i="32"/>
  <c r="BD628" i="32"/>
  <c r="BB628" i="32"/>
  <c r="BD627" i="32"/>
  <c r="BB627" i="32"/>
  <c r="BD626" i="32"/>
  <c r="BB626" i="32"/>
  <c r="BD625" i="32"/>
  <c r="BB625" i="32"/>
  <c r="BD624" i="32"/>
  <c r="BB624" i="32"/>
  <c r="BD623" i="32"/>
  <c r="BB623" i="32"/>
  <c r="BD622" i="32"/>
  <c r="BB622" i="32"/>
  <c r="BD621" i="32"/>
  <c r="BB621" i="32"/>
  <c r="BD620" i="32"/>
  <c r="BB620" i="32"/>
  <c r="BD619" i="32"/>
  <c r="BB619" i="32"/>
  <c r="BD618" i="32"/>
  <c r="BB618" i="32"/>
  <c r="BD617" i="32"/>
  <c r="BB617" i="32"/>
  <c r="BD616" i="32"/>
  <c r="BB616" i="32"/>
  <c r="BD615" i="32"/>
  <c r="BB615" i="32"/>
  <c r="BD614" i="32"/>
  <c r="BB614" i="32"/>
  <c r="BD613" i="32"/>
  <c r="BB613" i="32"/>
  <c r="BD612" i="32"/>
  <c r="BB612" i="32"/>
  <c r="BD611" i="32"/>
  <c r="BB611" i="32"/>
  <c r="BD610" i="32"/>
  <c r="BB610" i="32"/>
  <c r="BD609" i="32"/>
  <c r="BB609" i="32"/>
  <c r="BD608" i="32"/>
  <c r="BB608" i="32"/>
  <c r="BD607" i="32"/>
  <c r="BB607" i="32"/>
  <c r="BD606" i="32"/>
  <c r="BB606" i="32"/>
  <c r="BD605" i="32"/>
  <c r="BB605" i="32"/>
  <c r="BD604" i="32"/>
  <c r="BB604" i="32"/>
  <c r="BD603" i="32"/>
  <c r="BB603" i="32"/>
  <c r="BD602" i="32"/>
  <c r="BB602" i="32"/>
  <c r="BD601" i="32"/>
  <c r="BB601" i="32"/>
  <c r="BD600" i="32"/>
  <c r="BB600" i="32"/>
  <c r="BD599" i="32"/>
  <c r="BB599" i="32"/>
  <c r="BD598" i="32"/>
  <c r="BB598" i="32"/>
  <c r="BD597" i="32"/>
  <c r="BB597" i="32"/>
  <c r="BD596" i="32"/>
  <c r="BB596" i="32"/>
  <c r="BD595" i="32"/>
  <c r="BB595" i="32"/>
  <c r="BD594" i="32"/>
  <c r="BB594" i="32"/>
  <c r="BD593" i="32"/>
  <c r="BB593" i="32"/>
  <c r="BD592" i="32"/>
  <c r="BB592" i="32"/>
  <c r="BD591" i="32"/>
  <c r="BB591" i="32"/>
  <c r="BD590" i="32"/>
  <c r="BB590" i="32"/>
  <c r="BD589" i="32"/>
  <c r="BB589" i="32"/>
  <c r="BD588" i="32"/>
  <c r="BB588" i="32"/>
  <c r="BD587" i="32"/>
  <c r="BB587" i="32"/>
  <c r="BD586" i="32"/>
  <c r="BB586" i="32"/>
  <c r="BD585" i="32"/>
  <c r="BB585" i="32"/>
  <c r="BD584" i="32"/>
  <c r="BB584" i="32"/>
  <c r="BD583" i="32"/>
  <c r="BB583" i="32"/>
  <c r="BD582" i="32"/>
  <c r="BB582" i="32"/>
  <c r="BD581" i="32"/>
  <c r="BB581" i="32"/>
  <c r="BD580" i="32"/>
  <c r="BB580" i="32"/>
  <c r="BD579" i="32"/>
  <c r="BB579" i="32"/>
  <c r="BD578" i="32"/>
  <c r="BB578" i="32"/>
  <c r="BD577" i="32"/>
  <c r="BB577" i="32"/>
  <c r="BD576" i="32"/>
  <c r="BB576" i="32"/>
  <c r="BD575" i="32"/>
  <c r="BB575" i="32"/>
  <c r="BD574" i="32"/>
  <c r="BB574" i="32"/>
  <c r="BD573" i="32"/>
  <c r="BB573" i="32"/>
  <c r="BD572" i="32"/>
  <c r="BB572" i="32"/>
  <c r="BD571" i="32"/>
  <c r="BB571" i="32"/>
  <c r="BD570" i="32"/>
  <c r="BB570" i="32"/>
  <c r="BD569" i="32"/>
  <c r="BB569" i="32"/>
  <c r="BD568" i="32"/>
  <c r="BB568" i="32"/>
  <c r="BD567" i="32"/>
  <c r="BB567" i="32"/>
  <c r="BD566" i="32"/>
  <c r="BB566" i="32"/>
  <c r="BD565" i="32"/>
  <c r="BB565" i="32"/>
  <c r="BD564" i="32"/>
  <c r="BB564" i="32"/>
  <c r="BD563" i="32"/>
  <c r="BB563" i="32"/>
  <c r="BD562" i="32"/>
  <c r="BB562" i="32"/>
  <c r="BD561" i="32"/>
  <c r="BB561" i="32"/>
  <c r="BD560" i="32"/>
  <c r="BB560" i="32"/>
  <c r="BD559" i="32"/>
  <c r="BB559" i="32"/>
  <c r="BD558" i="32"/>
  <c r="BB558" i="32"/>
  <c r="BD557" i="32"/>
  <c r="BB557" i="32"/>
  <c r="BD556" i="32"/>
  <c r="BB556" i="32"/>
  <c r="BD555" i="32"/>
  <c r="BB555" i="32"/>
  <c r="BD554" i="32"/>
  <c r="BB554" i="32"/>
  <c r="BD553" i="32"/>
  <c r="BB553" i="32"/>
  <c r="BD552" i="32"/>
  <c r="BB552" i="32"/>
  <c r="BD551" i="32"/>
  <c r="BB551" i="32"/>
  <c r="BD550" i="32"/>
  <c r="BB550" i="32"/>
  <c r="BD549" i="32"/>
  <c r="BB549" i="32"/>
  <c r="BD548" i="32"/>
  <c r="BB548" i="32"/>
  <c r="BD547" i="32"/>
  <c r="BB547" i="32"/>
  <c r="BD546" i="32"/>
  <c r="BB546" i="32"/>
  <c r="BD545" i="32"/>
  <c r="BB545" i="32"/>
  <c r="BD544" i="32"/>
  <c r="BB544" i="32"/>
  <c r="BD543" i="32"/>
  <c r="BB543" i="32"/>
  <c r="BD542" i="32"/>
  <c r="BB542" i="32"/>
  <c r="BD541" i="32"/>
  <c r="BB541" i="32"/>
  <c r="BD540" i="32"/>
  <c r="BB540" i="32"/>
  <c r="BD539" i="32"/>
  <c r="BB539" i="32"/>
  <c r="BD538" i="32"/>
  <c r="BB538" i="32"/>
  <c r="BD537" i="32"/>
  <c r="BB537" i="32"/>
  <c r="BD536" i="32"/>
  <c r="BB536" i="32"/>
  <c r="BD535" i="32"/>
  <c r="BB535" i="32"/>
  <c r="BD534" i="32"/>
  <c r="BB534" i="32"/>
  <c r="BD533" i="32"/>
  <c r="BB533" i="32"/>
  <c r="BD532" i="32"/>
  <c r="BB532" i="32"/>
  <c r="BD531" i="32"/>
  <c r="BB531" i="32"/>
  <c r="BD530" i="32"/>
  <c r="BB530" i="32"/>
  <c r="BD529" i="32"/>
  <c r="BB529" i="32"/>
  <c r="BD528" i="32"/>
  <c r="BB528" i="32"/>
  <c r="BD527" i="32"/>
  <c r="BB527" i="32"/>
  <c r="BD526" i="32"/>
  <c r="BB526" i="32"/>
  <c r="BD525" i="32"/>
  <c r="BB525" i="32"/>
  <c r="BD524" i="32"/>
  <c r="BB524" i="32"/>
  <c r="BD523" i="32"/>
  <c r="BB523" i="32"/>
  <c r="BD522" i="32"/>
  <c r="BB522" i="32"/>
  <c r="BD521" i="32"/>
  <c r="BB521" i="32"/>
  <c r="BD520" i="32"/>
  <c r="BB520" i="32"/>
  <c r="BD519" i="32"/>
  <c r="BB519" i="32"/>
  <c r="BD518" i="32"/>
  <c r="BB518" i="32"/>
  <c r="BD517" i="32"/>
  <c r="BB517" i="32"/>
  <c r="BD516" i="32"/>
  <c r="BB516" i="32"/>
  <c r="BD515" i="32"/>
  <c r="BB515" i="32"/>
  <c r="BD514" i="32"/>
  <c r="BB514" i="32"/>
  <c r="BD513" i="32"/>
  <c r="BB513" i="32"/>
  <c r="BD512" i="32"/>
  <c r="BB512" i="32"/>
  <c r="BD511" i="32"/>
  <c r="BB511" i="32"/>
  <c r="BD510" i="32"/>
  <c r="BB510" i="32"/>
  <c r="BD509" i="32"/>
  <c r="BB509" i="32"/>
  <c r="BD508" i="32"/>
  <c r="BB508" i="32"/>
  <c r="BD507" i="32"/>
  <c r="BB507" i="32"/>
  <c r="BD506" i="32"/>
  <c r="BB506" i="32"/>
  <c r="BD505" i="32"/>
  <c r="BB505" i="32"/>
  <c r="BD504" i="32"/>
  <c r="BB504" i="32"/>
  <c r="BD503" i="32"/>
  <c r="BB503" i="32"/>
  <c r="BD502" i="32"/>
  <c r="BB502" i="32"/>
  <c r="BD501" i="32"/>
  <c r="BB501" i="32"/>
  <c r="BD500" i="32"/>
  <c r="BB500" i="32"/>
  <c r="BD499" i="32"/>
  <c r="BB499" i="32"/>
  <c r="BD498" i="32"/>
  <c r="BB498" i="32"/>
  <c r="BD497" i="32"/>
  <c r="BB497" i="32"/>
  <c r="BD496" i="32"/>
  <c r="BB496" i="32"/>
  <c r="BD495" i="32"/>
  <c r="BB495" i="32"/>
  <c r="BD494" i="32"/>
  <c r="BB494" i="32"/>
  <c r="BD493" i="32"/>
  <c r="BB493" i="32"/>
  <c r="BD492" i="32"/>
  <c r="BB492" i="32"/>
  <c r="BD491" i="32"/>
  <c r="BB491" i="32"/>
  <c r="BD490" i="32"/>
  <c r="BB490" i="32"/>
  <c r="BD489" i="32"/>
  <c r="BB489" i="32"/>
  <c r="BD488" i="32"/>
  <c r="BB488" i="32"/>
  <c r="BD487" i="32"/>
  <c r="BB487" i="32"/>
  <c r="BD486" i="32"/>
  <c r="BB486" i="32"/>
  <c r="BD485" i="32"/>
  <c r="BB485" i="32"/>
  <c r="BD484" i="32"/>
  <c r="BB484" i="32"/>
  <c r="BD483" i="32"/>
  <c r="BB483" i="32"/>
  <c r="BD482" i="32"/>
  <c r="BB482" i="32"/>
  <c r="BD481" i="32"/>
  <c r="BB481" i="32"/>
  <c r="BD480" i="32"/>
  <c r="BB480" i="32"/>
  <c r="BD479" i="32"/>
  <c r="BB479" i="32"/>
  <c r="BD478" i="32"/>
  <c r="BB478" i="32"/>
  <c r="BD477" i="32"/>
  <c r="BB477" i="32"/>
  <c r="BD476" i="32"/>
  <c r="BB476" i="32"/>
  <c r="BD475" i="32"/>
  <c r="BB475" i="32"/>
  <c r="BD474" i="32"/>
  <c r="BB474" i="32"/>
  <c r="BD473" i="32"/>
  <c r="BB473" i="32"/>
  <c r="BD472" i="32"/>
  <c r="BB472" i="32"/>
  <c r="BD471" i="32"/>
  <c r="BB471" i="32"/>
  <c r="BD470" i="32"/>
  <c r="BB470" i="32"/>
  <c r="BD469" i="32"/>
  <c r="BB469" i="32"/>
  <c r="BD468" i="32"/>
  <c r="BB468" i="32"/>
  <c r="BD467" i="32"/>
  <c r="BB467" i="32"/>
  <c r="BD466" i="32"/>
  <c r="BB466" i="32"/>
  <c r="BD465" i="32"/>
  <c r="BB465" i="32"/>
  <c r="BD464" i="32"/>
  <c r="BB464" i="32"/>
  <c r="BD463" i="32"/>
  <c r="BB463" i="32"/>
  <c r="BD462" i="32"/>
  <c r="BB462" i="32"/>
  <c r="BD461" i="32"/>
  <c r="BB461" i="32"/>
  <c r="BD460" i="32"/>
  <c r="BB460" i="32"/>
  <c r="BD459" i="32"/>
  <c r="BB459" i="32"/>
  <c r="BD458" i="32"/>
  <c r="BB458" i="32"/>
  <c r="BD457" i="32"/>
  <c r="BB457" i="32"/>
  <c r="BD456" i="32"/>
  <c r="BB456" i="32"/>
  <c r="BD455" i="32"/>
  <c r="BB455" i="32"/>
  <c r="BD454" i="32"/>
  <c r="BB454" i="32"/>
  <c r="BD453" i="32"/>
  <c r="BB453" i="32"/>
  <c r="BD452" i="32"/>
  <c r="BB452" i="32"/>
  <c r="BD451" i="32"/>
  <c r="BB451" i="32"/>
  <c r="BD450" i="32"/>
  <c r="BB450" i="32"/>
  <c r="BD449" i="32"/>
  <c r="BB449" i="32"/>
  <c r="BD448" i="32"/>
  <c r="BB448" i="32"/>
  <c r="BD447" i="32"/>
  <c r="BB447" i="32"/>
  <c r="BD446" i="32"/>
  <c r="BB446" i="32"/>
  <c r="BD445" i="32"/>
  <c r="BB445" i="32"/>
  <c r="BD444" i="32"/>
  <c r="BB444" i="32"/>
  <c r="BD443" i="32"/>
  <c r="BB443" i="32"/>
  <c r="BD442" i="32"/>
  <c r="BB442" i="32"/>
  <c r="BD441" i="32"/>
  <c r="BB441" i="32"/>
  <c r="BD440" i="32"/>
  <c r="BB440" i="32"/>
  <c r="BD439" i="32"/>
  <c r="BB439" i="32"/>
  <c r="BD438" i="32"/>
  <c r="BB438" i="32"/>
  <c r="BD437" i="32"/>
  <c r="BB437" i="32"/>
  <c r="BD436" i="32"/>
  <c r="BB436" i="32"/>
  <c r="BD435" i="32"/>
  <c r="BB435" i="32"/>
  <c r="BD434" i="32"/>
  <c r="BB434" i="32"/>
  <c r="BD433" i="32"/>
  <c r="BB433" i="32"/>
  <c r="BD432" i="32"/>
  <c r="BB432" i="32"/>
  <c r="BD431" i="32"/>
  <c r="BB431" i="32"/>
  <c r="BD430" i="32"/>
  <c r="BB430" i="32"/>
  <c r="BD429" i="32"/>
  <c r="BB429" i="32"/>
  <c r="BD428" i="32"/>
  <c r="BB428" i="32"/>
  <c r="BD427" i="32"/>
  <c r="BB427" i="32"/>
  <c r="BD426" i="32"/>
  <c r="BB426" i="32"/>
  <c r="BD425" i="32"/>
  <c r="BB425" i="32"/>
  <c r="BD424" i="32"/>
  <c r="BB424" i="32"/>
  <c r="BD423" i="32"/>
  <c r="BB423" i="32"/>
  <c r="BD422" i="32"/>
  <c r="BB422" i="32"/>
  <c r="BD421" i="32"/>
  <c r="BB421" i="32"/>
  <c r="BD420" i="32"/>
  <c r="BB420" i="32"/>
  <c r="BD419" i="32"/>
  <c r="BB419" i="32"/>
  <c r="BD418" i="32"/>
  <c r="BB418" i="32"/>
  <c r="BD417" i="32"/>
  <c r="BB417" i="32"/>
  <c r="BD416" i="32"/>
  <c r="BB416" i="32"/>
  <c r="BD415" i="32"/>
  <c r="BB415" i="32"/>
  <c r="BD414" i="32"/>
  <c r="BB414" i="32"/>
  <c r="BD413" i="32"/>
  <c r="BB413" i="32"/>
  <c r="BD412" i="32"/>
  <c r="BB412" i="32"/>
  <c r="BD411" i="32"/>
  <c r="BB411" i="32"/>
  <c r="BD410" i="32"/>
  <c r="BB410" i="32"/>
  <c r="BD409" i="32"/>
  <c r="BB409" i="32"/>
  <c r="BD408" i="32"/>
  <c r="BB408" i="32"/>
  <c r="BD407" i="32"/>
  <c r="BB407" i="32"/>
  <c r="BD406" i="32"/>
  <c r="BB406" i="32"/>
  <c r="BD405" i="32"/>
  <c r="BB405" i="32"/>
  <c r="BD404" i="32"/>
  <c r="BB404" i="32"/>
  <c r="BD403" i="32"/>
  <c r="BB403" i="32"/>
  <c r="BD402" i="32"/>
  <c r="BB402" i="32"/>
  <c r="BD401" i="32"/>
  <c r="BB401" i="32"/>
  <c r="BD400" i="32"/>
  <c r="BB400" i="32"/>
  <c r="BD399" i="32"/>
  <c r="BB399" i="32"/>
  <c r="BD398" i="32"/>
  <c r="BB398" i="32"/>
  <c r="BD397" i="32"/>
  <c r="BB397" i="32"/>
  <c r="BD396" i="32"/>
  <c r="BB396" i="32"/>
  <c r="BD395" i="32"/>
  <c r="BB395" i="32"/>
  <c r="BD394" i="32"/>
  <c r="BB394" i="32"/>
  <c r="BD393" i="32"/>
  <c r="BB393" i="32"/>
  <c r="BD392" i="32"/>
  <c r="BB392" i="32"/>
  <c r="BD391" i="32"/>
  <c r="BB391" i="32"/>
  <c r="BD390" i="32"/>
  <c r="BB390" i="32"/>
  <c r="BD389" i="32"/>
  <c r="BB389" i="32"/>
  <c r="BD388" i="32"/>
  <c r="BB388" i="32"/>
  <c r="BD387" i="32"/>
  <c r="BB387" i="32"/>
  <c r="BD386" i="32"/>
  <c r="BB386" i="32"/>
  <c r="BD385" i="32"/>
  <c r="BB385" i="32"/>
  <c r="BD384" i="32"/>
  <c r="BB384" i="32"/>
  <c r="BD383" i="32"/>
  <c r="BB383" i="32"/>
  <c r="BD382" i="32"/>
  <c r="BB382" i="32"/>
  <c r="BD381" i="32"/>
  <c r="BB381" i="32"/>
  <c r="BD380" i="32"/>
  <c r="BB380" i="32"/>
  <c r="BD379" i="32"/>
  <c r="BB379" i="32"/>
  <c r="BD378" i="32"/>
  <c r="BB378" i="32"/>
  <c r="BD377" i="32"/>
  <c r="BB377" i="32"/>
  <c r="BD376" i="32"/>
  <c r="BB376" i="32"/>
  <c r="BD375" i="32"/>
  <c r="BB375" i="32"/>
  <c r="BD374" i="32"/>
  <c r="BB374" i="32"/>
  <c r="BD373" i="32"/>
  <c r="BB373" i="32"/>
  <c r="BD372" i="32"/>
  <c r="BB372" i="32"/>
  <c r="BD371" i="32"/>
  <c r="BB371" i="32"/>
  <c r="BD370" i="32"/>
  <c r="BB370" i="32"/>
  <c r="BD369" i="32"/>
  <c r="BB369" i="32"/>
  <c r="BD368" i="32"/>
  <c r="BB368" i="32"/>
  <c r="BD367" i="32"/>
  <c r="BB367" i="32"/>
  <c r="BD366" i="32"/>
  <c r="BB366" i="32"/>
  <c r="BD365" i="32"/>
  <c r="BB365" i="32"/>
  <c r="BD364" i="32"/>
  <c r="BB364" i="32"/>
  <c r="BD363" i="32"/>
  <c r="BB363" i="32"/>
  <c r="BD362" i="32"/>
  <c r="BB362" i="32"/>
  <c r="BD361" i="32"/>
  <c r="BB361" i="32"/>
  <c r="BD360" i="32"/>
  <c r="BB360" i="32"/>
  <c r="BD359" i="32"/>
  <c r="BB359" i="32"/>
  <c r="BD358" i="32"/>
  <c r="BB358" i="32"/>
  <c r="BD357" i="32"/>
  <c r="BB357" i="32"/>
  <c r="BD356" i="32"/>
  <c r="BB356" i="32"/>
  <c r="BD355" i="32"/>
  <c r="BB355" i="32"/>
  <c r="BD354" i="32"/>
  <c r="BB354" i="32"/>
  <c r="BD353" i="32"/>
  <c r="BB353" i="32"/>
  <c r="BD352" i="32"/>
  <c r="BB352" i="32"/>
  <c r="BD351" i="32"/>
  <c r="BB351" i="32"/>
  <c r="BD350" i="32"/>
  <c r="BB350" i="32"/>
  <c r="BD349" i="32"/>
  <c r="BB349" i="32"/>
  <c r="BD348" i="32"/>
  <c r="BB348" i="32"/>
  <c r="BD347" i="32"/>
  <c r="BB347" i="32"/>
  <c r="BD346" i="32"/>
  <c r="BB346" i="32"/>
  <c r="BD345" i="32"/>
  <c r="BB345" i="32"/>
  <c r="BD344" i="32"/>
  <c r="BB344" i="32"/>
  <c r="BD343" i="32"/>
  <c r="BB343" i="32"/>
  <c r="BD342" i="32"/>
  <c r="BB342" i="32"/>
  <c r="BD341" i="32"/>
  <c r="BB341" i="32"/>
  <c r="BD340" i="32"/>
  <c r="BB340" i="32"/>
  <c r="BD339" i="32"/>
  <c r="BB339" i="32"/>
  <c r="BD338" i="32"/>
  <c r="BB338" i="32"/>
  <c r="BD337" i="32"/>
  <c r="BB337" i="32"/>
  <c r="BD336" i="32"/>
  <c r="BB336" i="32"/>
  <c r="BD335" i="32"/>
  <c r="BB335" i="32"/>
  <c r="BD334" i="32"/>
  <c r="BB334" i="32"/>
  <c r="BD333" i="32"/>
  <c r="BB333" i="32"/>
  <c r="BD332" i="32"/>
  <c r="BB332" i="32"/>
  <c r="BD331" i="32"/>
  <c r="BB331" i="32"/>
  <c r="BD330" i="32"/>
  <c r="BB330" i="32"/>
  <c r="BD329" i="32"/>
  <c r="BB329" i="32"/>
  <c r="BD328" i="32"/>
  <c r="BB328" i="32"/>
  <c r="BD327" i="32"/>
  <c r="BB327" i="32"/>
  <c r="BD326" i="32"/>
  <c r="BB326" i="32"/>
  <c r="BD325" i="32"/>
  <c r="BB325" i="32"/>
  <c r="BD324" i="32"/>
  <c r="BB324" i="32"/>
  <c r="BD323" i="32"/>
  <c r="BB323" i="32"/>
  <c r="BD322" i="32"/>
  <c r="BB322" i="32"/>
  <c r="BD321" i="32"/>
  <c r="BB321" i="32"/>
  <c r="BD320" i="32"/>
  <c r="BB320" i="32"/>
  <c r="BD319" i="32"/>
  <c r="BB319" i="32"/>
  <c r="BD318" i="32"/>
  <c r="BB318" i="32"/>
  <c r="BD317" i="32"/>
  <c r="BB317" i="32"/>
  <c r="BD316" i="32"/>
  <c r="BB316" i="32"/>
  <c r="BD315" i="32"/>
  <c r="BB315" i="32"/>
  <c r="BD314" i="32"/>
  <c r="BB314" i="32"/>
  <c r="BD313" i="32"/>
  <c r="BB313" i="32"/>
  <c r="BD312" i="32"/>
  <c r="BB312" i="32"/>
  <c r="BD311" i="32"/>
  <c r="BB311" i="32"/>
  <c r="BD310" i="32"/>
  <c r="BB310" i="32"/>
  <c r="BD309" i="32"/>
  <c r="BB309" i="32"/>
  <c r="BD308" i="32"/>
  <c r="BB308" i="32"/>
  <c r="BD307" i="32"/>
  <c r="BB307" i="32"/>
  <c r="BD306" i="32"/>
  <c r="BB306" i="32"/>
  <c r="BD305" i="32"/>
  <c r="BB305" i="32"/>
  <c r="BD304" i="32"/>
  <c r="BB304" i="32"/>
  <c r="BD303" i="32"/>
  <c r="BB303" i="32"/>
  <c r="BD302" i="32"/>
  <c r="BB302" i="32"/>
  <c r="BD301" i="32"/>
  <c r="BB301" i="32"/>
  <c r="BD300" i="32"/>
  <c r="BB300" i="32"/>
  <c r="BD299" i="32"/>
  <c r="BB299" i="32"/>
  <c r="BD298" i="32"/>
  <c r="BB298" i="32"/>
  <c r="BD297" i="32"/>
  <c r="BB297" i="32"/>
  <c r="BD296" i="32"/>
  <c r="BB296" i="32"/>
  <c r="BD295" i="32"/>
  <c r="BB295" i="32"/>
  <c r="BD294" i="32"/>
  <c r="BB294" i="32"/>
  <c r="BD293" i="32"/>
  <c r="BB293" i="32"/>
  <c r="BD292" i="32"/>
  <c r="BB292" i="32"/>
  <c r="BD291" i="32"/>
  <c r="BB291" i="32"/>
  <c r="BD290" i="32"/>
  <c r="BB290" i="32"/>
  <c r="BD289" i="32"/>
  <c r="BB289" i="32"/>
  <c r="BD288" i="32"/>
  <c r="BB288" i="32"/>
  <c r="BD287" i="32"/>
  <c r="BB287" i="32"/>
  <c r="BD286" i="32"/>
  <c r="BB286" i="32"/>
  <c r="BD283" i="32"/>
  <c r="BB283" i="32"/>
  <c r="BD282" i="32"/>
  <c r="BB282" i="32"/>
  <c r="BD281" i="32"/>
  <c r="BB281" i="32"/>
  <c r="BD280" i="32"/>
  <c r="BB280" i="32"/>
  <c r="BD279" i="32"/>
  <c r="BB279" i="32"/>
  <c r="BD278" i="32"/>
  <c r="BB278" i="32"/>
  <c r="BD277" i="32"/>
  <c r="BB277" i="32"/>
  <c r="BD276" i="32"/>
  <c r="BB276" i="32"/>
  <c r="BD275" i="32"/>
  <c r="BB275" i="32"/>
  <c r="BD274" i="32"/>
  <c r="BB274" i="32"/>
  <c r="BD273" i="32"/>
  <c r="BB273" i="32"/>
  <c r="BD272" i="32"/>
  <c r="BB272" i="32"/>
  <c r="BD271" i="32"/>
  <c r="BB271" i="32"/>
  <c r="BD270" i="32"/>
  <c r="BB270" i="32"/>
  <c r="BD269" i="32"/>
  <c r="BB269" i="32"/>
  <c r="BD268" i="32"/>
  <c r="BB268" i="32"/>
  <c r="BD267" i="32"/>
  <c r="BB267" i="32"/>
  <c r="BD266" i="32"/>
  <c r="BB266" i="32"/>
  <c r="BD265" i="32"/>
  <c r="BB265" i="32"/>
  <c r="BD264" i="32"/>
  <c r="BB264" i="32"/>
  <c r="BD263" i="32"/>
  <c r="BB263" i="32"/>
  <c r="BD262" i="32"/>
  <c r="BB262" i="32"/>
  <c r="BD261" i="32"/>
  <c r="BB261" i="32"/>
  <c r="BD260" i="32"/>
  <c r="BB260" i="32"/>
  <c r="BD259" i="32"/>
  <c r="BB259" i="32"/>
  <c r="BD258" i="32"/>
  <c r="BB258" i="32"/>
  <c r="BD257" i="32"/>
  <c r="BB257" i="32"/>
  <c r="BD256" i="32"/>
  <c r="BB256" i="32"/>
  <c r="BD255" i="32"/>
  <c r="BB255" i="32"/>
  <c r="BD254" i="32"/>
  <c r="BB254" i="32"/>
  <c r="BD253" i="32"/>
  <c r="BB253" i="32"/>
  <c r="BD252" i="32"/>
  <c r="BB252" i="32"/>
  <c r="BD251" i="32"/>
  <c r="BB251" i="32"/>
  <c r="BD250" i="32"/>
  <c r="BB250" i="32"/>
  <c r="BD249" i="32"/>
  <c r="BB249" i="32"/>
  <c r="BD248" i="32"/>
  <c r="BB248" i="32"/>
  <c r="BD247" i="32"/>
  <c r="BB247" i="32"/>
  <c r="BD246" i="32"/>
  <c r="BB246" i="32"/>
  <c r="BD245" i="32"/>
  <c r="BB245" i="32"/>
  <c r="BD244" i="32"/>
  <c r="BB244" i="32"/>
  <c r="BD243" i="32"/>
  <c r="BB243" i="32"/>
  <c r="BD242" i="32"/>
  <c r="BB242" i="32"/>
  <c r="BD241" i="32"/>
  <c r="BB241" i="32"/>
  <c r="BD240" i="32"/>
  <c r="BB240" i="32"/>
  <c r="BD239" i="32"/>
  <c r="BB239" i="32"/>
  <c r="BD238" i="32"/>
  <c r="BB238" i="32"/>
  <c r="BD237" i="32"/>
  <c r="BB237" i="32"/>
  <c r="BD236" i="32"/>
  <c r="BB236" i="32"/>
  <c r="BD235" i="32"/>
  <c r="BB235" i="32"/>
  <c r="BD234" i="32"/>
  <c r="BB234" i="32"/>
  <c r="BD233" i="32"/>
  <c r="BB233" i="32"/>
  <c r="BD232" i="32"/>
  <c r="BB232" i="32"/>
  <c r="BD231" i="32"/>
  <c r="BB231" i="32"/>
  <c r="BD230" i="32"/>
  <c r="BB230" i="32"/>
  <c r="BD229" i="32"/>
  <c r="BB229" i="32"/>
  <c r="BD228" i="32"/>
  <c r="BB228" i="32"/>
  <c r="BD227" i="32"/>
  <c r="BB227" i="32"/>
  <c r="BD226" i="32"/>
  <c r="BB226" i="32"/>
  <c r="BD225" i="32"/>
  <c r="BB225" i="32"/>
  <c r="BD224" i="32"/>
  <c r="BB224" i="32"/>
  <c r="BD223" i="32"/>
  <c r="BB223" i="32"/>
  <c r="BD222" i="32"/>
  <c r="BB222" i="32"/>
  <c r="BD221" i="32"/>
  <c r="BB221" i="32"/>
  <c r="BD220" i="32"/>
  <c r="BB220" i="32"/>
  <c r="BD219" i="32"/>
  <c r="BB219" i="32"/>
  <c r="BD218" i="32"/>
  <c r="BB218" i="32"/>
  <c r="BD217" i="32"/>
  <c r="BB217" i="32"/>
  <c r="BD216" i="32"/>
  <c r="BB216" i="32"/>
  <c r="BD215" i="32"/>
  <c r="BB215" i="32"/>
  <c r="BD214" i="32"/>
  <c r="BB214" i="32"/>
  <c r="BD213" i="32"/>
  <c r="BB213" i="32"/>
  <c r="BD212" i="32"/>
  <c r="BB212" i="32"/>
  <c r="BD211" i="32"/>
  <c r="BB211" i="32"/>
  <c r="BD210" i="32"/>
  <c r="BB210" i="32"/>
  <c r="BD209" i="32"/>
  <c r="BB209" i="32"/>
  <c r="BD208" i="32"/>
  <c r="BB208" i="32"/>
  <c r="BD207" i="32"/>
  <c r="BB207" i="32"/>
  <c r="BD206" i="32"/>
  <c r="BB206" i="32"/>
  <c r="BD205" i="32"/>
  <c r="BB205" i="32"/>
  <c r="BD204" i="32"/>
  <c r="BB204" i="32"/>
  <c r="BD203" i="32"/>
  <c r="BB203" i="32"/>
  <c r="BD202" i="32"/>
  <c r="BB202" i="32"/>
  <c r="BD201" i="32"/>
  <c r="BB201" i="32"/>
  <c r="BD200" i="32"/>
  <c r="BB200" i="32"/>
  <c r="BD199" i="32"/>
  <c r="BB199" i="32"/>
  <c r="BD198" i="32"/>
  <c r="BB198" i="32"/>
  <c r="BD197" i="32"/>
  <c r="BB197" i="32"/>
  <c r="BD196" i="32"/>
  <c r="BB196" i="32"/>
  <c r="BD195" i="32"/>
  <c r="BB195" i="32"/>
  <c r="BD194" i="32"/>
  <c r="BB194" i="32"/>
  <c r="BD189" i="32"/>
  <c r="BC189" i="32"/>
  <c r="BB189" i="32"/>
  <c r="BD188" i="32"/>
  <c r="BC188" i="32"/>
  <c r="BB188" i="32"/>
  <c r="BD187" i="32"/>
  <c r="BC187" i="32"/>
  <c r="BB187" i="32"/>
  <c r="BD186" i="32"/>
  <c r="BC186" i="32"/>
  <c r="BB186" i="32"/>
  <c r="BD185" i="32"/>
  <c r="BC185" i="32"/>
  <c r="BB185" i="32"/>
  <c r="BD184" i="32"/>
  <c r="BC184" i="32"/>
  <c r="BB184" i="32"/>
  <c r="BD183" i="32"/>
  <c r="BC183" i="32"/>
  <c r="BB183" i="32"/>
  <c r="BD182" i="32"/>
  <c r="BC182" i="32"/>
  <c r="BB182" i="32"/>
  <c r="BD181" i="32"/>
  <c r="BC181" i="32"/>
  <c r="BB181" i="32"/>
  <c r="BD180" i="32"/>
  <c r="BC180" i="32"/>
  <c r="BB180" i="32"/>
  <c r="BD179" i="32"/>
  <c r="BC179" i="32"/>
  <c r="BB179" i="32"/>
  <c r="BD178" i="32"/>
  <c r="BC178" i="32"/>
  <c r="BB178" i="32"/>
  <c r="BD177" i="32"/>
  <c r="BC177" i="32"/>
  <c r="BB177" i="32"/>
  <c r="BD176" i="32"/>
  <c r="BC176" i="32"/>
  <c r="BB176" i="32"/>
  <c r="BD175" i="32"/>
  <c r="BC175" i="32"/>
  <c r="BB175" i="32"/>
  <c r="BD174" i="32"/>
  <c r="BC174" i="32"/>
  <c r="BB174" i="32"/>
  <c r="BD173" i="32"/>
  <c r="BC173" i="32"/>
  <c r="BB173" i="32"/>
  <c r="BD172" i="32"/>
  <c r="BC172" i="32"/>
  <c r="BB172" i="32"/>
  <c r="BD171" i="32"/>
  <c r="BC171" i="32"/>
  <c r="BB171" i="32"/>
  <c r="BD170" i="32"/>
  <c r="BC170" i="32"/>
  <c r="BB170" i="32"/>
  <c r="BD169" i="32"/>
  <c r="BC169" i="32"/>
  <c r="BB169" i="32"/>
  <c r="BD168" i="32"/>
  <c r="BC168" i="32"/>
  <c r="BB168" i="32"/>
  <c r="BD167" i="32"/>
  <c r="BC167" i="32"/>
  <c r="BB167" i="32"/>
  <c r="BD166" i="32"/>
  <c r="BC166" i="32"/>
  <c r="BB166" i="32"/>
  <c r="BD165" i="32"/>
  <c r="BC165" i="32"/>
  <c r="BB165" i="32"/>
  <c r="BD164" i="32"/>
  <c r="BC164" i="32"/>
  <c r="BB164" i="32"/>
  <c r="BD163" i="32"/>
  <c r="BC163" i="32"/>
  <c r="BB163" i="32"/>
  <c r="BD162" i="32"/>
  <c r="BC162" i="32"/>
  <c r="BB162" i="32"/>
  <c r="BD161" i="32"/>
  <c r="BC161" i="32"/>
  <c r="BB161" i="32"/>
  <c r="BD160" i="32"/>
  <c r="BC160" i="32"/>
  <c r="BB160" i="32"/>
  <c r="BD159" i="32"/>
  <c r="BC159" i="32"/>
  <c r="BB159" i="32"/>
  <c r="BD158" i="32"/>
  <c r="BC158" i="32"/>
  <c r="BB158" i="32"/>
  <c r="BD157" i="32"/>
  <c r="BC157" i="32"/>
  <c r="BB157" i="32"/>
  <c r="BD156" i="32"/>
  <c r="BC156" i="32"/>
  <c r="BB156" i="32"/>
  <c r="BD155" i="32"/>
  <c r="BC155" i="32"/>
  <c r="BB155" i="32"/>
  <c r="BD154" i="32"/>
  <c r="BC154" i="32"/>
  <c r="BB154" i="32"/>
  <c r="BD153" i="32"/>
  <c r="BC153" i="32"/>
  <c r="BB153" i="32"/>
  <c r="BD152" i="32"/>
  <c r="BC152" i="32"/>
  <c r="BB152" i="32"/>
  <c r="BD151" i="32"/>
  <c r="BC151" i="32"/>
  <c r="BB151" i="32"/>
  <c r="BD150" i="32"/>
  <c r="BC150" i="32"/>
  <c r="BB150" i="32"/>
  <c r="BD149" i="32"/>
  <c r="BC149" i="32"/>
  <c r="BB149" i="32"/>
  <c r="BD148" i="32"/>
  <c r="BC148" i="32"/>
  <c r="BB148" i="32"/>
  <c r="BD147" i="32"/>
  <c r="BC147" i="32"/>
  <c r="BB147" i="32"/>
  <c r="BD146" i="32"/>
  <c r="BC146" i="32"/>
  <c r="BB146" i="32"/>
  <c r="BD145" i="32"/>
  <c r="BC145" i="32"/>
  <c r="BB145" i="32"/>
  <c r="BD144" i="32"/>
  <c r="BC144" i="32"/>
  <c r="BB144" i="32"/>
  <c r="BD143" i="32"/>
  <c r="BC143" i="32"/>
  <c r="BB143" i="32"/>
  <c r="BD142" i="32"/>
  <c r="BC142" i="32"/>
  <c r="BB142" i="32"/>
  <c r="BD141" i="32"/>
  <c r="BC141" i="32"/>
  <c r="BB141" i="32"/>
  <c r="BD140" i="32"/>
  <c r="BC140" i="32"/>
  <c r="BB140" i="32"/>
  <c r="BD139" i="32"/>
  <c r="BC139" i="32"/>
  <c r="BB139" i="32"/>
  <c r="BD138" i="32"/>
  <c r="BC138" i="32"/>
  <c r="BB138" i="32"/>
  <c r="BD137" i="32"/>
  <c r="BC137" i="32"/>
  <c r="BB137" i="32"/>
  <c r="BD136" i="32"/>
  <c r="BC136" i="32"/>
  <c r="BB136" i="32"/>
  <c r="BD135" i="32"/>
  <c r="BC135" i="32"/>
  <c r="BB135" i="32"/>
  <c r="BD134" i="32"/>
  <c r="BC134" i="32"/>
  <c r="BB134" i="32"/>
  <c r="BD133" i="32"/>
  <c r="BC133" i="32"/>
  <c r="BB133" i="32"/>
  <c r="BD132" i="32"/>
  <c r="BC132" i="32"/>
  <c r="BB132" i="32"/>
  <c r="BD131" i="32"/>
  <c r="BC131" i="32"/>
  <c r="BB131" i="32"/>
  <c r="BD130" i="32"/>
  <c r="BC130" i="32"/>
  <c r="BB130" i="32"/>
  <c r="BD129" i="32"/>
  <c r="BC129" i="32"/>
  <c r="BB129" i="32"/>
  <c r="BD128" i="32"/>
  <c r="BC128" i="32"/>
  <c r="BB128" i="32"/>
  <c r="BD127" i="32"/>
  <c r="BC127" i="32"/>
  <c r="BB127" i="32"/>
  <c r="BD126" i="32"/>
  <c r="BC126" i="32"/>
  <c r="BB126" i="32"/>
  <c r="BD125" i="32"/>
  <c r="BC125" i="32"/>
  <c r="BB125" i="32"/>
  <c r="BD124" i="32"/>
  <c r="BC124" i="32"/>
  <c r="BB124" i="32"/>
  <c r="BD123" i="32"/>
  <c r="BC123" i="32"/>
  <c r="BB123" i="32"/>
  <c r="BD122" i="32"/>
  <c r="BC122" i="32"/>
  <c r="BB122" i="32"/>
  <c r="BD121" i="32"/>
  <c r="BC121" i="32"/>
  <c r="BB121" i="32"/>
  <c r="BD120" i="32"/>
  <c r="BC120" i="32"/>
  <c r="BB120" i="32"/>
  <c r="BD119" i="32"/>
  <c r="BC119" i="32"/>
  <c r="BB119" i="32"/>
  <c r="BD118" i="32"/>
  <c r="BC118" i="32"/>
  <c r="BB118" i="32"/>
  <c r="BD117" i="32"/>
  <c r="BC117" i="32"/>
  <c r="BB117" i="32"/>
  <c r="BD116" i="32"/>
  <c r="BC116" i="32"/>
  <c r="BB116" i="32"/>
  <c r="BD115" i="32"/>
  <c r="BC115" i="32"/>
  <c r="BB115" i="32"/>
  <c r="BD114" i="32"/>
  <c r="BC114" i="32"/>
  <c r="BB114" i="32"/>
  <c r="BD113" i="32"/>
  <c r="BC113" i="32"/>
  <c r="BB113" i="32"/>
  <c r="BD112" i="32"/>
  <c r="BC112" i="32"/>
  <c r="BB112" i="32"/>
  <c r="BD111" i="32"/>
  <c r="BC111" i="32"/>
  <c r="BB111" i="32"/>
  <c r="BD110" i="32"/>
  <c r="BC110" i="32"/>
  <c r="BB110" i="32"/>
  <c r="BD109" i="32"/>
  <c r="BC109" i="32"/>
  <c r="BB109" i="32"/>
  <c r="BD108" i="32"/>
  <c r="BC108" i="32"/>
  <c r="BB108" i="32"/>
  <c r="BD107" i="32"/>
  <c r="BC107" i="32"/>
  <c r="BB107" i="32"/>
  <c r="BD106" i="32"/>
  <c r="BC106" i="32"/>
  <c r="BB106" i="32"/>
  <c r="BD105" i="32"/>
  <c r="BC105" i="32"/>
  <c r="BB105" i="32"/>
  <c r="BD104" i="32"/>
  <c r="BC104" i="32"/>
  <c r="BB104" i="32"/>
  <c r="BD103" i="32"/>
  <c r="BC103" i="32"/>
  <c r="BB103" i="32"/>
  <c r="BD102" i="32"/>
  <c r="BC102" i="32"/>
  <c r="BB102" i="32"/>
  <c r="BD101" i="32"/>
  <c r="BC101" i="32"/>
  <c r="BB101" i="32"/>
  <c r="BD100" i="32"/>
  <c r="BC100" i="32"/>
  <c r="BB100" i="32"/>
  <c r="BC96" i="32"/>
  <c r="BB96" i="32"/>
  <c r="BC95" i="32"/>
  <c r="BB95" i="32"/>
  <c r="BC91" i="32"/>
  <c r="BB91" i="32"/>
  <c r="BC94" i="32"/>
  <c r="BB94" i="32"/>
  <c r="BC90" i="32"/>
  <c r="BB90" i="32"/>
  <c r="BC89" i="32"/>
  <c r="BB89" i="32"/>
  <c r="BC88" i="32"/>
  <c r="BB88" i="32"/>
  <c r="BC93" i="32"/>
  <c r="BB93" i="32"/>
  <c r="BC92" i="32"/>
  <c r="BB92" i="32"/>
  <c r="BC87" i="32"/>
  <c r="BB87" i="32"/>
  <c r="BC86" i="32"/>
  <c r="BB86" i="32"/>
  <c r="BC85" i="32"/>
  <c r="BB85" i="32"/>
  <c r="BC84" i="32"/>
  <c r="BB84" i="32"/>
  <c r="BC81" i="32"/>
  <c r="BB81" i="32"/>
  <c r="BC80" i="32"/>
  <c r="BB80" i="32"/>
  <c r="BC79" i="32"/>
  <c r="BB79" i="32"/>
  <c r="BC78" i="32"/>
  <c r="BB78" i="32"/>
  <c r="BC75" i="32"/>
  <c r="BB75" i="32"/>
  <c r="BC74" i="32"/>
  <c r="BB74" i="32"/>
  <c r="BC73" i="32"/>
  <c r="BB73" i="32"/>
  <c r="BC72" i="32"/>
  <c r="BB72" i="32"/>
  <c r="BC71" i="32"/>
  <c r="BB71" i="32"/>
  <c r="BC70" i="32"/>
  <c r="BB70" i="32"/>
  <c r="BC67" i="32"/>
  <c r="BB67" i="32"/>
  <c r="BC66" i="32"/>
  <c r="BB66" i="32"/>
  <c r="BC65" i="32"/>
  <c r="BB65" i="32"/>
  <c r="BC64" i="32"/>
  <c r="BB64" i="32"/>
  <c r="BC63" i="32"/>
  <c r="BB63" i="32"/>
  <c r="BC62" i="32"/>
  <c r="BB62" i="32"/>
  <c r="BC60" i="32"/>
  <c r="BB60" i="32"/>
  <c r="BC59" i="32"/>
  <c r="BB59" i="32"/>
  <c r="BC53" i="32"/>
  <c r="BB53" i="32"/>
  <c r="BC52" i="32"/>
  <c r="BB52" i="32"/>
  <c r="BC51" i="32"/>
  <c r="BB51" i="32"/>
  <c r="BC50" i="32"/>
  <c r="BB50" i="32"/>
  <c r="BC49" i="32"/>
  <c r="BB49" i="32"/>
  <c r="BC48" i="32"/>
  <c r="BB48" i="32"/>
  <c r="BC45" i="32"/>
  <c r="BB45" i="32"/>
  <c r="BC44" i="32"/>
  <c r="BB44" i="32"/>
  <c r="BC43" i="32"/>
  <c r="BB43" i="32"/>
  <c r="BC42" i="32"/>
  <c r="BB42" i="32"/>
  <c r="BC41" i="32"/>
  <c r="BB41" i="32"/>
  <c r="BC40" i="32"/>
  <c r="BB40" i="32"/>
  <c r="BA39" i="32" a="1"/>
  <c r="BA39" i="32" s="1"/>
  <c r="BA38" i="32" a="1"/>
  <c r="BA38" i="32" s="1"/>
  <c r="BC37" i="32"/>
  <c r="BB37" i="32"/>
  <c r="BC36" i="32"/>
  <c r="BB36" i="32"/>
  <c r="BC35" i="32"/>
  <c r="BB35" i="32"/>
  <c r="BC34" i="32"/>
  <c r="BB34" i="32"/>
  <c r="BC33" i="32"/>
  <c r="BB33" i="32"/>
  <c r="BC32" i="32"/>
  <c r="BB32" i="32"/>
  <c r="BC31" i="32"/>
  <c r="BB31" i="32"/>
  <c r="BC30" i="32"/>
  <c r="BB30" i="32"/>
  <c r="BC29" i="32"/>
  <c r="BB29" i="32"/>
  <c r="BC28" i="32"/>
  <c r="BB28" i="32"/>
  <c r="BC27" i="32"/>
  <c r="BB27" i="32"/>
  <c r="BC26" i="32"/>
  <c r="BB26" i="32"/>
  <c r="BC23" i="32"/>
  <c r="BB23" i="32"/>
  <c r="BD20" i="32"/>
  <c r="BC20" i="32"/>
  <c r="BB20" i="32"/>
  <c r="BD19" i="32"/>
  <c r="BC19" i="32"/>
  <c r="BB19" i="32"/>
  <c r="BD18" i="32"/>
  <c r="BC18" i="32"/>
  <c r="BB18" i="32"/>
  <c r="BD17" i="32"/>
  <c r="BC17" i="32"/>
  <c r="BB17" i="32"/>
  <c r="BD16" i="32"/>
  <c r="BC16" i="32"/>
  <c r="BB16" i="32"/>
  <c r="BD13" i="32"/>
  <c r="BC13" i="32"/>
  <c r="BB13" i="32"/>
  <c r="BD12" i="32"/>
  <c r="BC12" i="32"/>
  <c r="BB12" i="32"/>
  <c r="BD11" i="32"/>
  <c r="BC11" i="32"/>
  <c r="BB11" i="32"/>
  <c r="BD10" i="32"/>
  <c r="BC10" i="32"/>
  <c r="BB10" i="32"/>
  <c r="BD9" i="32"/>
  <c r="BC9" i="32"/>
  <c r="BB9" i="32"/>
  <c r="BC876" i="33"/>
  <c r="BB876" i="33"/>
  <c r="BC874" i="33"/>
  <c r="BB874" i="33"/>
  <c r="BC869" i="33"/>
  <c r="BB869" i="33"/>
  <c r="BC868" i="33"/>
  <c r="BB868" i="33"/>
  <c r="BC867" i="33"/>
  <c r="BB867" i="33"/>
  <c r="BC866" i="33"/>
  <c r="BB866" i="33"/>
  <c r="BC865" i="33"/>
  <c r="BB865" i="33"/>
  <c r="BC864" i="33"/>
  <c r="BB864" i="33"/>
  <c r="BC861" i="33"/>
  <c r="BB861" i="33"/>
  <c r="BC860" i="33"/>
  <c r="BB860" i="33"/>
  <c r="BC859" i="33"/>
  <c r="BB859" i="33"/>
  <c r="BC858" i="33"/>
  <c r="BB858" i="33"/>
  <c r="BC857" i="33"/>
  <c r="BB857" i="33"/>
  <c r="BB837" i="33"/>
  <c r="BD823" i="33"/>
  <c r="BC823" i="33"/>
  <c r="BB823" i="33"/>
  <c r="BD822" i="33"/>
  <c r="BC822" i="33"/>
  <c r="BB822" i="33"/>
  <c r="BD821" i="33"/>
  <c r="BC821" i="33"/>
  <c r="BB821" i="33"/>
  <c r="BD820" i="33"/>
  <c r="BC820" i="33"/>
  <c r="BB820" i="33"/>
  <c r="BD819" i="33"/>
  <c r="BC819" i="33"/>
  <c r="BB819" i="33"/>
  <c r="BD818" i="33"/>
  <c r="BC818" i="33"/>
  <c r="BB818" i="33"/>
  <c r="BD829" i="33"/>
  <c r="BC829" i="33"/>
  <c r="BB829" i="33"/>
  <c r="BC817" i="33"/>
  <c r="BB817" i="33"/>
  <c r="BD828" i="33"/>
  <c r="BC828" i="33"/>
  <c r="BB828" i="33"/>
  <c r="BD827" i="33"/>
  <c r="BC827" i="33"/>
  <c r="BB827" i="33"/>
  <c r="BD826" i="33"/>
  <c r="BC826" i="33"/>
  <c r="BB826" i="33"/>
  <c r="BB793" i="33"/>
  <c r="BB792" i="33"/>
  <c r="BB791" i="33"/>
  <c r="BB796" i="33"/>
  <c r="BB783" i="33"/>
  <c r="BC788" i="33"/>
  <c r="BB788" i="33"/>
  <c r="BC787" i="33"/>
  <c r="BB787" i="33"/>
  <c r="BC779" i="33"/>
  <c r="BB779" i="33"/>
  <c r="BD776" i="33"/>
  <c r="BC776" i="33"/>
  <c r="BB776" i="33"/>
  <c r="BD775" i="33"/>
  <c r="BC775" i="33"/>
  <c r="BB775" i="33"/>
  <c r="BD774" i="33"/>
  <c r="BC774" i="33"/>
  <c r="BB774" i="33"/>
  <c r="BD773" i="33"/>
  <c r="BC773" i="33"/>
  <c r="BB773" i="33"/>
  <c r="BD772" i="33"/>
  <c r="BC772" i="33"/>
  <c r="BB772" i="33"/>
  <c r="BD769" i="33"/>
  <c r="BC769" i="33"/>
  <c r="BB769" i="33"/>
  <c r="BD768" i="33"/>
  <c r="BC768" i="33"/>
  <c r="BB768" i="33"/>
  <c r="BD767" i="33"/>
  <c r="BC767" i="33"/>
  <c r="BB767" i="33"/>
  <c r="BD765" i="33"/>
  <c r="BC765" i="33"/>
  <c r="BB765" i="33"/>
  <c r="BD764" i="33"/>
  <c r="BC764" i="33"/>
  <c r="BB764" i="33"/>
  <c r="BD763" i="33"/>
  <c r="BC763" i="33"/>
  <c r="BB763" i="33"/>
  <c r="BD762" i="33"/>
  <c r="BC762" i="33"/>
  <c r="BB762" i="33"/>
  <c r="BD761" i="33"/>
  <c r="BC761" i="33"/>
  <c r="BB761" i="33"/>
  <c r="BD759" i="33"/>
  <c r="BC759" i="33"/>
  <c r="BB759" i="33"/>
  <c r="BD756" i="33"/>
  <c r="BC756" i="33"/>
  <c r="BB756" i="33"/>
  <c r="BD755" i="33"/>
  <c r="BC755" i="33"/>
  <c r="BB755" i="33"/>
  <c r="BD754" i="33"/>
  <c r="BC754" i="33"/>
  <c r="BB754" i="33"/>
  <c r="BD753" i="33"/>
  <c r="BC753" i="33"/>
  <c r="BB753" i="33"/>
  <c r="BC854" i="33"/>
  <c r="BC853" i="33"/>
  <c r="BC852" i="33"/>
  <c r="BC851" i="33"/>
  <c r="BC850" i="33"/>
  <c r="BC849" i="33"/>
  <c r="BC846" i="33"/>
  <c r="BC845" i="33"/>
  <c r="BC844" i="33"/>
  <c r="BC843" i="33"/>
  <c r="BC840" i="33"/>
  <c r="BC839" i="33"/>
  <c r="BC838" i="33"/>
  <c r="BC749" i="33"/>
  <c r="BB749" i="33"/>
  <c r="BC746" i="33"/>
  <c r="BB746" i="33"/>
  <c r="BD743" i="33"/>
  <c r="BC743" i="33"/>
  <c r="BB743" i="33"/>
  <c r="BD742" i="33"/>
  <c r="BC742" i="33"/>
  <c r="BB742" i="33"/>
  <c r="BD741" i="33"/>
  <c r="BC741" i="33"/>
  <c r="BB741" i="33"/>
  <c r="BD740" i="33"/>
  <c r="BC740" i="33"/>
  <c r="BB740" i="33"/>
  <c r="BD739" i="33"/>
  <c r="BC739" i="33"/>
  <c r="BB739" i="33"/>
  <c r="BD735" i="33"/>
  <c r="BB735" i="33"/>
  <c r="BD734" i="33"/>
  <c r="BB734" i="33"/>
  <c r="BD733" i="33"/>
  <c r="BB733" i="33"/>
  <c r="BD732" i="33"/>
  <c r="BB732" i="33"/>
  <c r="BD731" i="33"/>
  <c r="BB731" i="33"/>
  <c r="BD730" i="33"/>
  <c r="BB730" i="33"/>
  <c r="BD729" i="33"/>
  <c r="BB729" i="33"/>
  <c r="BD728" i="33"/>
  <c r="BB728" i="33"/>
  <c r="BD727" i="33"/>
  <c r="BB727" i="33"/>
  <c r="BD726" i="33"/>
  <c r="BB726" i="33"/>
  <c r="BD725" i="33"/>
  <c r="BB725" i="33"/>
  <c r="BD724" i="33"/>
  <c r="BB724" i="33"/>
  <c r="BD723" i="33"/>
  <c r="BB723" i="33"/>
  <c r="BD722" i="33"/>
  <c r="BB722" i="33"/>
  <c r="BD721" i="33"/>
  <c r="BB721" i="33"/>
  <c r="BD720" i="33"/>
  <c r="BB720" i="33"/>
  <c r="BD719" i="33"/>
  <c r="BB719" i="33"/>
  <c r="BD718" i="33"/>
  <c r="BB718" i="33"/>
  <c r="BD717" i="33"/>
  <c r="BB717" i="33"/>
  <c r="BD716" i="33"/>
  <c r="BB716" i="33"/>
  <c r="BD715" i="33"/>
  <c r="BB715" i="33"/>
  <c r="BD714" i="33"/>
  <c r="BB714" i="33"/>
  <c r="BD713" i="33"/>
  <c r="BB713" i="33"/>
  <c r="BD712" i="33"/>
  <c r="BB712" i="33"/>
  <c r="BD711" i="33"/>
  <c r="BB711" i="33"/>
  <c r="BD710" i="33"/>
  <c r="BB710" i="33"/>
  <c r="BD709" i="33"/>
  <c r="BB709" i="33"/>
  <c r="BD708" i="33"/>
  <c r="BB708" i="33"/>
  <c r="BD707" i="33"/>
  <c r="BB707" i="33"/>
  <c r="BD706" i="33"/>
  <c r="BB706" i="33"/>
  <c r="BD705" i="33"/>
  <c r="BB705" i="33"/>
  <c r="BD704" i="33"/>
  <c r="BB704" i="33"/>
  <c r="BD703" i="33"/>
  <c r="BB703" i="33"/>
  <c r="BD702" i="33"/>
  <c r="BB702" i="33"/>
  <c r="BD701" i="33"/>
  <c r="BB701" i="33"/>
  <c r="BD700" i="33"/>
  <c r="BB700" i="33"/>
  <c r="BD699" i="33"/>
  <c r="BB699" i="33"/>
  <c r="BD698" i="33"/>
  <c r="BB698" i="33"/>
  <c r="BD697" i="33"/>
  <c r="BB697" i="33"/>
  <c r="BD696" i="33"/>
  <c r="BB696" i="33"/>
  <c r="BD695" i="33"/>
  <c r="BB695" i="33"/>
  <c r="BD694" i="33"/>
  <c r="BB694" i="33"/>
  <c r="BD693" i="33"/>
  <c r="BB693" i="33"/>
  <c r="BD692" i="33"/>
  <c r="BB692" i="33"/>
  <c r="BD691" i="33"/>
  <c r="BB691" i="33"/>
  <c r="BD690" i="33"/>
  <c r="BB690" i="33"/>
  <c r="BD689" i="33"/>
  <c r="BB689" i="33"/>
  <c r="BD688" i="33"/>
  <c r="BB688" i="33"/>
  <c r="BD687" i="33"/>
  <c r="BB687" i="33"/>
  <c r="BD686" i="33"/>
  <c r="BB686" i="33"/>
  <c r="BD685" i="33"/>
  <c r="BB685" i="33"/>
  <c r="BD684" i="33"/>
  <c r="BB684" i="33"/>
  <c r="BD683" i="33"/>
  <c r="BB683" i="33"/>
  <c r="BD682" i="33"/>
  <c r="BB682" i="33"/>
  <c r="BD681" i="33"/>
  <c r="BB681" i="33"/>
  <c r="BD680" i="33"/>
  <c r="BB680" i="33"/>
  <c r="BD679" i="33"/>
  <c r="BB679" i="33"/>
  <c r="BD678" i="33"/>
  <c r="BB678" i="33"/>
  <c r="BD677" i="33"/>
  <c r="BB677" i="33"/>
  <c r="BD676" i="33"/>
  <c r="BB676" i="33"/>
  <c r="BD675" i="33"/>
  <c r="BB675" i="33"/>
  <c r="BD674" i="33"/>
  <c r="BB674" i="33"/>
  <c r="BD673" i="33"/>
  <c r="BB673" i="33"/>
  <c r="BD672" i="33"/>
  <c r="BB672" i="33"/>
  <c r="BD671" i="33"/>
  <c r="BB671" i="33"/>
  <c r="BD670" i="33"/>
  <c r="BB670" i="33"/>
  <c r="BD669" i="33"/>
  <c r="BB669" i="33"/>
  <c r="BD668" i="33"/>
  <c r="BB668" i="33"/>
  <c r="BD667" i="33"/>
  <c r="BB667" i="33"/>
  <c r="BD666" i="33"/>
  <c r="BB666" i="33"/>
  <c r="BD665" i="33"/>
  <c r="BB665" i="33"/>
  <c r="BD664" i="33"/>
  <c r="BB664" i="33"/>
  <c r="BD663" i="33"/>
  <c r="BB663" i="33"/>
  <c r="BD662" i="33"/>
  <c r="BB662" i="33"/>
  <c r="BD661" i="33"/>
  <c r="BB661" i="33"/>
  <c r="BD660" i="33"/>
  <c r="BB660" i="33"/>
  <c r="BD659" i="33"/>
  <c r="BB659" i="33"/>
  <c r="BD658" i="33"/>
  <c r="BB658" i="33"/>
  <c r="BD657" i="33"/>
  <c r="BB657" i="33"/>
  <c r="BD656" i="33"/>
  <c r="BB656" i="33"/>
  <c r="BD655" i="33"/>
  <c r="BB655" i="33"/>
  <c r="BD654" i="33"/>
  <c r="BB654" i="33"/>
  <c r="BD653" i="33"/>
  <c r="BB653" i="33"/>
  <c r="BD652" i="33"/>
  <c r="BB652" i="33"/>
  <c r="BD651" i="33"/>
  <c r="BB651" i="33"/>
  <c r="BD650" i="33"/>
  <c r="BB650" i="33"/>
  <c r="BD649" i="33"/>
  <c r="BB649" i="33"/>
  <c r="BD648" i="33"/>
  <c r="BB648" i="33"/>
  <c r="BD647" i="33"/>
  <c r="BB647" i="33"/>
  <c r="BD646" i="33"/>
  <c r="BB646" i="33"/>
  <c r="BD645" i="33"/>
  <c r="BB645" i="33"/>
  <c r="BD644" i="33"/>
  <c r="BB644" i="33"/>
  <c r="BD643" i="33"/>
  <c r="BB643" i="33"/>
  <c r="BD642" i="33"/>
  <c r="BB642" i="33"/>
  <c r="BD641" i="33"/>
  <c r="BB641" i="33"/>
  <c r="BD640" i="33"/>
  <c r="BB640" i="33"/>
  <c r="BD639" i="33"/>
  <c r="BB639" i="33"/>
  <c r="BD638" i="33"/>
  <c r="BB638" i="33"/>
  <c r="BD637" i="33"/>
  <c r="BB637" i="33"/>
  <c r="BD636" i="33"/>
  <c r="BB636" i="33"/>
  <c r="BD635" i="33"/>
  <c r="BB635" i="33"/>
  <c r="BD634" i="33"/>
  <c r="BB634" i="33"/>
  <c r="BD633" i="33"/>
  <c r="BB633" i="33"/>
  <c r="BD632" i="33"/>
  <c r="BB632" i="33"/>
  <c r="BD631" i="33"/>
  <c r="BB631" i="33"/>
  <c r="BD630" i="33"/>
  <c r="BB630" i="33"/>
  <c r="BD629" i="33"/>
  <c r="BB629" i="33"/>
  <c r="BD628" i="33"/>
  <c r="BB628" i="33"/>
  <c r="BD627" i="33"/>
  <c r="BB627" i="33"/>
  <c r="BD626" i="33"/>
  <c r="BB626" i="33"/>
  <c r="BD625" i="33"/>
  <c r="BB625" i="33"/>
  <c r="BD624" i="33"/>
  <c r="BB624" i="33"/>
  <c r="BD623" i="33"/>
  <c r="BB623" i="33"/>
  <c r="BD622" i="33"/>
  <c r="BB622" i="33"/>
  <c r="BD621" i="33"/>
  <c r="BB621" i="33"/>
  <c r="BD620" i="33"/>
  <c r="BB620" i="33"/>
  <c r="BD619" i="33"/>
  <c r="BB619" i="33"/>
  <c r="BD618" i="33"/>
  <c r="BB618" i="33"/>
  <c r="BD617" i="33"/>
  <c r="BB617" i="33"/>
  <c r="BD616" i="33"/>
  <c r="BB616" i="33"/>
  <c r="BD615" i="33"/>
  <c r="BB615" i="33"/>
  <c r="BD614" i="33"/>
  <c r="BB614" i="33"/>
  <c r="BD613" i="33"/>
  <c r="BB613" i="33"/>
  <c r="BD612" i="33"/>
  <c r="BB612" i="33"/>
  <c r="BD611" i="33"/>
  <c r="BB611" i="33"/>
  <c r="BD610" i="33"/>
  <c r="BB610" i="33"/>
  <c r="BD609" i="33"/>
  <c r="BB609" i="33"/>
  <c r="BD608" i="33"/>
  <c r="BB608" i="33"/>
  <c r="BD607" i="33"/>
  <c r="BB607" i="33"/>
  <c r="BD606" i="33"/>
  <c r="BB606" i="33"/>
  <c r="BD605" i="33"/>
  <c r="BB605" i="33"/>
  <c r="BD604" i="33"/>
  <c r="BB604" i="33"/>
  <c r="BD603" i="33"/>
  <c r="BB603" i="33"/>
  <c r="BD602" i="33"/>
  <c r="BB602" i="33"/>
  <c r="BD601" i="33"/>
  <c r="BB601" i="33"/>
  <c r="BD600" i="33"/>
  <c r="BB600" i="33"/>
  <c r="BD599" i="33"/>
  <c r="BB599" i="33"/>
  <c r="BD598" i="33"/>
  <c r="BB598" i="33"/>
  <c r="BD597" i="33"/>
  <c r="BB597" i="33"/>
  <c r="BD596" i="33"/>
  <c r="BB596" i="33"/>
  <c r="BD595" i="33"/>
  <c r="BB595" i="33"/>
  <c r="BD594" i="33"/>
  <c r="BB594" i="33"/>
  <c r="BD593" i="33"/>
  <c r="BB593" i="33"/>
  <c r="BD592" i="33"/>
  <c r="BB592" i="33"/>
  <c r="BD591" i="33"/>
  <c r="BB591" i="33"/>
  <c r="BD590" i="33"/>
  <c r="BB590" i="33"/>
  <c r="BD589" i="33"/>
  <c r="BB589" i="33"/>
  <c r="BD588" i="33"/>
  <c r="BB588" i="33"/>
  <c r="BD587" i="33"/>
  <c r="BB587" i="33"/>
  <c r="BD586" i="33"/>
  <c r="BB586" i="33"/>
  <c r="BD585" i="33"/>
  <c r="BB585" i="33"/>
  <c r="BD584" i="33"/>
  <c r="BB584" i="33"/>
  <c r="BD583" i="33"/>
  <c r="BB583" i="33"/>
  <c r="BD582" i="33"/>
  <c r="BB582" i="33"/>
  <c r="BD581" i="33"/>
  <c r="BB581" i="33"/>
  <c r="BD580" i="33"/>
  <c r="BB580" i="33"/>
  <c r="BD579" i="33"/>
  <c r="BB579" i="33"/>
  <c r="BD578" i="33"/>
  <c r="BB578" i="33"/>
  <c r="BD577" i="33"/>
  <c r="BB577" i="33"/>
  <c r="BD576" i="33"/>
  <c r="BB576" i="33"/>
  <c r="BD575" i="33"/>
  <c r="BB575" i="33"/>
  <c r="BD574" i="33"/>
  <c r="BB574" i="33"/>
  <c r="BD573" i="33"/>
  <c r="BB573" i="33"/>
  <c r="BD572" i="33"/>
  <c r="BB572" i="33"/>
  <c r="BD571" i="33"/>
  <c r="BB571" i="33"/>
  <c r="BD570" i="33"/>
  <c r="BB570" i="33"/>
  <c r="BD569" i="33"/>
  <c r="BB569" i="33"/>
  <c r="BD568" i="33"/>
  <c r="BB568" i="33"/>
  <c r="BD567" i="33"/>
  <c r="BB567" i="33"/>
  <c r="BD566" i="33"/>
  <c r="BB566" i="33"/>
  <c r="BD565" i="33"/>
  <c r="BB565" i="33"/>
  <c r="BD564" i="33"/>
  <c r="BB564" i="33"/>
  <c r="BD563" i="33"/>
  <c r="BB563" i="33"/>
  <c r="BD562" i="33"/>
  <c r="BB562" i="33"/>
  <c r="BD561" i="33"/>
  <c r="BB561" i="33"/>
  <c r="BD560" i="33"/>
  <c r="BB560" i="33"/>
  <c r="BD559" i="33"/>
  <c r="BB559" i="33"/>
  <c r="BD558" i="33"/>
  <c r="BB558" i="33"/>
  <c r="BD557" i="33"/>
  <c r="BB557" i="33"/>
  <c r="BD556" i="33"/>
  <c r="BB556" i="33"/>
  <c r="BD555" i="33"/>
  <c r="BB555" i="33"/>
  <c r="BD554" i="33"/>
  <c r="BB554" i="33"/>
  <c r="BD553" i="33"/>
  <c r="BB553" i="33"/>
  <c r="BD552" i="33"/>
  <c r="BB552" i="33"/>
  <c r="BD551" i="33"/>
  <c r="BB551" i="33"/>
  <c r="BD550" i="33"/>
  <c r="BB550" i="33"/>
  <c r="BD549" i="33"/>
  <c r="BB549" i="33"/>
  <c r="BD548" i="33"/>
  <c r="BB548" i="33"/>
  <c r="BD547" i="33"/>
  <c r="BB547" i="33"/>
  <c r="BD546" i="33"/>
  <c r="BB546" i="33"/>
  <c r="BD545" i="33"/>
  <c r="BB545" i="33"/>
  <c r="BD544" i="33"/>
  <c r="BB544" i="33"/>
  <c r="BD543" i="33"/>
  <c r="BB543" i="33"/>
  <c r="BD542" i="33"/>
  <c r="BB542" i="33"/>
  <c r="BD541" i="33"/>
  <c r="BB541" i="33"/>
  <c r="BD540" i="33"/>
  <c r="BB540" i="33"/>
  <c r="BD539" i="33"/>
  <c r="BB539" i="33"/>
  <c r="BD538" i="33"/>
  <c r="BB538" i="33"/>
  <c r="BD537" i="33"/>
  <c r="BB537" i="33"/>
  <c r="BD536" i="33"/>
  <c r="BB536" i="33"/>
  <c r="BD535" i="33"/>
  <c r="BB535" i="33"/>
  <c r="BD534" i="33"/>
  <c r="BB534" i="33"/>
  <c r="BD533" i="33"/>
  <c r="BB533" i="33"/>
  <c r="BD532" i="33"/>
  <c r="BB532" i="33"/>
  <c r="BD531" i="33"/>
  <c r="BB531" i="33"/>
  <c r="BD530" i="33"/>
  <c r="BB530" i="33"/>
  <c r="BD529" i="33"/>
  <c r="BB529" i="33"/>
  <c r="BD528" i="33"/>
  <c r="BB528" i="33"/>
  <c r="BD527" i="33"/>
  <c r="BB527" i="33"/>
  <c r="BD526" i="33"/>
  <c r="BB526" i="33"/>
  <c r="BD525" i="33"/>
  <c r="BB525" i="33"/>
  <c r="BD524" i="33"/>
  <c r="BB524" i="33"/>
  <c r="BD523" i="33"/>
  <c r="BB523" i="33"/>
  <c r="BD522" i="33"/>
  <c r="BB522" i="33"/>
  <c r="BD521" i="33"/>
  <c r="BB521" i="33"/>
  <c r="BD520" i="33"/>
  <c r="BB520" i="33"/>
  <c r="BD519" i="33"/>
  <c r="BB519" i="33"/>
  <c r="BD518" i="33"/>
  <c r="BB518" i="33"/>
  <c r="BD517" i="33"/>
  <c r="BB517" i="33"/>
  <c r="BD516" i="33"/>
  <c r="BB516" i="33"/>
  <c r="BD515" i="33"/>
  <c r="BB515" i="33"/>
  <c r="BD514" i="33"/>
  <c r="BB514" i="33"/>
  <c r="BD513" i="33"/>
  <c r="BB513" i="33"/>
  <c r="BD512" i="33"/>
  <c r="BB512" i="33"/>
  <c r="BD511" i="33"/>
  <c r="BB511" i="33"/>
  <c r="BD510" i="33"/>
  <c r="BB510" i="33"/>
  <c r="BD509" i="33"/>
  <c r="BB509" i="33"/>
  <c r="BD508" i="33"/>
  <c r="BB508" i="33"/>
  <c r="BD507" i="33"/>
  <c r="BB507" i="33"/>
  <c r="BD506" i="33"/>
  <c r="BB506" i="33"/>
  <c r="BD505" i="33"/>
  <c r="BB505" i="33"/>
  <c r="BD504" i="33"/>
  <c r="BB504" i="33"/>
  <c r="BD503" i="33"/>
  <c r="BB503" i="33"/>
  <c r="BD502" i="33"/>
  <c r="BB502" i="33"/>
  <c r="BD501" i="33"/>
  <c r="BB501" i="33"/>
  <c r="BD500" i="33"/>
  <c r="BB500" i="33"/>
  <c r="BD499" i="33"/>
  <c r="BB499" i="33"/>
  <c r="BD498" i="33"/>
  <c r="BB498" i="33"/>
  <c r="BD497" i="33"/>
  <c r="BB497" i="33"/>
  <c r="BD496" i="33"/>
  <c r="BB496" i="33"/>
  <c r="BD495" i="33"/>
  <c r="BB495" i="33"/>
  <c r="BD494" i="33"/>
  <c r="BB494" i="33"/>
  <c r="BD493" i="33"/>
  <c r="BB493" i="33"/>
  <c r="BD492" i="33"/>
  <c r="BB492" i="33"/>
  <c r="BD491" i="33"/>
  <c r="BB491" i="33"/>
  <c r="BD490" i="33"/>
  <c r="BB490" i="33"/>
  <c r="BD489" i="33"/>
  <c r="BB489" i="33"/>
  <c r="BD488" i="33"/>
  <c r="BB488" i="33"/>
  <c r="BD487" i="33"/>
  <c r="BB487" i="33"/>
  <c r="BD486" i="33"/>
  <c r="BB486" i="33"/>
  <c r="BD485" i="33"/>
  <c r="BB485" i="33"/>
  <c r="BD484" i="33"/>
  <c r="BB484" i="33"/>
  <c r="BD483" i="33"/>
  <c r="BB483" i="33"/>
  <c r="BD482" i="33"/>
  <c r="BB482" i="33"/>
  <c r="BD481" i="33"/>
  <c r="BB481" i="33"/>
  <c r="BD480" i="33"/>
  <c r="BB480" i="33"/>
  <c r="BD479" i="33"/>
  <c r="BB479" i="33"/>
  <c r="BD478" i="33"/>
  <c r="BB478" i="33"/>
  <c r="BD477" i="33"/>
  <c r="BB477" i="33"/>
  <c r="BD476" i="33"/>
  <c r="BB476" i="33"/>
  <c r="BD475" i="33"/>
  <c r="BB475" i="33"/>
  <c r="BD474" i="33"/>
  <c r="BB474" i="33"/>
  <c r="BD473" i="33"/>
  <c r="BB473" i="33"/>
  <c r="BD472" i="33"/>
  <c r="BB472" i="33"/>
  <c r="BD471" i="33"/>
  <c r="BB471" i="33"/>
  <c r="BD470" i="33"/>
  <c r="BB470" i="33"/>
  <c r="BD469" i="33"/>
  <c r="BB469" i="33"/>
  <c r="BD468" i="33"/>
  <c r="BB468" i="33"/>
  <c r="BD467" i="33"/>
  <c r="BB467" i="33"/>
  <c r="BD466" i="33"/>
  <c r="BB466" i="33"/>
  <c r="BD465" i="33"/>
  <c r="BB465" i="33"/>
  <c r="BD464" i="33"/>
  <c r="BB464" i="33"/>
  <c r="BD463" i="33"/>
  <c r="BB463" i="33"/>
  <c r="BD462" i="33"/>
  <c r="BB462" i="33"/>
  <c r="BD461" i="33"/>
  <c r="BB461" i="33"/>
  <c r="BD460" i="33"/>
  <c r="BB460" i="33"/>
  <c r="BD459" i="33"/>
  <c r="BB459" i="33"/>
  <c r="BD458" i="33"/>
  <c r="BB458" i="33"/>
  <c r="BD457" i="33"/>
  <c r="BB457" i="33"/>
  <c r="BD456" i="33"/>
  <c r="BB456" i="33"/>
  <c r="BD455" i="33"/>
  <c r="BB455" i="33"/>
  <c r="BD454" i="33"/>
  <c r="BB454" i="33"/>
  <c r="BD453" i="33"/>
  <c r="BB453" i="33"/>
  <c r="BD452" i="33"/>
  <c r="BB452" i="33"/>
  <c r="BD451" i="33"/>
  <c r="BB451" i="33"/>
  <c r="BD450" i="33"/>
  <c r="BB450" i="33"/>
  <c r="BD449" i="33"/>
  <c r="BB449" i="33"/>
  <c r="BD448" i="33"/>
  <c r="BB448" i="33"/>
  <c r="BD447" i="33"/>
  <c r="BB447" i="33"/>
  <c r="BD446" i="33"/>
  <c r="BB446" i="33"/>
  <c r="BD445" i="33"/>
  <c r="BB445" i="33"/>
  <c r="BD444" i="33"/>
  <c r="BB444" i="33"/>
  <c r="BD443" i="33"/>
  <c r="BB443" i="33"/>
  <c r="BD442" i="33"/>
  <c r="BB442" i="33"/>
  <c r="BD441" i="33"/>
  <c r="BB441" i="33"/>
  <c r="BD440" i="33"/>
  <c r="BB440" i="33"/>
  <c r="BD439" i="33"/>
  <c r="BB439" i="33"/>
  <c r="BD438" i="33"/>
  <c r="BB438" i="33"/>
  <c r="BD437" i="33"/>
  <c r="BB437" i="33"/>
  <c r="BD436" i="33"/>
  <c r="BB436" i="33"/>
  <c r="BD435" i="33"/>
  <c r="BB435" i="33"/>
  <c r="BD434" i="33"/>
  <c r="BB434" i="33"/>
  <c r="BD433" i="33"/>
  <c r="BB433" i="33"/>
  <c r="BD432" i="33"/>
  <c r="BB432" i="33"/>
  <c r="BD431" i="33"/>
  <c r="BB431" i="33"/>
  <c r="BD430" i="33"/>
  <c r="BB430" i="33"/>
  <c r="BD429" i="33"/>
  <c r="BB429" i="33"/>
  <c r="BD428" i="33"/>
  <c r="BB428" i="33"/>
  <c r="BD427" i="33"/>
  <c r="BB427" i="33"/>
  <c r="BD426" i="33"/>
  <c r="BB426" i="33"/>
  <c r="BD425" i="33"/>
  <c r="BB425" i="33"/>
  <c r="BD424" i="33"/>
  <c r="BB424" i="33"/>
  <c r="BD423" i="33"/>
  <c r="BB423" i="33"/>
  <c r="BD422" i="33"/>
  <c r="BB422" i="33"/>
  <c r="BD421" i="33"/>
  <c r="BB421" i="33"/>
  <c r="BD420" i="33"/>
  <c r="BB420" i="33"/>
  <c r="BD419" i="33"/>
  <c r="BB419" i="33"/>
  <c r="BD418" i="33"/>
  <c r="BB418" i="33"/>
  <c r="BD417" i="33"/>
  <c r="BB417" i="33"/>
  <c r="BD416" i="33"/>
  <c r="BB416" i="33"/>
  <c r="BD415" i="33"/>
  <c r="BB415" i="33"/>
  <c r="BD414" i="33"/>
  <c r="BB414" i="33"/>
  <c r="BD413" i="33"/>
  <c r="BB413" i="33"/>
  <c r="BD412" i="33"/>
  <c r="BB412" i="33"/>
  <c r="BD411" i="33"/>
  <c r="BB411" i="33"/>
  <c r="BD410" i="33"/>
  <c r="BB410" i="33"/>
  <c r="BD409" i="33"/>
  <c r="BB409" i="33"/>
  <c r="BD408" i="33"/>
  <c r="BB408" i="33"/>
  <c r="BD407" i="33"/>
  <c r="BB407" i="33"/>
  <c r="BD406" i="33"/>
  <c r="BB406" i="33"/>
  <c r="BD405" i="33"/>
  <c r="BB405" i="33"/>
  <c r="BD404" i="33"/>
  <c r="BB404" i="33"/>
  <c r="BD403" i="33"/>
  <c r="BB403" i="33"/>
  <c r="BD402" i="33"/>
  <c r="BB402" i="33"/>
  <c r="BD401" i="33"/>
  <c r="BB401" i="33"/>
  <c r="BD400" i="33"/>
  <c r="BB400" i="33"/>
  <c r="BD399" i="33"/>
  <c r="BB399" i="33"/>
  <c r="BD398" i="33"/>
  <c r="BB398" i="33"/>
  <c r="BD397" i="33"/>
  <c r="BB397" i="33"/>
  <c r="BD396" i="33"/>
  <c r="BB396" i="33"/>
  <c r="BD395" i="33"/>
  <c r="BB395" i="33"/>
  <c r="BD394" i="33"/>
  <c r="BB394" i="33"/>
  <c r="BD393" i="33"/>
  <c r="BB393" i="33"/>
  <c r="BD392" i="33"/>
  <c r="BB392" i="33"/>
  <c r="BD391" i="33"/>
  <c r="BB391" i="33"/>
  <c r="BD390" i="33"/>
  <c r="BB390" i="33"/>
  <c r="BD389" i="33"/>
  <c r="BB389" i="33"/>
  <c r="BD388" i="33"/>
  <c r="BB388" i="33"/>
  <c r="BD387" i="33"/>
  <c r="BB387" i="33"/>
  <c r="BD386" i="33"/>
  <c r="BB386" i="33"/>
  <c r="BD385" i="33"/>
  <c r="BB385" i="33"/>
  <c r="BD384" i="33"/>
  <c r="BB384" i="33"/>
  <c r="BD383" i="33"/>
  <c r="BB383" i="33"/>
  <c r="BD382" i="33"/>
  <c r="BB382" i="33"/>
  <c r="BD381" i="33"/>
  <c r="BB381" i="33"/>
  <c r="BD380" i="33"/>
  <c r="BB380" i="33"/>
  <c r="BD379" i="33"/>
  <c r="BB379" i="33"/>
  <c r="BD378" i="33"/>
  <c r="BB378" i="33"/>
  <c r="BD377" i="33"/>
  <c r="BB377" i="33"/>
  <c r="BD376" i="33"/>
  <c r="BB376" i="33"/>
  <c r="BD375" i="33"/>
  <c r="BB375" i="33"/>
  <c r="BD374" i="33"/>
  <c r="BB374" i="33"/>
  <c r="BD373" i="33"/>
  <c r="BB373" i="33"/>
  <c r="BD372" i="33"/>
  <c r="BB372" i="33"/>
  <c r="BD371" i="33"/>
  <c r="BB371" i="33"/>
  <c r="BD370" i="33"/>
  <c r="BB370" i="33"/>
  <c r="BD369" i="33"/>
  <c r="BB369" i="33"/>
  <c r="BD368" i="33"/>
  <c r="BB368" i="33"/>
  <c r="BD367" i="33"/>
  <c r="BB367" i="33"/>
  <c r="BD366" i="33"/>
  <c r="BB366" i="33"/>
  <c r="BD365" i="33"/>
  <c r="BB365" i="33"/>
  <c r="BD364" i="33"/>
  <c r="BB364" i="33"/>
  <c r="BD363" i="33"/>
  <c r="BB363" i="33"/>
  <c r="BD362" i="33"/>
  <c r="BB362" i="33"/>
  <c r="BD361" i="33"/>
  <c r="BB361" i="33"/>
  <c r="BD360" i="33"/>
  <c r="BB360" i="33"/>
  <c r="BD359" i="33"/>
  <c r="BB359" i="33"/>
  <c r="BD358" i="33"/>
  <c r="BB358" i="33"/>
  <c r="BD357" i="33"/>
  <c r="BB357" i="33"/>
  <c r="BD356" i="33"/>
  <c r="BB356" i="33"/>
  <c r="BD355" i="33"/>
  <c r="BB355" i="33"/>
  <c r="BD354" i="33"/>
  <c r="BB354" i="33"/>
  <c r="BD353" i="33"/>
  <c r="BB353" i="33"/>
  <c r="BD352" i="33"/>
  <c r="BB352" i="33"/>
  <c r="BD351" i="33"/>
  <c r="BB351" i="33"/>
  <c r="BD350" i="33"/>
  <c r="BB350" i="33"/>
  <c r="BD349" i="33"/>
  <c r="BB349" i="33"/>
  <c r="BD348" i="33"/>
  <c r="BB348" i="33"/>
  <c r="BD347" i="33"/>
  <c r="BB347" i="33"/>
  <c r="BD346" i="33"/>
  <c r="BB346" i="33"/>
  <c r="BD345" i="33"/>
  <c r="BB345" i="33"/>
  <c r="BD344" i="33"/>
  <c r="BB344" i="33"/>
  <c r="BD343" i="33"/>
  <c r="BB343" i="33"/>
  <c r="BD342" i="33"/>
  <c r="BB342" i="33"/>
  <c r="BD341" i="33"/>
  <c r="BB341" i="33"/>
  <c r="BD340" i="33"/>
  <c r="BB340" i="33"/>
  <c r="BD339" i="33"/>
  <c r="BB339" i="33"/>
  <c r="BD338" i="33"/>
  <c r="BB338" i="33"/>
  <c r="BD337" i="33"/>
  <c r="BB337" i="33"/>
  <c r="BD336" i="33"/>
  <c r="BB336" i="33"/>
  <c r="BD335" i="33"/>
  <c r="BB335" i="33"/>
  <c r="BD334" i="33"/>
  <c r="BB334" i="33"/>
  <c r="BD333" i="33"/>
  <c r="BB333" i="33"/>
  <c r="BD332" i="33"/>
  <c r="BB332" i="33"/>
  <c r="BD331" i="33"/>
  <c r="BB331" i="33"/>
  <c r="BD330" i="33"/>
  <c r="BB330" i="33"/>
  <c r="BD329" i="33"/>
  <c r="BB329" i="33"/>
  <c r="BD328" i="33"/>
  <c r="BB328" i="33"/>
  <c r="BD327" i="33"/>
  <c r="BB327" i="33"/>
  <c r="BD326" i="33"/>
  <c r="BB326" i="33"/>
  <c r="BD325" i="33"/>
  <c r="BB325" i="33"/>
  <c r="BD324" i="33"/>
  <c r="BB324" i="33"/>
  <c r="BD323" i="33"/>
  <c r="BB323" i="33"/>
  <c r="BD322" i="33"/>
  <c r="BB322" i="33"/>
  <c r="BD321" i="33"/>
  <c r="BB321" i="33"/>
  <c r="BD320" i="33"/>
  <c r="BB320" i="33"/>
  <c r="BD319" i="33"/>
  <c r="BB319" i="33"/>
  <c r="BD318" i="33"/>
  <c r="BB318" i="33"/>
  <c r="BD317" i="33"/>
  <c r="BB317" i="33"/>
  <c r="BD316" i="33"/>
  <c r="BB316" i="33"/>
  <c r="BD315" i="33"/>
  <c r="BB315" i="33"/>
  <c r="BD314" i="33"/>
  <c r="BB314" i="33"/>
  <c r="BD313" i="33"/>
  <c r="BB313" i="33"/>
  <c r="BD312" i="33"/>
  <c r="BB312" i="33"/>
  <c r="BD311" i="33"/>
  <c r="BB311" i="33"/>
  <c r="BD310" i="33"/>
  <c r="BB310" i="33"/>
  <c r="BD309" i="33"/>
  <c r="BB309" i="33"/>
  <c r="BD308" i="33"/>
  <c r="BB308" i="33"/>
  <c r="BD307" i="33"/>
  <c r="BB307" i="33"/>
  <c r="BD306" i="33"/>
  <c r="BB306" i="33"/>
  <c r="BD305" i="33"/>
  <c r="BB305" i="33"/>
  <c r="BD304" i="33"/>
  <c r="BB304" i="33"/>
  <c r="BD303" i="33"/>
  <c r="BB303" i="33"/>
  <c r="BD302" i="33"/>
  <c r="BB302" i="33"/>
  <c r="BD301" i="33"/>
  <c r="BB301" i="33"/>
  <c r="BD300" i="33"/>
  <c r="BB300" i="33"/>
  <c r="BD299" i="33"/>
  <c r="BB299" i="33"/>
  <c r="BD298" i="33"/>
  <c r="BB298" i="33"/>
  <c r="BD297" i="33"/>
  <c r="BB297" i="33"/>
  <c r="BD296" i="33"/>
  <c r="BB296" i="33"/>
  <c r="BD295" i="33"/>
  <c r="BB295" i="33"/>
  <c r="BD294" i="33"/>
  <c r="BB294" i="33"/>
  <c r="BD293" i="33"/>
  <c r="BB293" i="33"/>
  <c r="BD292" i="33"/>
  <c r="BB292" i="33"/>
  <c r="BD291" i="33"/>
  <c r="BB291" i="33"/>
  <c r="BD290" i="33"/>
  <c r="BB290" i="33"/>
  <c r="BD289" i="33"/>
  <c r="BB289" i="33"/>
  <c r="BD288" i="33"/>
  <c r="BB288" i="33"/>
  <c r="BD287" i="33"/>
  <c r="BB287" i="33"/>
  <c r="BD286" i="33"/>
  <c r="BB286" i="33"/>
  <c r="BD283" i="33"/>
  <c r="BB283" i="33"/>
  <c r="BD282" i="33"/>
  <c r="BB282" i="33"/>
  <c r="BD281" i="33"/>
  <c r="BB281" i="33"/>
  <c r="BD280" i="33"/>
  <c r="BB280" i="33"/>
  <c r="BD279" i="33"/>
  <c r="BB279" i="33"/>
  <c r="BD278" i="33"/>
  <c r="BB278" i="33"/>
  <c r="BD277" i="33"/>
  <c r="BB277" i="33"/>
  <c r="BD276" i="33"/>
  <c r="BB276" i="33"/>
  <c r="BD275" i="33"/>
  <c r="BB275" i="33"/>
  <c r="BD274" i="33"/>
  <c r="BB274" i="33"/>
  <c r="BD273" i="33"/>
  <c r="BB273" i="33"/>
  <c r="BD272" i="33"/>
  <c r="BB272" i="33"/>
  <c r="BD271" i="33"/>
  <c r="BB271" i="33"/>
  <c r="BD270" i="33"/>
  <c r="BB270" i="33"/>
  <c r="BD269" i="33"/>
  <c r="BB269" i="33"/>
  <c r="BD268" i="33"/>
  <c r="BB268" i="33"/>
  <c r="BD267" i="33"/>
  <c r="BB267" i="33"/>
  <c r="BD266" i="33"/>
  <c r="BB266" i="33"/>
  <c r="BD265" i="33"/>
  <c r="BB265" i="33"/>
  <c r="BD264" i="33"/>
  <c r="BB264" i="33"/>
  <c r="BD263" i="33"/>
  <c r="BB263" i="33"/>
  <c r="BD262" i="33"/>
  <c r="BB262" i="33"/>
  <c r="BD261" i="33"/>
  <c r="BB261" i="33"/>
  <c r="BD260" i="33"/>
  <c r="BB260" i="33"/>
  <c r="BD259" i="33"/>
  <c r="BB259" i="33"/>
  <c r="BD258" i="33"/>
  <c r="BB258" i="33"/>
  <c r="BD257" i="33"/>
  <c r="BB257" i="33"/>
  <c r="BD256" i="33"/>
  <c r="BB256" i="33"/>
  <c r="BD255" i="33"/>
  <c r="BB255" i="33"/>
  <c r="BD254" i="33"/>
  <c r="BB254" i="33"/>
  <c r="BD253" i="33"/>
  <c r="BB253" i="33"/>
  <c r="BD252" i="33"/>
  <c r="BB252" i="33"/>
  <c r="BD251" i="33"/>
  <c r="BB251" i="33"/>
  <c r="BD250" i="33"/>
  <c r="BB250" i="33"/>
  <c r="BD249" i="33"/>
  <c r="BB249" i="33"/>
  <c r="BD248" i="33"/>
  <c r="BB248" i="33"/>
  <c r="BD247" i="33"/>
  <c r="BB247" i="33"/>
  <c r="BD246" i="33"/>
  <c r="BB246" i="33"/>
  <c r="BD245" i="33"/>
  <c r="BB245" i="33"/>
  <c r="BD244" i="33"/>
  <c r="BB244" i="33"/>
  <c r="BD243" i="33"/>
  <c r="BB243" i="33"/>
  <c r="BD242" i="33"/>
  <c r="BB242" i="33"/>
  <c r="BD241" i="33"/>
  <c r="BB241" i="33"/>
  <c r="BD240" i="33"/>
  <c r="BB240" i="33"/>
  <c r="BD239" i="33"/>
  <c r="BB239" i="33"/>
  <c r="BD238" i="33"/>
  <c r="BB238" i="33"/>
  <c r="BD237" i="33"/>
  <c r="BB237" i="33"/>
  <c r="BD236" i="33"/>
  <c r="BB236" i="33"/>
  <c r="BD235" i="33"/>
  <c r="BB235" i="33"/>
  <c r="BD234" i="33"/>
  <c r="BB234" i="33"/>
  <c r="BD233" i="33"/>
  <c r="BB233" i="33"/>
  <c r="BD232" i="33"/>
  <c r="BB232" i="33"/>
  <c r="BD231" i="33"/>
  <c r="BB231" i="33"/>
  <c r="BD230" i="33"/>
  <c r="BB230" i="33"/>
  <c r="BD229" i="33"/>
  <c r="BB229" i="33"/>
  <c r="BD228" i="33"/>
  <c r="BB228" i="33"/>
  <c r="BD227" i="33"/>
  <c r="BB227" i="33"/>
  <c r="BD226" i="33"/>
  <c r="BB226" i="33"/>
  <c r="BD225" i="33"/>
  <c r="BB225" i="33"/>
  <c r="BD224" i="33"/>
  <c r="BB224" i="33"/>
  <c r="BD223" i="33"/>
  <c r="BB223" i="33"/>
  <c r="BD222" i="33"/>
  <c r="BB222" i="33"/>
  <c r="BD221" i="33"/>
  <c r="BB221" i="33"/>
  <c r="BD220" i="33"/>
  <c r="BB220" i="33"/>
  <c r="BD219" i="33"/>
  <c r="BB219" i="33"/>
  <c r="BD218" i="33"/>
  <c r="BB218" i="33"/>
  <c r="BD217" i="33"/>
  <c r="BB217" i="33"/>
  <c r="BD216" i="33"/>
  <c r="BB216" i="33"/>
  <c r="BD215" i="33"/>
  <c r="BB215" i="33"/>
  <c r="BD214" i="33"/>
  <c r="BB214" i="33"/>
  <c r="BD213" i="33"/>
  <c r="BB213" i="33"/>
  <c r="BD212" i="33"/>
  <c r="BB212" i="33"/>
  <c r="BD211" i="33"/>
  <c r="BB211" i="33"/>
  <c r="BD210" i="33"/>
  <c r="BB210" i="33"/>
  <c r="BD209" i="33"/>
  <c r="BB209" i="33"/>
  <c r="BD208" i="33"/>
  <c r="BB208" i="33"/>
  <c r="BD207" i="33"/>
  <c r="BB207" i="33"/>
  <c r="BD206" i="33"/>
  <c r="BB206" i="33"/>
  <c r="BD205" i="33"/>
  <c r="BB205" i="33"/>
  <c r="BD204" i="33"/>
  <c r="BB204" i="33"/>
  <c r="BD203" i="33"/>
  <c r="BB203" i="33"/>
  <c r="BD202" i="33"/>
  <c r="BB202" i="33"/>
  <c r="BD201" i="33"/>
  <c r="BB201" i="33"/>
  <c r="BD200" i="33"/>
  <c r="BB200" i="33"/>
  <c r="BD199" i="33"/>
  <c r="BB199" i="33"/>
  <c r="BD198" i="33"/>
  <c r="BB198" i="33"/>
  <c r="BD197" i="33"/>
  <c r="BB197" i="33"/>
  <c r="BD196" i="33"/>
  <c r="BB196" i="33"/>
  <c r="BD195" i="33"/>
  <c r="BB195" i="33"/>
  <c r="BD194" i="33"/>
  <c r="BB194" i="33"/>
  <c r="BD189" i="33"/>
  <c r="BC189" i="33"/>
  <c r="BB189" i="33"/>
  <c r="BD188" i="33"/>
  <c r="BC188" i="33"/>
  <c r="BB188" i="33"/>
  <c r="BD187" i="33"/>
  <c r="BC187" i="33"/>
  <c r="BB187" i="33"/>
  <c r="BD186" i="33"/>
  <c r="BC186" i="33"/>
  <c r="BB186" i="33"/>
  <c r="BD185" i="33"/>
  <c r="BC185" i="33"/>
  <c r="BB185" i="33"/>
  <c r="BD184" i="33"/>
  <c r="BC184" i="33"/>
  <c r="BB184" i="33"/>
  <c r="BD183" i="33"/>
  <c r="BC183" i="33"/>
  <c r="BB183" i="33"/>
  <c r="BD182" i="33"/>
  <c r="BC182" i="33"/>
  <c r="BB182" i="33"/>
  <c r="BD181" i="33"/>
  <c r="BC181" i="33"/>
  <c r="BB181" i="33"/>
  <c r="BD180" i="33"/>
  <c r="BC180" i="33"/>
  <c r="BB180" i="33"/>
  <c r="BD179" i="33"/>
  <c r="BC179" i="33"/>
  <c r="BB179" i="33"/>
  <c r="BD178" i="33"/>
  <c r="BC178" i="33"/>
  <c r="BB178" i="33"/>
  <c r="BD177" i="33"/>
  <c r="BC177" i="33"/>
  <c r="BB177" i="33"/>
  <c r="BD176" i="33"/>
  <c r="BC176" i="33"/>
  <c r="BB176" i="33"/>
  <c r="BD175" i="33"/>
  <c r="BC175" i="33"/>
  <c r="BB175" i="33"/>
  <c r="BD174" i="33"/>
  <c r="BC174" i="33"/>
  <c r="BB174" i="33"/>
  <c r="BD173" i="33"/>
  <c r="BC173" i="33"/>
  <c r="BB173" i="33"/>
  <c r="BD172" i="33"/>
  <c r="BC172" i="33"/>
  <c r="BB172" i="33"/>
  <c r="BD171" i="33"/>
  <c r="BC171" i="33"/>
  <c r="BB171" i="33"/>
  <c r="BD170" i="33"/>
  <c r="BC170" i="33"/>
  <c r="BB170" i="33"/>
  <c r="BD169" i="33"/>
  <c r="BC169" i="33"/>
  <c r="BB169" i="33"/>
  <c r="BD168" i="33"/>
  <c r="BC168" i="33"/>
  <c r="BB168" i="33"/>
  <c r="BD167" i="33"/>
  <c r="BC167" i="33"/>
  <c r="BB167" i="33"/>
  <c r="BD166" i="33"/>
  <c r="BC166" i="33"/>
  <c r="BB166" i="33"/>
  <c r="BD165" i="33"/>
  <c r="BC165" i="33"/>
  <c r="BB165" i="33"/>
  <c r="BD164" i="33"/>
  <c r="BC164" i="33"/>
  <c r="BB164" i="33"/>
  <c r="BD163" i="33"/>
  <c r="BC163" i="33"/>
  <c r="BB163" i="33"/>
  <c r="BD162" i="33"/>
  <c r="BC162" i="33"/>
  <c r="BB162" i="33"/>
  <c r="BD161" i="33"/>
  <c r="BC161" i="33"/>
  <c r="BB161" i="33"/>
  <c r="BD160" i="33"/>
  <c r="BC160" i="33"/>
  <c r="BB160" i="33"/>
  <c r="BD159" i="33"/>
  <c r="BC159" i="33"/>
  <c r="BB159" i="33"/>
  <c r="BD158" i="33"/>
  <c r="BC158" i="33"/>
  <c r="BB158" i="33"/>
  <c r="BD157" i="33"/>
  <c r="BC157" i="33"/>
  <c r="BB157" i="33"/>
  <c r="BD156" i="33"/>
  <c r="BC156" i="33"/>
  <c r="BB156" i="33"/>
  <c r="BD155" i="33"/>
  <c r="BC155" i="33"/>
  <c r="BB155" i="33"/>
  <c r="BD154" i="33"/>
  <c r="BC154" i="33"/>
  <c r="BB154" i="33"/>
  <c r="BD153" i="33"/>
  <c r="BC153" i="33"/>
  <c r="BB153" i="33"/>
  <c r="BD152" i="33"/>
  <c r="BC152" i="33"/>
  <c r="BB152" i="33"/>
  <c r="BD151" i="33"/>
  <c r="BC151" i="33"/>
  <c r="BB151" i="33"/>
  <c r="BD150" i="33"/>
  <c r="BC150" i="33"/>
  <c r="BB150" i="33"/>
  <c r="BD149" i="33"/>
  <c r="BC149" i="33"/>
  <c r="BB149" i="33"/>
  <c r="BD148" i="33"/>
  <c r="BC148" i="33"/>
  <c r="BB148" i="33"/>
  <c r="BD147" i="33"/>
  <c r="BC147" i="33"/>
  <c r="BB147" i="33"/>
  <c r="BD146" i="33"/>
  <c r="BC146" i="33"/>
  <c r="BB146" i="33"/>
  <c r="BD145" i="33"/>
  <c r="BC145" i="33"/>
  <c r="BB145" i="33"/>
  <c r="BD144" i="33"/>
  <c r="BC144" i="33"/>
  <c r="BB144" i="33"/>
  <c r="BD143" i="33"/>
  <c r="BC143" i="33"/>
  <c r="BB143" i="33"/>
  <c r="BD142" i="33"/>
  <c r="BC142" i="33"/>
  <c r="BB142" i="33"/>
  <c r="BD141" i="33"/>
  <c r="BC141" i="33"/>
  <c r="BB141" i="33"/>
  <c r="BD140" i="33"/>
  <c r="BC140" i="33"/>
  <c r="BB140" i="33"/>
  <c r="BD139" i="33"/>
  <c r="BC139" i="33"/>
  <c r="BB139" i="33"/>
  <c r="BD138" i="33"/>
  <c r="BC138" i="33"/>
  <c r="BB138" i="33"/>
  <c r="BD137" i="33"/>
  <c r="BC137" i="33"/>
  <c r="BB137" i="33"/>
  <c r="BD136" i="33"/>
  <c r="BC136" i="33"/>
  <c r="BB136" i="33"/>
  <c r="BD135" i="33"/>
  <c r="BC135" i="33"/>
  <c r="BB135" i="33"/>
  <c r="BD134" i="33"/>
  <c r="BC134" i="33"/>
  <c r="BB134" i="33"/>
  <c r="BD133" i="33"/>
  <c r="BC133" i="33"/>
  <c r="BB133" i="33"/>
  <c r="BD132" i="33"/>
  <c r="BC132" i="33"/>
  <c r="BB132" i="33"/>
  <c r="BD131" i="33"/>
  <c r="BC131" i="33"/>
  <c r="BB131" i="33"/>
  <c r="BD130" i="33"/>
  <c r="BC130" i="33"/>
  <c r="BB130" i="33"/>
  <c r="BD129" i="33"/>
  <c r="BC129" i="33"/>
  <c r="BB129" i="33"/>
  <c r="BD128" i="33"/>
  <c r="BC128" i="33"/>
  <c r="BB128" i="33"/>
  <c r="BD127" i="33"/>
  <c r="BC127" i="33"/>
  <c r="BB127" i="33"/>
  <c r="BD126" i="33"/>
  <c r="BC126" i="33"/>
  <c r="BB126" i="33"/>
  <c r="BD125" i="33"/>
  <c r="BC125" i="33"/>
  <c r="BB125" i="33"/>
  <c r="BD124" i="33"/>
  <c r="BC124" i="33"/>
  <c r="BB124" i="33"/>
  <c r="BD123" i="33"/>
  <c r="BC123" i="33"/>
  <c r="BB123" i="33"/>
  <c r="BD122" i="33"/>
  <c r="BC122" i="33"/>
  <c r="BB122" i="33"/>
  <c r="BD121" i="33"/>
  <c r="BC121" i="33"/>
  <c r="BB121" i="33"/>
  <c r="BD120" i="33"/>
  <c r="BC120" i="33"/>
  <c r="BB120" i="33"/>
  <c r="BD119" i="33"/>
  <c r="BC119" i="33"/>
  <c r="BB119" i="33"/>
  <c r="BD118" i="33"/>
  <c r="BC118" i="33"/>
  <c r="BB118" i="33"/>
  <c r="BD117" i="33"/>
  <c r="BC117" i="33"/>
  <c r="BB117" i="33"/>
  <c r="BD116" i="33"/>
  <c r="BC116" i="33"/>
  <c r="BB116" i="33"/>
  <c r="BD115" i="33"/>
  <c r="BC115" i="33"/>
  <c r="BB115" i="33"/>
  <c r="BD114" i="33"/>
  <c r="BC114" i="33"/>
  <c r="BB114" i="33"/>
  <c r="BD113" i="33"/>
  <c r="BC113" i="33"/>
  <c r="BB113" i="33"/>
  <c r="BD112" i="33"/>
  <c r="BC112" i="33"/>
  <c r="BB112" i="33"/>
  <c r="BD111" i="33"/>
  <c r="BC111" i="33"/>
  <c r="BB111" i="33"/>
  <c r="BD110" i="33"/>
  <c r="BC110" i="33"/>
  <c r="BB110" i="33"/>
  <c r="BD109" i="33"/>
  <c r="BC109" i="33"/>
  <c r="BB109" i="33"/>
  <c r="BD108" i="33"/>
  <c r="BC108" i="33"/>
  <c r="BB108" i="33"/>
  <c r="BD107" i="33"/>
  <c r="BC107" i="33"/>
  <c r="BB107" i="33"/>
  <c r="BD106" i="33"/>
  <c r="BC106" i="33"/>
  <c r="BB106" i="33"/>
  <c r="BD105" i="33"/>
  <c r="BC105" i="33"/>
  <c r="BB105" i="33"/>
  <c r="BD104" i="33"/>
  <c r="BC104" i="33"/>
  <c r="BB104" i="33"/>
  <c r="BD103" i="33"/>
  <c r="BC103" i="33"/>
  <c r="BB103" i="33"/>
  <c r="BD102" i="33"/>
  <c r="BC102" i="33"/>
  <c r="BB102" i="33"/>
  <c r="BD101" i="33"/>
  <c r="BC101" i="33"/>
  <c r="BB101" i="33"/>
  <c r="BD100" i="33"/>
  <c r="BC100" i="33"/>
  <c r="BB100" i="33"/>
  <c r="BC96" i="33"/>
  <c r="BB96" i="33"/>
  <c r="BC95" i="33"/>
  <c r="BB95" i="33"/>
  <c r="BC91" i="33"/>
  <c r="BB91" i="33"/>
  <c r="BC94" i="33"/>
  <c r="BB94" i="33"/>
  <c r="BC90" i="33"/>
  <c r="BB90" i="33"/>
  <c r="BC89" i="33"/>
  <c r="BB89" i="33"/>
  <c r="BC88" i="33"/>
  <c r="BB88" i="33"/>
  <c r="BC93" i="33"/>
  <c r="BB93" i="33"/>
  <c r="BC92" i="33"/>
  <c r="BB92" i="33"/>
  <c r="BC87" i="33"/>
  <c r="BB87" i="33"/>
  <c r="BC86" i="33"/>
  <c r="BB86" i="33"/>
  <c r="BC85" i="33"/>
  <c r="BB85" i="33"/>
  <c r="BC84" i="33"/>
  <c r="BB84" i="33"/>
  <c r="BC81" i="33"/>
  <c r="BB81" i="33"/>
  <c r="BC80" i="33"/>
  <c r="BB80" i="33"/>
  <c r="BC79" i="33"/>
  <c r="BB79" i="33"/>
  <c r="BC78" i="33"/>
  <c r="BB78" i="33"/>
  <c r="BC75" i="33"/>
  <c r="BB75" i="33"/>
  <c r="BC74" i="33"/>
  <c r="BB74" i="33"/>
  <c r="BC73" i="33"/>
  <c r="BB73" i="33"/>
  <c r="BC72" i="33"/>
  <c r="BB72" i="33"/>
  <c r="BC71" i="33"/>
  <c r="BB71" i="33"/>
  <c r="BC70" i="33"/>
  <c r="BB70" i="33"/>
  <c r="BC67" i="33"/>
  <c r="BB67" i="33"/>
  <c r="BC66" i="33"/>
  <c r="BB66" i="33"/>
  <c r="BC65" i="33"/>
  <c r="BB65" i="33"/>
  <c r="BC64" i="33"/>
  <c r="BB64" i="33"/>
  <c r="BC63" i="33"/>
  <c r="BB63" i="33"/>
  <c r="BC62" i="33"/>
  <c r="BB62" i="33"/>
  <c r="BC60" i="33"/>
  <c r="BB60" i="33"/>
  <c r="BC59" i="33"/>
  <c r="BB59" i="33"/>
  <c r="BC53" i="33"/>
  <c r="BB53" i="33"/>
  <c r="BC52" i="33"/>
  <c r="BB52" i="33"/>
  <c r="BC51" i="33"/>
  <c r="BB51" i="33"/>
  <c r="BC50" i="33"/>
  <c r="BB50" i="33"/>
  <c r="BC49" i="33"/>
  <c r="BB49" i="33"/>
  <c r="BC48" i="33"/>
  <c r="BB48" i="33"/>
  <c r="BC45" i="33"/>
  <c r="BB45" i="33"/>
  <c r="BC44" i="33"/>
  <c r="BB44" i="33"/>
  <c r="BC43" i="33"/>
  <c r="BB43" i="33"/>
  <c r="BC42" i="33"/>
  <c r="BB42" i="33"/>
  <c r="BC41" i="33"/>
  <c r="BB41" i="33"/>
  <c r="BC40" i="33"/>
  <c r="BB40" i="33"/>
  <c r="BA39" i="33" a="1"/>
  <c r="BA39" i="33" s="1"/>
  <c r="BA38" i="33" a="1"/>
  <c r="BA38" i="33" s="1"/>
  <c r="BC37" i="33"/>
  <c r="BB37" i="33"/>
  <c r="BC36" i="33"/>
  <c r="BB36" i="33"/>
  <c r="BC35" i="33"/>
  <c r="BB35" i="33"/>
  <c r="BC34" i="33"/>
  <c r="BB34" i="33"/>
  <c r="BC33" i="33"/>
  <c r="BB33" i="33"/>
  <c r="BC32" i="33"/>
  <c r="BB32" i="33"/>
  <c r="BC31" i="33"/>
  <c r="BB31" i="33"/>
  <c r="BC30" i="33"/>
  <c r="BB30" i="33"/>
  <c r="BC29" i="33"/>
  <c r="BB29" i="33"/>
  <c r="BC28" i="33"/>
  <c r="BB28" i="33"/>
  <c r="BC27" i="33"/>
  <c r="BB27" i="33"/>
  <c r="BC26" i="33"/>
  <c r="BB26" i="33"/>
  <c r="BC23" i="33"/>
  <c r="BB23" i="33"/>
  <c r="BD20" i="33"/>
  <c r="BC20" i="33"/>
  <c r="BB20" i="33"/>
  <c r="BD19" i="33"/>
  <c r="BC19" i="33"/>
  <c r="BB19" i="33"/>
  <c r="BD18" i="33"/>
  <c r="BC18" i="33"/>
  <c r="BB18" i="33"/>
  <c r="BD17" i="33"/>
  <c r="BC17" i="33"/>
  <c r="BB17" i="33"/>
  <c r="BD16" i="33"/>
  <c r="BC16" i="33"/>
  <c r="BB16" i="33"/>
  <c r="BD13" i="33"/>
  <c r="BC13" i="33"/>
  <c r="BB13" i="33"/>
  <c r="BD12" i="33"/>
  <c r="BC12" i="33"/>
  <c r="BB12" i="33"/>
  <c r="BD11" i="33"/>
  <c r="BC11" i="33"/>
  <c r="BB11" i="33"/>
  <c r="BD10" i="33"/>
  <c r="BC10" i="33"/>
  <c r="BB10" i="33"/>
  <c r="BD9" i="33"/>
  <c r="BC9" i="33"/>
  <c r="BB9" i="33"/>
  <c r="BC876" i="34"/>
  <c r="BB876" i="34"/>
  <c r="BC874" i="34"/>
  <c r="BB874" i="34"/>
  <c r="BC869" i="34"/>
  <c r="BB869" i="34"/>
  <c r="BC868" i="34"/>
  <c r="BB868" i="34"/>
  <c r="BC867" i="34"/>
  <c r="BB867" i="34"/>
  <c r="BC866" i="34"/>
  <c r="BB866" i="34"/>
  <c r="BC865" i="34"/>
  <c r="BB865" i="34"/>
  <c r="BC864" i="34"/>
  <c r="BB864" i="34"/>
  <c r="BC861" i="34"/>
  <c r="BB861" i="34"/>
  <c r="BC860" i="34"/>
  <c r="BB860" i="34"/>
  <c r="BC859" i="34"/>
  <c r="BB859" i="34"/>
  <c r="BC858" i="34"/>
  <c r="BB858" i="34"/>
  <c r="BC857" i="34"/>
  <c r="BB857" i="34"/>
  <c r="BB837" i="34"/>
  <c r="BD823" i="34"/>
  <c r="BC823" i="34"/>
  <c r="BB823" i="34"/>
  <c r="BD822" i="34"/>
  <c r="BC822" i="34"/>
  <c r="BB822" i="34"/>
  <c r="BD821" i="34"/>
  <c r="BC821" i="34"/>
  <c r="BB821" i="34"/>
  <c r="BD820" i="34"/>
  <c r="BC820" i="34"/>
  <c r="BB820" i="34"/>
  <c r="BD819" i="34"/>
  <c r="BC819" i="34"/>
  <c r="BB819" i="34"/>
  <c r="BD818" i="34"/>
  <c r="BC818" i="34"/>
  <c r="BB818" i="34"/>
  <c r="BD829" i="34"/>
  <c r="BC829" i="34"/>
  <c r="BB829" i="34"/>
  <c r="BC817" i="34"/>
  <c r="BB817" i="34"/>
  <c r="BD828" i="34"/>
  <c r="BC828" i="34"/>
  <c r="BB828" i="34"/>
  <c r="BD827" i="34"/>
  <c r="BC827" i="34"/>
  <c r="BB827" i="34"/>
  <c r="BD826" i="34"/>
  <c r="BC826" i="34"/>
  <c r="BB826" i="34"/>
  <c r="BB793" i="34"/>
  <c r="BB792" i="34"/>
  <c r="BB791" i="34"/>
  <c r="BB796" i="34"/>
  <c r="BB783" i="34"/>
  <c r="BC788" i="34"/>
  <c r="BB788" i="34"/>
  <c r="BC787" i="34"/>
  <c r="BB787" i="34"/>
  <c r="BC779" i="34"/>
  <c r="BB779" i="34"/>
  <c r="BD776" i="34"/>
  <c r="BC776" i="34"/>
  <c r="BB776" i="34"/>
  <c r="BD775" i="34"/>
  <c r="BC775" i="34"/>
  <c r="BB775" i="34"/>
  <c r="BD774" i="34"/>
  <c r="BC774" i="34"/>
  <c r="BB774" i="34"/>
  <c r="BD773" i="34"/>
  <c r="BC773" i="34"/>
  <c r="BB773" i="34"/>
  <c r="BD772" i="34"/>
  <c r="BC772" i="34"/>
  <c r="BB772" i="34"/>
  <c r="BD769" i="34"/>
  <c r="BC769" i="34"/>
  <c r="BB769" i="34"/>
  <c r="BD768" i="34"/>
  <c r="BC768" i="34"/>
  <c r="BB768" i="34"/>
  <c r="BD767" i="34"/>
  <c r="BC767" i="34"/>
  <c r="BB767" i="34"/>
  <c r="BD765" i="34"/>
  <c r="BC765" i="34"/>
  <c r="BB765" i="34"/>
  <c r="BD764" i="34"/>
  <c r="BC764" i="34"/>
  <c r="BB764" i="34"/>
  <c r="BD763" i="34"/>
  <c r="BC763" i="34"/>
  <c r="BB763" i="34"/>
  <c r="BD762" i="34"/>
  <c r="BC762" i="34"/>
  <c r="BB762" i="34"/>
  <c r="BD761" i="34"/>
  <c r="BC761" i="34"/>
  <c r="BB761" i="34"/>
  <c r="BD759" i="34"/>
  <c r="BC759" i="34"/>
  <c r="BB759" i="34"/>
  <c r="BD756" i="34"/>
  <c r="BC756" i="34"/>
  <c r="BB756" i="34"/>
  <c r="BD755" i="34"/>
  <c r="BC755" i="34"/>
  <c r="BB755" i="34"/>
  <c r="BD754" i="34"/>
  <c r="BC754" i="34"/>
  <c r="BB754" i="34"/>
  <c r="BD753" i="34"/>
  <c r="BC753" i="34"/>
  <c r="BB753" i="34"/>
  <c r="BC854" i="34"/>
  <c r="BC853" i="34"/>
  <c r="BC852" i="34"/>
  <c r="BC851" i="34"/>
  <c r="BC850" i="34"/>
  <c r="BC849" i="34"/>
  <c r="BC846" i="34"/>
  <c r="BC845" i="34"/>
  <c r="BC844" i="34"/>
  <c r="BC843" i="34"/>
  <c r="BC840" i="34"/>
  <c r="BC839" i="34"/>
  <c r="BC838" i="34"/>
  <c r="BC749" i="34"/>
  <c r="BB749" i="34"/>
  <c r="BC746" i="34"/>
  <c r="BB746" i="34"/>
  <c r="BD743" i="34"/>
  <c r="BC743" i="34"/>
  <c r="BB743" i="34"/>
  <c r="BD742" i="34"/>
  <c r="BC742" i="34"/>
  <c r="BB742" i="34"/>
  <c r="BD741" i="34"/>
  <c r="BC741" i="34"/>
  <c r="BB741" i="34"/>
  <c r="BD740" i="34"/>
  <c r="BC740" i="34"/>
  <c r="BB740" i="34"/>
  <c r="BD739" i="34"/>
  <c r="BC739" i="34"/>
  <c r="BB739" i="34"/>
  <c r="BD735" i="34"/>
  <c r="BB735" i="34"/>
  <c r="BD734" i="34"/>
  <c r="BB734" i="34"/>
  <c r="BD733" i="34"/>
  <c r="BB733" i="34"/>
  <c r="BD732" i="34"/>
  <c r="BB732" i="34"/>
  <c r="BD731" i="34"/>
  <c r="BB731" i="34"/>
  <c r="BD730" i="34"/>
  <c r="BB730" i="34"/>
  <c r="BD729" i="34"/>
  <c r="BB729" i="34"/>
  <c r="BD728" i="34"/>
  <c r="BB728" i="34"/>
  <c r="BD727" i="34"/>
  <c r="BB727" i="34"/>
  <c r="BD726" i="34"/>
  <c r="BB726" i="34"/>
  <c r="BD725" i="34"/>
  <c r="BB725" i="34"/>
  <c r="BD724" i="34"/>
  <c r="BB724" i="34"/>
  <c r="BD723" i="34"/>
  <c r="BB723" i="34"/>
  <c r="BD722" i="34"/>
  <c r="BB722" i="34"/>
  <c r="BD721" i="34"/>
  <c r="BB721" i="34"/>
  <c r="BD720" i="34"/>
  <c r="BB720" i="34"/>
  <c r="BD719" i="34"/>
  <c r="BB719" i="34"/>
  <c r="BD718" i="34"/>
  <c r="BB718" i="34"/>
  <c r="BD717" i="34"/>
  <c r="BB717" i="34"/>
  <c r="BD716" i="34"/>
  <c r="BB716" i="34"/>
  <c r="BD715" i="34"/>
  <c r="BB715" i="34"/>
  <c r="BD714" i="34"/>
  <c r="BB714" i="34"/>
  <c r="BD713" i="34"/>
  <c r="BB713" i="34"/>
  <c r="BD712" i="34"/>
  <c r="BB712" i="34"/>
  <c r="BD711" i="34"/>
  <c r="BB711" i="34"/>
  <c r="BD710" i="34"/>
  <c r="BB710" i="34"/>
  <c r="BD709" i="34"/>
  <c r="BB709" i="34"/>
  <c r="BD708" i="34"/>
  <c r="BB708" i="34"/>
  <c r="BD707" i="34"/>
  <c r="BB707" i="34"/>
  <c r="BD706" i="34"/>
  <c r="BB706" i="34"/>
  <c r="BD705" i="34"/>
  <c r="BB705" i="34"/>
  <c r="BD704" i="34"/>
  <c r="BB704" i="34"/>
  <c r="BD703" i="34"/>
  <c r="BB703" i="34"/>
  <c r="BD702" i="34"/>
  <c r="BB702" i="34"/>
  <c r="BD701" i="34"/>
  <c r="BB701" i="34"/>
  <c r="BD700" i="34"/>
  <c r="BB700" i="34"/>
  <c r="BD699" i="34"/>
  <c r="BB699" i="34"/>
  <c r="BD698" i="34"/>
  <c r="BB698" i="34"/>
  <c r="BD697" i="34"/>
  <c r="BB697" i="34"/>
  <c r="BD696" i="34"/>
  <c r="BB696" i="34"/>
  <c r="BD695" i="34"/>
  <c r="BB695" i="34"/>
  <c r="BD694" i="34"/>
  <c r="BB694" i="34"/>
  <c r="BD693" i="34"/>
  <c r="BB693" i="34"/>
  <c r="BD692" i="34"/>
  <c r="BB692" i="34"/>
  <c r="BD691" i="34"/>
  <c r="BB691" i="34"/>
  <c r="BD690" i="34"/>
  <c r="BB690" i="34"/>
  <c r="BD689" i="34"/>
  <c r="BB689" i="34"/>
  <c r="BD688" i="34"/>
  <c r="BB688" i="34"/>
  <c r="BD687" i="34"/>
  <c r="BB687" i="34"/>
  <c r="BD686" i="34"/>
  <c r="BB686" i="34"/>
  <c r="BD685" i="34"/>
  <c r="BB685" i="34"/>
  <c r="BD684" i="34"/>
  <c r="BB684" i="34"/>
  <c r="BD683" i="34"/>
  <c r="BB683" i="34"/>
  <c r="BD682" i="34"/>
  <c r="BB682" i="34"/>
  <c r="BD681" i="34"/>
  <c r="BB681" i="34"/>
  <c r="BD680" i="34"/>
  <c r="BB680" i="34"/>
  <c r="BD679" i="34"/>
  <c r="BB679" i="34"/>
  <c r="BD678" i="34"/>
  <c r="BB678" i="34"/>
  <c r="BD677" i="34"/>
  <c r="BB677" i="34"/>
  <c r="BD676" i="34"/>
  <c r="BB676" i="34"/>
  <c r="BD675" i="34"/>
  <c r="BB675" i="34"/>
  <c r="BD674" i="34"/>
  <c r="BB674" i="34"/>
  <c r="BD673" i="34"/>
  <c r="BB673" i="34"/>
  <c r="BD672" i="34"/>
  <c r="BB672" i="34"/>
  <c r="BD671" i="34"/>
  <c r="BB671" i="34"/>
  <c r="BD670" i="34"/>
  <c r="BB670" i="34"/>
  <c r="BD669" i="34"/>
  <c r="BB669" i="34"/>
  <c r="BD668" i="34"/>
  <c r="BB668" i="34"/>
  <c r="BD667" i="34"/>
  <c r="BB667" i="34"/>
  <c r="BD666" i="34"/>
  <c r="BB666" i="34"/>
  <c r="BD665" i="34"/>
  <c r="BB665" i="34"/>
  <c r="BD664" i="34"/>
  <c r="BB664" i="34"/>
  <c r="BD663" i="34"/>
  <c r="BB663" i="34"/>
  <c r="BD662" i="34"/>
  <c r="BB662" i="34"/>
  <c r="BD661" i="34"/>
  <c r="BB661" i="34"/>
  <c r="BD660" i="34"/>
  <c r="BB660" i="34"/>
  <c r="BD659" i="34"/>
  <c r="BB659" i="34"/>
  <c r="BD658" i="34"/>
  <c r="BB658" i="34"/>
  <c r="BD657" i="34"/>
  <c r="BB657" i="34"/>
  <c r="BD656" i="34"/>
  <c r="BB656" i="34"/>
  <c r="BD655" i="34"/>
  <c r="BB655" i="34"/>
  <c r="BD654" i="34"/>
  <c r="BB654" i="34"/>
  <c r="BD653" i="34"/>
  <c r="BB653" i="34"/>
  <c r="BD652" i="34"/>
  <c r="BB652" i="34"/>
  <c r="BD651" i="34"/>
  <c r="BB651" i="34"/>
  <c r="BD650" i="34"/>
  <c r="BB650" i="34"/>
  <c r="BD649" i="34"/>
  <c r="BB649" i="34"/>
  <c r="BD648" i="34"/>
  <c r="BB648" i="34"/>
  <c r="BD647" i="34"/>
  <c r="BB647" i="34"/>
  <c r="BD646" i="34"/>
  <c r="BB646" i="34"/>
  <c r="BD645" i="34"/>
  <c r="BB645" i="34"/>
  <c r="BD644" i="34"/>
  <c r="BB644" i="34"/>
  <c r="BD643" i="34"/>
  <c r="BB643" i="34"/>
  <c r="BD642" i="34"/>
  <c r="BB642" i="34"/>
  <c r="BD641" i="34"/>
  <c r="BB641" i="34"/>
  <c r="BD640" i="34"/>
  <c r="BB640" i="34"/>
  <c r="BD639" i="34"/>
  <c r="BB639" i="34"/>
  <c r="BD638" i="34"/>
  <c r="BB638" i="34"/>
  <c r="BD637" i="34"/>
  <c r="BB637" i="34"/>
  <c r="BD636" i="34"/>
  <c r="BB636" i="34"/>
  <c r="BD635" i="34"/>
  <c r="BB635" i="34"/>
  <c r="BD634" i="34"/>
  <c r="BB634" i="34"/>
  <c r="BD633" i="34"/>
  <c r="BB633" i="34"/>
  <c r="BD632" i="34"/>
  <c r="BB632" i="34"/>
  <c r="BD631" i="34"/>
  <c r="BB631" i="34"/>
  <c r="BD630" i="34"/>
  <c r="BB630" i="34"/>
  <c r="BD629" i="34"/>
  <c r="BB629" i="34"/>
  <c r="BD628" i="34"/>
  <c r="BB628" i="34"/>
  <c r="BD627" i="34"/>
  <c r="BB627" i="34"/>
  <c r="BD626" i="34"/>
  <c r="BB626" i="34"/>
  <c r="BD625" i="34"/>
  <c r="BB625" i="34"/>
  <c r="BD624" i="34"/>
  <c r="BB624" i="34"/>
  <c r="BD623" i="34"/>
  <c r="BB623" i="34"/>
  <c r="BD622" i="34"/>
  <c r="BB622" i="34"/>
  <c r="BD621" i="34"/>
  <c r="BB621" i="34"/>
  <c r="BD620" i="34"/>
  <c r="BB620" i="34"/>
  <c r="BD619" i="34"/>
  <c r="BB619" i="34"/>
  <c r="BD618" i="34"/>
  <c r="BB618" i="34"/>
  <c r="BD617" i="34"/>
  <c r="BB617" i="34"/>
  <c r="BD616" i="34"/>
  <c r="BB616" i="34"/>
  <c r="BD615" i="34"/>
  <c r="BB615" i="34"/>
  <c r="BD614" i="34"/>
  <c r="BB614" i="34"/>
  <c r="BD613" i="34"/>
  <c r="BB613" i="34"/>
  <c r="BD612" i="34"/>
  <c r="BB612" i="34"/>
  <c r="BD611" i="34"/>
  <c r="BB611" i="34"/>
  <c r="BD610" i="34"/>
  <c r="BB610" i="34"/>
  <c r="BD609" i="34"/>
  <c r="BB609" i="34"/>
  <c r="BD608" i="34"/>
  <c r="BB608" i="34"/>
  <c r="BD607" i="34"/>
  <c r="BB607" i="34"/>
  <c r="BD606" i="34"/>
  <c r="BB606" i="34"/>
  <c r="BD605" i="34"/>
  <c r="BB605" i="34"/>
  <c r="BD604" i="34"/>
  <c r="BB604" i="34"/>
  <c r="BD603" i="34"/>
  <c r="BB603" i="34"/>
  <c r="BD602" i="34"/>
  <c r="BB602" i="34"/>
  <c r="BD601" i="34"/>
  <c r="BB601" i="34"/>
  <c r="BD600" i="34"/>
  <c r="BB600" i="34"/>
  <c r="BD599" i="34"/>
  <c r="BB599" i="34"/>
  <c r="BD598" i="34"/>
  <c r="BB598" i="34"/>
  <c r="BD597" i="34"/>
  <c r="BB597" i="34"/>
  <c r="BD596" i="34"/>
  <c r="BB596" i="34"/>
  <c r="BD595" i="34"/>
  <c r="BB595" i="34"/>
  <c r="BD594" i="34"/>
  <c r="BB594" i="34"/>
  <c r="BD593" i="34"/>
  <c r="BB593" i="34"/>
  <c r="BD592" i="34"/>
  <c r="BB592" i="34"/>
  <c r="BD591" i="34"/>
  <c r="BB591" i="34"/>
  <c r="BD590" i="34"/>
  <c r="BB590" i="34"/>
  <c r="BD589" i="34"/>
  <c r="BB589" i="34"/>
  <c r="BD588" i="34"/>
  <c r="BB588" i="34"/>
  <c r="BD587" i="34"/>
  <c r="BB587" i="34"/>
  <c r="BD586" i="34"/>
  <c r="BB586" i="34"/>
  <c r="BD585" i="34"/>
  <c r="BB585" i="34"/>
  <c r="BD584" i="34"/>
  <c r="BB584" i="34"/>
  <c r="BD583" i="34"/>
  <c r="BB583" i="34"/>
  <c r="BD582" i="34"/>
  <c r="BB582" i="34"/>
  <c r="BD581" i="34"/>
  <c r="BB581" i="34"/>
  <c r="BD580" i="34"/>
  <c r="BB580" i="34"/>
  <c r="BD579" i="34"/>
  <c r="BB579" i="34"/>
  <c r="BD578" i="34"/>
  <c r="BB578" i="34"/>
  <c r="BD577" i="34"/>
  <c r="BB577" i="34"/>
  <c r="BD576" i="34"/>
  <c r="BB576" i="34"/>
  <c r="BD575" i="34"/>
  <c r="BB575" i="34"/>
  <c r="BD574" i="34"/>
  <c r="BB574" i="34"/>
  <c r="BD573" i="34"/>
  <c r="BB573" i="34"/>
  <c r="BD572" i="34"/>
  <c r="BB572" i="34"/>
  <c r="BD571" i="34"/>
  <c r="BB571" i="34"/>
  <c r="BD570" i="34"/>
  <c r="BB570" i="34"/>
  <c r="BD569" i="34"/>
  <c r="BB569" i="34"/>
  <c r="BD568" i="34"/>
  <c r="BB568" i="34"/>
  <c r="BD567" i="34"/>
  <c r="BB567" i="34"/>
  <c r="BD566" i="34"/>
  <c r="BB566" i="34"/>
  <c r="BD565" i="34"/>
  <c r="BB565" i="34"/>
  <c r="BD564" i="34"/>
  <c r="BB564" i="34"/>
  <c r="BD563" i="34"/>
  <c r="BB563" i="34"/>
  <c r="BD562" i="34"/>
  <c r="BB562" i="34"/>
  <c r="BD561" i="34"/>
  <c r="BB561" i="34"/>
  <c r="BD560" i="34"/>
  <c r="BB560" i="34"/>
  <c r="BD559" i="34"/>
  <c r="BB559" i="34"/>
  <c r="BD558" i="34"/>
  <c r="BB558" i="34"/>
  <c r="BD557" i="34"/>
  <c r="BB557" i="34"/>
  <c r="BD556" i="34"/>
  <c r="BB556" i="34"/>
  <c r="BD555" i="34"/>
  <c r="BB555" i="34"/>
  <c r="BD554" i="34"/>
  <c r="BB554" i="34"/>
  <c r="BD553" i="34"/>
  <c r="BB553" i="34"/>
  <c r="BD552" i="34"/>
  <c r="BB552" i="34"/>
  <c r="BD551" i="34"/>
  <c r="BB551" i="34"/>
  <c r="BD550" i="34"/>
  <c r="BB550" i="34"/>
  <c r="BD549" i="34"/>
  <c r="BB549" i="34"/>
  <c r="BD548" i="34"/>
  <c r="BB548" i="34"/>
  <c r="BD547" i="34"/>
  <c r="BB547" i="34"/>
  <c r="BD546" i="34"/>
  <c r="BB546" i="34"/>
  <c r="BD545" i="34"/>
  <c r="BB545" i="34"/>
  <c r="BD544" i="34"/>
  <c r="BB544" i="34"/>
  <c r="BD543" i="34"/>
  <c r="BB543" i="34"/>
  <c r="BD542" i="34"/>
  <c r="BB542" i="34"/>
  <c r="BD541" i="34"/>
  <c r="BB541" i="34"/>
  <c r="BD540" i="34"/>
  <c r="BB540" i="34"/>
  <c r="BD539" i="34"/>
  <c r="BB539" i="34"/>
  <c r="BD538" i="34"/>
  <c r="BB538" i="34"/>
  <c r="BD537" i="34"/>
  <c r="BB537" i="34"/>
  <c r="BD536" i="34"/>
  <c r="BB536" i="34"/>
  <c r="BD535" i="34"/>
  <c r="BB535" i="34"/>
  <c r="BD534" i="34"/>
  <c r="BB534" i="34"/>
  <c r="BD533" i="34"/>
  <c r="BB533" i="34"/>
  <c r="BD532" i="34"/>
  <c r="BB532" i="34"/>
  <c r="BD531" i="34"/>
  <c r="BB531" i="34"/>
  <c r="BD530" i="34"/>
  <c r="BB530" i="34"/>
  <c r="BD529" i="34"/>
  <c r="BB529" i="34"/>
  <c r="BD528" i="34"/>
  <c r="BB528" i="34"/>
  <c r="BD527" i="34"/>
  <c r="BB527" i="34"/>
  <c r="BD526" i="34"/>
  <c r="BB526" i="34"/>
  <c r="BD525" i="34"/>
  <c r="BB525" i="34"/>
  <c r="BD524" i="34"/>
  <c r="BB524" i="34"/>
  <c r="BD523" i="34"/>
  <c r="BB523" i="34"/>
  <c r="BD522" i="34"/>
  <c r="BB522" i="34"/>
  <c r="BD521" i="34"/>
  <c r="BB521" i="34"/>
  <c r="BD520" i="34"/>
  <c r="BB520" i="34"/>
  <c r="BD519" i="34"/>
  <c r="BB519" i="34"/>
  <c r="BD518" i="34"/>
  <c r="BB518" i="34"/>
  <c r="BD517" i="34"/>
  <c r="BB517" i="34"/>
  <c r="BD516" i="34"/>
  <c r="BB516" i="34"/>
  <c r="BD515" i="34"/>
  <c r="BB515" i="34"/>
  <c r="BD514" i="34"/>
  <c r="BB514" i="34"/>
  <c r="BD513" i="34"/>
  <c r="BB513" i="34"/>
  <c r="BD512" i="34"/>
  <c r="BB512" i="34"/>
  <c r="BD511" i="34"/>
  <c r="BB511" i="34"/>
  <c r="BD510" i="34"/>
  <c r="BB510" i="34"/>
  <c r="BD509" i="34"/>
  <c r="BB509" i="34"/>
  <c r="BD508" i="34"/>
  <c r="BB508" i="34"/>
  <c r="BD507" i="34"/>
  <c r="BB507" i="34"/>
  <c r="BD506" i="34"/>
  <c r="BB506" i="34"/>
  <c r="BD505" i="34"/>
  <c r="BB505" i="34"/>
  <c r="BD504" i="34"/>
  <c r="BB504" i="34"/>
  <c r="BD503" i="34"/>
  <c r="BB503" i="34"/>
  <c r="BD502" i="34"/>
  <c r="BB502" i="34"/>
  <c r="BD501" i="34"/>
  <c r="BB501" i="34"/>
  <c r="BD500" i="34"/>
  <c r="BB500" i="34"/>
  <c r="BD499" i="34"/>
  <c r="BB499" i="34"/>
  <c r="BD498" i="34"/>
  <c r="BB498" i="34"/>
  <c r="BD497" i="34"/>
  <c r="BB497" i="34"/>
  <c r="BD496" i="34"/>
  <c r="BB496" i="34"/>
  <c r="BD495" i="34"/>
  <c r="BB495" i="34"/>
  <c r="BD494" i="34"/>
  <c r="BB494" i="34"/>
  <c r="BD493" i="34"/>
  <c r="BB493" i="34"/>
  <c r="BD492" i="34"/>
  <c r="BB492" i="34"/>
  <c r="BD491" i="34"/>
  <c r="BB491" i="34"/>
  <c r="BD490" i="34"/>
  <c r="BB490" i="34"/>
  <c r="BD489" i="34"/>
  <c r="BB489" i="34"/>
  <c r="BD488" i="34"/>
  <c r="BB488" i="34"/>
  <c r="BD487" i="34"/>
  <c r="BB487" i="34"/>
  <c r="BD486" i="34"/>
  <c r="BB486" i="34"/>
  <c r="BD485" i="34"/>
  <c r="BB485" i="34"/>
  <c r="BD484" i="34"/>
  <c r="BB484" i="34"/>
  <c r="BD483" i="34"/>
  <c r="BB483" i="34"/>
  <c r="BD482" i="34"/>
  <c r="BB482" i="34"/>
  <c r="BD481" i="34"/>
  <c r="BB481" i="34"/>
  <c r="BD480" i="34"/>
  <c r="BB480" i="34"/>
  <c r="BD479" i="34"/>
  <c r="BB479" i="34"/>
  <c r="BD478" i="34"/>
  <c r="BB478" i="34"/>
  <c r="BD477" i="34"/>
  <c r="BB477" i="34"/>
  <c r="BD476" i="34"/>
  <c r="BB476" i="34"/>
  <c r="BD475" i="34"/>
  <c r="BB475" i="34"/>
  <c r="BD474" i="34"/>
  <c r="BB474" i="34"/>
  <c r="BD473" i="34"/>
  <c r="BB473" i="34"/>
  <c r="BD472" i="34"/>
  <c r="BB472" i="34"/>
  <c r="BD471" i="34"/>
  <c r="BB471" i="34"/>
  <c r="BD470" i="34"/>
  <c r="BB470" i="34"/>
  <c r="BD469" i="34"/>
  <c r="BB469" i="34"/>
  <c r="BD468" i="34"/>
  <c r="BB468" i="34"/>
  <c r="BD467" i="34"/>
  <c r="BB467" i="34"/>
  <c r="BD466" i="34"/>
  <c r="BB466" i="34"/>
  <c r="BD465" i="34"/>
  <c r="BB465" i="34"/>
  <c r="BD464" i="34"/>
  <c r="BB464" i="34"/>
  <c r="BD463" i="34"/>
  <c r="BB463" i="34"/>
  <c r="BD462" i="34"/>
  <c r="BB462" i="34"/>
  <c r="BD461" i="34"/>
  <c r="BB461" i="34"/>
  <c r="BD460" i="34"/>
  <c r="BB460" i="34"/>
  <c r="BD459" i="34"/>
  <c r="BB459" i="34"/>
  <c r="BD458" i="34"/>
  <c r="BB458" i="34"/>
  <c r="BD457" i="34"/>
  <c r="BB457" i="34"/>
  <c r="BD456" i="34"/>
  <c r="BB456" i="34"/>
  <c r="BD455" i="34"/>
  <c r="BB455" i="34"/>
  <c r="BD454" i="34"/>
  <c r="BB454" i="34"/>
  <c r="BD453" i="34"/>
  <c r="BB453" i="34"/>
  <c r="BD452" i="34"/>
  <c r="BB452" i="34"/>
  <c r="BD451" i="34"/>
  <c r="BB451" i="34"/>
  <c r="BD450" i="34"/>
  <c r="BB450" i="34"/>
  <c r="BD449" i="34"/>
  <c r="BB449" i="34"/>
  <c r="BD448" i="34"/>
  <c r="BB448" i="34"/>
  <c r="BD447" i="34"/>
  <c r="BB447" i="34"/>
  <c r="BD446" i="34"/>
  <c r="BB446" i="34"/>
  <c r="BD445" i="34"/>
  <c r="BB445" i="34"/>
  <c r="BD444" i="34"/>
  <c r="BB444" i="34"/>
  <c r="BD443" i="34"/>
  <c r="BB443" i="34"/>
  <c r="BD442" i="34"/>
  <c r="BB442" i="34"/>
  <c r="BD441" i="34"/>
  <c r="BB441" i="34"/>
  <c r="BD440" i="34"/>
  <c r="BB440" i="34"/>
  <c r="BD439" i="34"/>
  <c r="BB439" i="34"/>
  <c r="BD438" i="34"/>
  <c r="BB438" i="34"/>
  <c r="BD437" i="34"/>
  <c r="BB437" i="34"/>
  <c r="BD436" i="34"/>
  <c r="BB436" i="34"/>
  <c r="BD435" i="34"/>
  <c r="BB435" i="34"/>
  <c r="BD434" i="34"/>
  <c r="BB434" i="34"/>
  <c r="BD433" i="34"/>
  <c r="BB433" i="34"/>
  <c r="BD432" i="34"/>
  <c r="BB432" i="34"/>
  <c r="BD431" i="34"/>
  <c r="BB431" i="34"/>
  <c r="BD430" i="34"/>
  <c r="BB430" i="34"/>
  <c r="BD429" i="34"/>
  <c r="BB429" i="34"/>
  <c r="BD428" i="34"/>
  <c r="BB428" i="34"/>
  <c r="BD427" i="34"/>
  <c r="BB427" i="34"/>
  <c r="BD426" i="34"/>
  <c r="BB426" i="34"/>
  <c r="BD425" i="34"/>
  <c r="BB425" i="34"/>
  <c r="BD424" i="34"/>
  <c r="BB424" i="34"/>
  <c r="BD423" i="34"/>
  <c r="BB423" i="34"/>
  <c r="BD422" i="34"/>
  <c r="BB422" i="34"/>
  <c r="BD421" i="34"/>
  <c r="BB421" i="34"/>
  <c r="BD420" i="34"/>
  <c r="BB420" i="34"/>
  <c r="BD419" i="34"/>
  <c r="BB419" i="34"/>
  <c r="BD418" i="34"/>
  <c r="BB418" i="34"/>
  <c r="BD417" i="34"/>
  <c r="BB417" i="34"/>
  <c r="BD416" i="34"/>
  <c r="BB416" i="34"/>
  <c r="BD415" i="34"/>
  <c r="BB415" i="34"/>
  <c r="BD414" i="34"/>
  <c r="BB414" i="34"/>
  <c r="BD413" i="34"/>
  <c r="BB413" i="34"/>
  <c r="BD412" i="34"/>
  <c r="BB412" i="34"/>
  <c r="BD411" i="34"/>
  <c r="BB411" i="34"/>
  <c r="BD410" i="34"/>
  <c r="BB410" i="34"/>
  <c r="BD409" i="34"/>
  <c r="BB409" i="34"/>
  <c r="BD408" i="34"/>
  <c r="BB408" i="34"/>
  <c r="BD407" i="34"/>
  <c r="BB407" i="34"/>
  <c r="BD406" i="34"/>
  <c r="BB406" i="34"/>
  <c r="BD405" i="34"/>
  <c r="BB405" i="34"/>
  <c r="BD404" i="34"/>
  <c r="BB404" i="34"/>
  <c r="BD403" i="34"/>
  <c r="BB403" i="34"/>
  <c r="BD402" i="34"/>
  <c r="BB402" i="34"/>
  <c r="BD401" i="34"/>
  <c r="BB401" i="34"/>
  <c r="BD400" i="34"/>
  <c r="BB400" i="34"/>
  <c r="BD399" i="34"/>
  <c r="BB399" i="34"/>
  <c r="BD398" i="34"/>
  <c r="BB398" i="34"/>
  <c r="BD397" i="34"/>
  <c r="BB397" i="34"/>
  <c r="BD396" i="34"/>
  <c r="BB396" i="34"/>
  <c r="BD395" i="34"/>
  <c r="BB395" i="34"/>
  <c r="BD394" i="34"/>
  <c r="BB394" i="34"/>
  <c r="BD393" i="34"/>
  <c r="BB393" i="34"/>
  <c r="BD392" i="34"/>
  <c r="BB392" i="34"/>
  <c r="BD391" i="34"/>
  <c r="BB391" i="34"/>
  <c r="BD390" i="34"/>
  <c r="BB390" i="34"/>
  <c r="BD389" i="34"/>
  <c r="BB389" i="34"/>
  <c r="BD388" i="34"/>
  <c r="BB388" i="34"/>
  <c r="BD387" i="34"/>
  <c r="BB387" i="34"/>
  <c r="BD386" i="34"/>
  <c r="BB386" i="34"/>
  <c r="BD385" i="34"/>
  <c r="BB385" i="34"/>
  <c r="BD384" i="34"/>
  <c r="BB384" i="34"/>
  <c r="BD383" i="34"/>
  <c r="BB383" i="34"/>
  <c r="BD382" i="34"/>
  <c r="BB382" i="34"/>
  <c r="BD381" i="34"/>
  <c r="BB381" i="34"/>
  <c r="BD380" i="34"/>
  <c r="BB380" i="34"/>
  <c r="BD379" i="34"/>
  <c r="BB379" i="34"/>
  <c r="BD378" i="34"/>
  <c r="BB378" i="34"/>
  <c r="BD377" i="34"/>
  <c r="BB377" i="34"/>
  <c r="BD376" i="34"/>
  <c r="BB376" i="34"/>
  <c r="BD375" i="34"/>
  <c r="BB375" i="34"/>
  <c r="BD374" i="34"/>
  <c r="BB374" i="34"/>
  <c r="BD373" i="34"/>
  <c r="BB373" i="34"/>
  <c r="BD372" i="34"/>
  <c r="BB372" i="34"/>
  <c r="BD371" i="34"/>
  <c r="BB371" i="34"/>
  <c r="BD370" i="34"/>
  <c r="BB370" i="34"/>
  <c r="BD369" i="34"/>
  <c r="BB369" i="34"/>
  <c r="BD368" i="34"/>
  <c r="BB368" i="34"/>
  <c r="BD367" i="34"/>
  <c r="BB367" i="34"/>
  <c r="BD366" i="34"/>
  <c r="BB366" i="34"/>
  <c r="BD365" i="34"/>
  <c r="BB365" i="34"/>
  <c r="BD364" i="34"/>
  <c r="BB364" i="34"/>
  <c r="BD363" i="34"/>
  <c r="BB363" i="34"/>
  <c r="BD362" i="34"/>
  <c r="BB362" i="34"/>
  <c r="BD361" i="34"/>
  <c r="BB361" i="34"/>
  <c r="BD360" i="34"/>
  <c r="BB360" i="34"/>
  <c r="BD359" i="34"/>
  <c r="BB359" i="34"/>
  <c r="BD358" i="34"/>
  <c r="BB358" i="34"/>
  <c r="BD357" i="34"/>
  <c r="BB357" i="34"/>
  <c r="BD356" i="34"/>
  <c r="BB356" i="34"/>
  <c r="BD355" i="34"/>
  <c r="BB355" i="34"/>
  <c r="BD354" i="34"/>
  <c r="BB354" i="34"/>
  <c r="BD353" i="34"/>
  <c r="BB353" i="34"/>
  <c r="BD352" i="34"/>
  <c r="BB352" i="34"/>
  <c r="BD351" i="34"/>
  <c r="BB351" i="34"/>
  <c r="BD350" i="34"/>
  <c r="BB350" i="34"/>
  <c r="BD349" i="34"/>
  <c r="BB349" i="34"/>
  <c r="BD348" i="34"/>
  <c r="BB348" i="34"/>
  <c r="BD347" i="34"/>
  <c r="BB347" i="34"/>
  <c r="BD346" i="34"/>
  <c r="BB346" i="34"/>
  <c r="BD345" i="34"/>
  <c r="BB345" i="34"/>
  <c r="BD344" i="34"/>
  <c r="BB344" i="34"/>
  <c r="BD343" i="34"/>
  <c r="BB343" i="34"/>
  <c r="BD342" i="34"/>
  <c r="BB342" i="34"/>
  <c r="BD341" i="34"/>
  <c r="BB341" i="34"/>
  <c r="BD340" i="34"/>
  <c r="BB340" i="34"/>
  <c r="BD339" i="34"/>
  <c r="BB339" i="34"/>
  <c r="BD338" i="34"/>
  <c r="BB338" i="34"/>
  <c r="BD337" i="34"/>
  <c r="BB337" i="34"/>
  <c r="BD336" i="34"/>
  <c r="BB336" i="34"/>
  <c r="BD335" i="34"/>
  <c r="BB335" i="34"/>
  <c r="BD334" i="34"/>
  <c r="BB334" i="34"/>
  <c r="BD333" i="34"/>
  <c r="BB333" i="34"/>
  <c r="BD332" i="34"/>
  <c r="BB332" i="34"/>
  <c r="BD331" i="34"/>
  <c r="BB331" i="34"/>
  <c r="BD330" i="34"/>
  <c r="BB330" i="34"/>
  <c r="BD329" i="34"/>
  <c r="BB329" i="34"/>
  <c r="BD328" i="34"/>
  <c r="BB328" i="34"/>
  <c r="BD327" i="34"/>
  <c r="BB327" i="34"/>
  <c r="BD326" i="34"/>
  <c r="BB326" i="34"/>
  <c r="BD325" i="34"/>
  <c r="BB325" i="34"/>
  <c r="BD324" i="34"/>
  <c r="BB324" i="34"/>
  <c r="BD323" i="34"/>
  <c r="BB323" i="34"/>
  <c r="BD322" i="34"/>
  <c r="BB322" i="34"/>
  <c r="BD321" i="34"/>
  <c r="BB321" i="34"/>
  <c r="BD320" i="34"/>
  <c r="BB320" i="34"/>
  <c r="BD319" i="34"/>
  <c r="BB319" i="34"/>
  <c r="BD318" i="34"/>
  <c r="BB318" i="34"/>
  <c r="BD317" i="34"/>
  <c r="BB317" i="34"/>
  <c r="BD316" i="34"/>
  <c r="BB316" i="34"/>
  <c r="BD315" i="34"/>
  <c r="BB315" i="34"/>
  <c r="BD314" i="34"/>
  <c r="BB314" i="34"/>
  <c r="BD313" i="34"/>
  <c r="BB313" i="34"/>
  <c r="BD312" i="34"/>
  <c r="BB312" i="34"/>
  <c r="BD311" i="34"/>
  <c r="BB311" i="34"/>
  <c r="BD310" i="34"/>
  <c r="BB310" i="34"/>
  <c r="BD309" i="34"/>
  <c r="BB309" i="34"/>
  <c r="BD308" i="34"/>
  <c r="BB308" i="34"/>
  <c r="BD307" i="34"/>
  <c r="BB307" i="34"/>
  <c r="BD306" i="34"/>
  <c r="BB306" i="34"/>
  <c r="BD305" i="34"/>
  <c r="BB305" i="34"/>
  <c r="BD304" i="34"/>
  <c r="BB304" i="34"/>
  <c r="BD303" i="34"/>
  <c r="BB303" i="34"/>
  <c r="BD302" i="34"/>
  <c r="BB302" i="34"/>
  <c r="BD301" i="34"/>
  <c r="BB301" i="34"/>
  <c r="BD300" i="34"/>
  <c r="BB300" i="34"/>
  <c r="BD299" i="34"/>
  <c r="BB299" i="34"/>
  <c r="BD298" i="34"/>
  <c r="BB298" i="34"/>
  <c r="BD297" i="34"/>
  <c r="BB297" i="34"/>
  <c r="BD296" i="34"/>
  <c r="BB296" i="34"/>
  <c r="BD295" i="34"/>
  <c r="BB295" i="34"/>
  <c r="BD294" i="34"/>
  <c r="BB294" i="34"/>
  <c r="BD293" i="34"/>
  <c r="BB293" i="34"/>
  <c r="BD292" i="34"/>
  <c r="BB292" i="34"/>
  <c r="BD291" i="34"/>
  <c r="BB291" i="34"/>
  <c r="BD290" i="34"/>
  <c r="BB290" i="34"/>
  <c r="BD289" i="34"/>
  <c r="BB289" i="34"/>
  <c r="BD288" i="34"/>
  <c r="BB288" i="34"/>
  <c r="BD287" i="34"/>
  <c r="BB287" i="34"/>
  <c r="BD286" i="34"/>
  <c r="BB286" i="34"/>
  <c r="BD283" i="34"/>
  <c r="BB283" i="34"/>
  <c r="BD282" i="34"/>
  <c r="BB282" i="34"/>
  <c r="BD281" i="34"/>
  <c r="BB281" i="34"/>
  <c r="BD280" i="34"/>
  <c r="BB280" i="34"/>
  <c r="BD279" i="34"/>
  <c r="BB279" i="34"/>
  <c r="BD278" i="34"/>
  <c r="BB278" i="34"/>
  <c r="BD277" i="34"/>
  <c r="BB277" i="34"/>
  <c r="BD276" i="34"/>
  <c r="BB276" i="34"/>
  <c r="BD275" i="34"/>
  <c r="BB275" i="34"/>
  <c r="BD274" i="34"/>
  <c r="BB274" i="34"/>
  <c r="BD273" i="34"/>
  <c r="BB273" i="34"/>
  <c r="BD272" i="34"/>
  <c r="BB272" i="34"/>
  <c r="BD271" i="34"/>
  <c r="BB271" i="34"/>
  <c r="BD270" i="34"/>
  <c r="BB270" i="34"/>
  <c r="BD269" i="34"/>
  <c r="BB269" i="34"/>
  <c r="BD268" i="34"/>
  <c r="BB268" i="34"/>
  <c r="BD267" i="34"/>
  <c r="BB267" i="34"/>
  <c r="BD266" i="34"/>
  <c r="BB266" i="34"/>
  <c r="BD265" i="34"/>
  <c r="BB265" i="34"/>
  <c r="BD264" i="34"/>
  <c r="BB264" i="34"/>
  <c r="BD263" i="34"/>
  <c r="BB263" i="34"/>
  <c r="BD262" i="34"/>
  <c r="BB262" i="34"/>
  <c r="BD261" i="34"/>
  <c r="BB261" i="34"/>
  <c r="BD260" i="34"/>
  <c r="BB260" i="34"/>
  <c r="BD259" i="34"/>
  <c r="BB259" i="34"/>
  <c r="BD258" i="34"/>
  <c r="BB258" i="34"/>
  <c r="BD257" i="34"/>
  <c r="BB257" i="34"/>
  <c r="BD256" i="34"/>
  <c r="BB256" i="34"/>
  <c r="BD255" i="34"/>
  <c r="BB255" i="34"/>
  <c r="BD254" i="34"/>
  <c r="BB254" i="34"/>
  <c r="BD253" i="34"/>
  <c r="BB253" i="34"/>
  <c r="BD252" i="34"/>
  <c r="BB252" i="34"/>
  <c r="BD251" i="34"/>
  <c r="BB251" i="34"/>
  <c r="BD250" i="34"/>
  <c r="BB250" i="34"/>
  <c r="BD249" i="34"/>
  <c r="BB249" i="34"/>
  <c r="BD248" i="34"/>
  <c r="BB248" i="34"/>
  <c r="BD247" i="34"/>
  <c r="BB247" i="34"/>
  <c r="BD246" i="34"/>
  <c r="BB246" i="34"/>
  <c r="BD245" i="34"/>
  <c r="BB245" i="34"/>
  <c r="BD244" i="34"/>
  <c r="BB244" i="34"/>
  <c r="BD243" i="34"/>
  <c r="BB243" i="34"/>
  <c r="BD242" i="34"/>
  <c r="BB242" i="34"/>
  <c r="BD241" i="34"/>
  <c r="BB241" i="34"/>
  <c r="BD240" i="34"/>
  <c r="BB240" i="34"/>
  <c r="BD239" i="34"/>
  <c r="BB239" i="34"/>
  <c r="BD238" i="34"/>
  <c r="BB238" i="34"/>
  <c r="BD237" i="34"/>
  <c r="BB237" i="34"/>
  <c r="BD236" i="34"/>
  <c r="BB236" i="34"/>
  <c r="BD235" i="34"/>
  <c r="BB235" i="34"/>
  <c r="BD234" i="34"/>
  <c r="BB234" i="34"/>
  <c r="BD233" i="34"/>
  <c r="BB233" i="34"/>
  <c r="BD232" i="34"/>
  <c r="BB232" i="34"/>
  <c r="BD231" i="34"/>
  <c r="BB231" i="34"/>
  <c r="BD230" i="34"/>
  <c r="BB230" i="34"/>
  <c r="BD229" i="34"/>
  <c r="BB229" i="34"/>
  <c r="BD228" i="34"/>
  <c r="BB228" i="34"/>
  <c r="BD227" i="34"/>
  <c r="BB227" i="34"/>
  <c r="BD226" i="34"/>
  <c r="BB226" i="34"/>
  <c r="BD225" i="34"/>
  <c r="BB225" i="34"/>
  <c r="BD224" i="34"/>
  <c r="BB224" i="34"/>
  <c r="BD223" i="34"/>
  <c r="BB223" i="34"/>
  <c r="BD222" i="34"/>
  <c r="BB222" i="34"/>
  <c r="BD221" i="34"/>
  <c r="BB221" i="34"/>
  <c r="BD220" i="34"/>
  <c r="BB220" i="34"/>
  <c r="BD219" i="34"/>
  <c r="BB219" i="34"/>
  <c r="BD218" i="34"/>
  <c r="BB218" i="34"/>
  <c r="BD217" i="34"/>
  <c r="BB217" i="34"/>
  <c r="BD216" i="34"/>
  <c r="BB216" i="34"/>
  <c r="BD215" i="34"/>
  <c r="BB215" i="34"/>
  <c r="BD214" i="34"/>
  <c r="BB214" i="34"/>
  <c r="BD213" i="34"/>
  <c r="BB213" i="34"/>
  <c r="BD212" i="34"/>
  <c r="BB212" i="34"/>
  <c r="BD211" i="34"/>
  <c r="BB211" i="34"/>
  <c r="BD210" i="34"/>
  <c r="BB210" i="34"/>
  <c r="BD209" i="34"/>
  <c r="BB209" i="34"/>
  <c r="BD208" i="34"/>
  <c r="BB208" i="34"/>
  <c r="BD207" i="34"/>
  <c r="BB207" i="34"/>
  <c r="BD206" i="34"/>
  <c r="BB206" i="34"/>
  <c r="BD205" i="34"/>
  <c r="BB205" i="34"/>
  <c r="BD204" i="34"/>
  <c r="BB204" i="34"/>
  <c r="BD203" i="34"/>
  <c r="BB203" i="34"/>
  <c r="BD202" i="34"/>
  <c r="BB202" i="34"/>
  <c r="BD201" i="34"/>
  <c r="BB201" i="34"/>
  <c r="BD200" i="34"/>
  <c r="BB200" i="34"/>
  <c r="BD199" i="34"/>
  <c r="BB199" i="34"/>
  <c r="BD198" i="34"/>
  <c r="BB198" i="34"/>
  <c r="BD197" i="34"/>
  <c r="BB197" i="34"/>
  <c r="BD196" i="34"/>
  <c r="BB196" i="34"/>
  <c r="BD195" i="34"/>
  <c r="BB195" i="34"/>
  <c r="BD194" i="34"/>
  <c r="BB194" i="34"/>
  <c r="BD189" i="34"/>
  <c r="BC189" i="34"/>
  <c r="BB189" i="34"/>
  <c r="BD188" i="34"/>
  <c r="BC188" i="34"/>
  <c r="BB188" i="34"/>
  <c r="BD187" i="34"/>
  <c r="BC187" i="34"/>
  <c r="BB187" i="34"/>
  <c r="BD186" i="34"/>
  <c r="BC186" i="34"/>
  <c r="BB186" i="34"/>
  <c r="BD185" i="34"/>
  <c r="BC185" i="34"/>
  <c r="BB185" i="34"/>
  <c r="BD184" i="34"/>
  <c r="BC184" i="34"/>
  <c r="BB184" i="34"/>
  <c r="BD183" i="34"/>
  <c r="BC183" i="34"/>
  <c r="BB183" i="34"/>
  <c r="BD182" i="34"/>
  <c r="BC182" i="34"/>
  <c r="BB182" i="34"/>
  <c r="BD181" i="34"/>
  <c r="BC181" i="34"/>
  <c r="BB181" i="34"/>
  <c r="BD180" i="34"/>
  <c r="BC180" i="34"/>
  <c r="BB180" i="34"/>
  <c r="BD179" i="34"/>
  <c r="BC179" i="34"/>
  <c r="BB179" i="34"/>
  <c r="BD178" i="34"/>
  <c r="BC178" i="34"/>
  <c r="BB178" i="34"/>
  <c r="BD177" i="34"/>
  <c r="BC177" i="34"/>
  <c r="BB177" i="34"/>
  <c r="BD176" i="34"/>
  <c r="BC176" i="34"/>
  <c r="BB176" i="34"/>
  <c r="BD175" i="34"/>
  <c r="BC175" i="34"/>
  <c r="BB175" i="34"/>
  <c r="BD174" i="34"/>
  <c r="BC174" i="34"/>
  <c r="BB174" i="34"/>
  <c r="BD173" i="34"/>
  <c r="BC173" i="34"/>
  <c r="BB173" i="34"/>
  <c r="BD172" i="34"/>
  <c r="BC172" i="34"/>
  <c r="BB172" i="34"/>
  <c r="BD171" i="34"/>
  <c r="BC171" i="34"/>
  <c r="BB171" i="34"/>
  <c r="BD170" i="34"/>
  <c r="BC170" i="34"/>
  <c r="BB170" i="34"/>
  <c r="BD169" i="34"/>
  <c r="BC169" i="34"/>
  <c r="BB169" i="34"/>
  <c r="BD168" i="34"/>
  <c r="BC168" i="34"/>
  <c r="BB168" i="34"/>
  <c r="BD167" i="34"/>
  <c r="BC167" i="34"/>
  <c r="BB167" i="34"/>
  <c r="BD166" i="34"/>
  <c r="BC166" i="34"/>
  <c r="BB166" i="34"/>
  <c r="BD165" i="34"/>
  <c r="BC165" i="34"/>
  <c r="BB165" i="34"/>
  <c r="BD164" i="34"/>
  <c r="BC164" i="34"/>
  <c r="BB164" i="34"/>
  <c r="BD163" i="34"/>
  <c r="BC163" i="34"/>
  <c r="BB163" i="34"/>
  <c r="BD162" i="34"/>
  <c r="BC162" i="34"/>
  <c r="BB162" i="34"/>
  <c r="BD161" i="34"/>
  <c r="BC161" i="34"/>
  <c r="BB161" i="34"/>
  <c r="BD160" i="34"/>
  <c r="BC160" i="34"/>
  <c r="BB160" i="34"/>
  <c r="BD159" i="34"/>
  <c r="BC159" i="34"/>
  <c r="BB159" i="34"/>
  <c r="BD158" i="34"/>
  <c r="BC158" i="34"/>
  <c r="BB158" i="34"/>
  <c r="BD157" i="34"/>
  <c r="BC157" i="34"/>
  <c r="BB157" i="34"/>
  <c r="BD156" i="34"/>
  <c r="BC156" i="34"/>
  <c r="BB156" i="34"/>
  <c r="BD155" i="34"/>
  <c r="BC155" i="34"/>
  <c r="BB155" i="34"/>
  <c r="BD154" i="34"/>
  <c r="BC154" i="34"/>
  <c r="BB154" i="34"/>
  <c r="BD153" i="34"/>
  <c r="BC153" i="34"/>
  <c r="BB153" i="34"/>
  <c r="BD152" i="34"/>
  <c r="BC152" i="34"/>
  <c r="BB152" i="34"/>
  <c r="BD151" i="34"/>
  <c r="BC151" i="34"/>
  <c r="BB151" i="34"/>
  <c r="BD150" i="34"/>
  <c r="BC150" i="34"/>
  <c r="BB150" i="34"/>
  <c r="BD149" i="34"/>
  <c r="BC149" i="34"/>
  <c r="BB149" i="34"/>
  <c r="BD148" i="34"/>
  <c r="BC148" i="34"/>
  <c r="BB148" i="34"/>
  <c r="BD147" i="34"/>
  <c r="BC147" i="34"/>
  <c r="BB147" i="34"/>
  <c r="BD146" i="34"/>
  <c r="BC146" i="34"/>
  <c r="BB146" i="34"/>
  <c r="BD145" i="34"/>
  <c r="BC145" i="34"/>
  <c r="BB145" i="34"/>
  <c r="BD144" i="34"/>
  <c r="BC144" i="34"/>
  <c r="BB144" i="34"/>
  <c r="BD143" i="34"/>
  <c r="BC143" i="34"/>
  <c r="BB143" i="34"/>
  <c r="BD142" i="34"/>
  <c r="BC142" i="34"/>
  <c r="BB142" i="34"/>
  <c r="BD141" i="34"/>
  <c r="BC141" i="34"/>
  <c r="BB141" i="34"/>
  <c r="BD140" i="34"/>
  <c r="BC140" i="34"/>
  <c r="BB140" i="34"/>
  <c r="BD139" i="34"/>
  <c r="BC139" i="34"/>
  <c r="BB139" i="34"/>
  <c r="BD138" i="34"/>
  <c r="BC138" i="34"/>
  <c r="BB138" i="34"/>
  <c r="BD137" i="34"/>
  <c r="BC137" i="34"/>
  <c r="BB137" i="34"/>
  <c r="BD136" i="34"/>
  <c r="BC136" i="34"/>
  <c r="BB136" i="34"/>
  <c r="BD135" i="34"/>
  <c r="BC135" i="34"/>
  <c r="BB135" i="34"/>
  <c r="BD134" i="34"/>
  <c r="BC134" i="34"/>
  <c r="BB134" i="34"/>
  <c r="BD133" i="34"/>
  <c r="BC133" i="34"/>
  <c r="BB133" i="34"/>
  <c r="BD132" i="34"/>
  <c r="BC132" i="34"/>
  <c r="BB132" i="34"/>
  <c r="BD131" i="34"/>
  <c r="BC131" i="34"/>
  <c r="BB131" i="34"/>
  <c r="BD130" i="34"/>
  <c r="BC130" i="34"/>
  <c r="BB130" i="34"/>
  <c r="BD129" i="34"/>
  <c r="BC129" i="34"/>
  <c r="BB129" i="34"/>
  <c r="BD128" i="34"/>
  <c r="BC128" i="34"/>
  <c r="BB128" i="34"/>
  <c r="BD127" i="34"/>
  <c r="BC127" i="34"/>
  <c r="BB127" i="34"/>
  <c r="BD126" i="34"/>
  <c r="BC126" i="34"/>
  <c r="BB126" i="34"/>
  <c r="BD125" i="34"/>
  <c r="BC125" i="34"/>
  <c r="BB125" i="34"/>
  <c r="BD124" i="34"/>
  <c r="BC124" i="34"/>
  <c r="BB124" i="34"/>
  <c r="BD123" i="34"/>
  <c r="BC123" i="34"/>
  <c r="BB123" i="34"/>
  <c r="BD122" i="34"/>
  <c r="BC122" i="34"/>
  <c r="BB122" i="34"/>
  <c r="BD121" i="34"/>
  <c r="BC121" i="34"/>
  <c r="BB121" i="34"/>
  <c r="BD120" i="34"/>
  <c r="BC120" i="34"/>
  <c r="BB120" i="34"/>
  <c r="BD119" i="34"/>
  <c r="BC119" i="34"/>
  <c r="BB119" i="34"/>
  <c r="BD118" i="34"/>
  <c r="BC118" i="34"/>
  <c r="BB118" i="34"/>
  <c r="BD117" i="34"/>
  <c r="BC117" i="34"/>
  <c r="BB117" i="34"/>
  <c r="BD116" i="34"/>
  <c r="BC116" i="34"/>
  <c r="BB116" i="34"/>
  <c r="BD115" i="34"/>
  <c r="BC115" i="34"/>
  <c r="BB115" i="34"/>
  <c r="BD114" i="34"/>
  <c r="BC114" i="34"/>
  <c r="BB114" i="34"/>
  <c r="BD113" i="34"/>
  <c r="BC113" i="34"/>
  <c r="BB113" i="34"/>
  <c r="BD112" i="34"/>
  <c r="BC112" i="34"/>
  <c r="BB112" i="34"/>
  <c r="BD111" i="34"/>
  <c r="BC111" i="34"/>
  <c r="BB111" i="34"/>
  <c r="BD110" i="34"/>
  <c r="BC110" i="34"/>
  <c r="BB110" i="34"/>
  <c r="BD109" i="34"/>
  <c r="BC109" i="34"/>
  <c r="BB109" i="34"/>
  <c r="BD108" i="34"/>
  <c r="BC108" i="34"/>
  <c r="BB108" i="34"/>
  <c r="BD107" i="34"/>
  <c r="BC107" i="34"/>
  <c r="BB107" i="34"/>
  <c r="BD106" i="34"/>
  <c r="BC106" i="34"/>
  <c r="BB106" i="34"/>
  <c r="BD105" i="34"/>
  <c r="BC105" i="34"/>
  <c r="BB105" i="34"/>
  <c r="BD104" i="34"/>
  <c r="BC104" i="34"/>
  <c r="BB104" i="34"/>
  <c r="BD103" i="34"/>
  <c r="BC103" i="34"/>
  <c r="BB103" i="34"/>
  <c r="BD102" i="34"/>
  <c r="BC102" i="34"/>
  <c r="BB102" i="34"/>
  <c r="BD101" i="34"/>
  <c r="BC101" i="34"/>
  <c r="BB101" i="34"/>
  <c r="BD100" i="34"/>
  <c r="BC100" i="34"/>
  <c r="BB100" i="34"/>
  <c r="BC96" i="34"/>
  <c r="BB96" i="34"/>
  <c r="BC95" i="34"/>
  <c r="BB95" i="34"/>
  <c r="BC91" i="34"/>
  <c r="BB91" i="34"/>
  <c r="BC94" i="34"/>
  <c r="BB94" i="34"/>
  <c r="BC90" i="34"/>
  <c r="BB90" i="34"/>
  <c r="BC89" i="34"/>
  <c r="BB89" i="34"/>
  <c r="BC88" i="34"/>
  <c r="BB88" i="34"/>
  <c r="BC93" i="34"/>
  <c r="BB93" i="34"/>
  <c r="BC92" i="34"/>
  <c r="BB92" i="34"/>
  <c r="BC87" i="34"/>
  <c r="BB87" i="34"/>
  <c r="BC86" i="34"/>
  <c r="BB86" i="34"/>
  <c r="BC85" i="34"/>
  <c r="BB85" i="34"/>
  <c r="BC84" i="34"/>
  <c r="BB84" i="34"/>
  <c r="BC81" i="34"/>
  <c r="BB81" i="34"/>
  <c r="BC80" i="34"/>
  <c r="BB80" i="34"/>
  <c r="BC79" i="34"/>
  <c r="BB79" i="34"/>
  <c r="BC78" i="34"/>
  <c r="BB78" i="34"/>
  <c r="BC75" i="34"/>
  <c r="BB75" i="34"/>
  <c r="BC74" i="34"/>
  <c r="BB74" i="34"/>
  <c r="BC73" i="34"/>
  <c r="BB73" i="34"/>
  <c r="BC72" i="34"/>
  <c r="BB72" i="34"/>
  <c r="BC71" i="34"/>
  <c r="BB71" i="34"/>
  <c r="BC70" i="34"/>
  <c r="BB70" i="34"/>
  <c r="BC67" i="34"/>
  <c r="BB67" i="34"/>
  <c r="BC66" i="34"/>
  <c r="BB66" i="34"/>
  <c r="BC65" i="34"/>
  <c r="BB65" i="34"/>
  <c r="BC64" i="34"/>
  <c r="BB64" i="34"/>
  <c r="BC63" i="34"/>
  <c r="BB63" i="34"/>
  <c r="BC62" i="34"/>
  <c r="BB62" i="34"/>
  <c r="BC60" i="34"/>
  <c r="BB60" i="34"/>
  <c r="BC59" i="34"/>
  <c r="BB59" i="34"/>
  <c r="BC53" i="34"/>
  <c r="BB53" i="34"/>
  <c r="BC52" i="34"/>
  <c r="BB52" i="34"/>
  <c r="BC51" i="34"/>
  <c r="BB51" i="34"/>
  <c r="BC50" i="34"/>
  <c r="BB50" i="34"/>
  <c r="BC49" i="34"/>
  <c r="BB49" i="34"/>
  <c r="BC48" i="34"/>
  <c r="BB48" i="34"/>
  <c r="BC45" i="34"/>
  <c r="BB45" i="34"/>
  <c r="BC44" i="34"/>
  <c r="BB44" i="34"/>
  <c r="BC43" i="34"/>
  <c r="BB43" i="34"/>
  <c r="BC42" i="34"/>
  <c r="BB42" i="34"/>
  <c r="BC41" i="34"/>
  <c r="BB41" i="34"/>
  <c r="BC40" i="34"/>
  <c r="BB40" i="34"/>
  <c r="BA39" i="34" a="1"/>
  <c r="BA39" i="34" s="1"/>
  <c r="BA38" i="34" a="1"/>
  <c r="BA38" i="34" s="1"/>
  <c r="BC37" i="34"/>
  <c r="BB37" i="34"/>
  <c r="BC36" i="34"/>
  <c r="BB36" i="34"/>
  <c r="BC35" i="34"/>
  <c r="BB35" i="34"/>
  <c r="BC34" i="34"/>
  <c r="BB34" i="34"/>
  <c r="BC33" i="34"/>
  <c r="BB33" i="34"/>
  <c r="BC32" i="34"/>
  <c r="BB32" i="34"/>
  <c r="BC31" i="34"/>
  <c r="BB31" i="34"/>
  <c r="BC30" i="34"/>
  <c r="BB30" i="34"/>
  <c r="BC29" i="34"/>
  <c r="BB29" i="34"/>
  <c r="BC28" i="34"/>
  <c r="BB28" i="34"/>
  <c r="BC27" i="34"/>
  <c r="BB27" i="34"/>
  <c r="BC26" i="34"/>
  <c r="BB26" i="34"/>
  <c r="BC23" i="34"/>
  <c r="BB23" i="34"/>
  <c r="BD20" i="34"/>
  <c r="BC20" i="34"/>
  <c r="BB20" i="34"/>
  <c r="BD19" i="34"/>
  <c r="BC19" i="34"/>
  <c r="BB19" i="34"/>
  <c r="BD18" i="34"/>
  <c r="BC18" i="34"/>
  <c r="BB18" i="34"/>
  <c r="BD17" i="34"/>
  <c r="BC17" i="34"/>
  <c r="BB17" i="34"/>
  <c r="BD16" i="34"/>
  <c r="BC16" i="34"/>
  <c r="BB16" i="34"/>
  <c r="BD13" i="34"/>
  <c r="BC13" i="34"/>
  <c r="BB13" i="34"/>
  <c r="BD12" i="34"/>
  <c r="BC12" i="34"/>
  <c r="BB12" i="34"/>
  <c r="BD11" i="34"/>
  <c r="BC11" i="34"/>
  <c r="BB11" i="34"/>
  <c r="BD10" i="34"/>
  <c r="BC10" i="34"/>
  <c r="BB10" i="34"/>
  <c r="BD9" i="34"/>
  <c r="BC9" i="34"/>
  <c r="BB9" i="34"/>
  <c r="BC876" i="35"/>
  <c r="BB876" i="35"/>
  <c r="BC874" i="35"/>
  <c r="BB874" i="35"/>
  <c r="BC869" i="35"/>
  <c r="BB869" i="35"/>
  <c r="BC868" i="35"/>
  <c r="BB868" i="35"/>
  <c r="BC867" i="35"/>
  <c r="BB867" i="35"/>
  <c r="BC866" i="35"/>
  <c r="BB866" i="35"/>
  <c r="BC865" i="35"/>
  <c r="BB865" i="35"/>
  <c r="BC864" i="35"/>
  <c r="BB864" i="35"/>
  <c r="BC861" i="35"/>
  <c r="BB861" i="35"/>
  <c r="BC860" i="35"/>
  <c r="BB860" i="35"/>
  <c r="BC859" i="35"/>
  <c r="BB859" i="35"/>
  <c r="BC858" i="35"/>
  <c r="BB858" i="35"/>
  <c r="BC857" i="35"/>
  <c r="BB857" i="35"/>
  <c r="BB837" i="35"/>
  <c r="BD823" i="35"/>
  <c r="BC823" i="35"/>
  <c r="BB823" i="35"/>
  <c r="BD822" i="35"/>
  <c r="BC822" i="35"/>
  <c r="BB822" i="35"/>
  <c r="BD821" i="35"/>
  <c r="BC821" i="35"/>
  <c r="BB821" i="35"/>
  <c r="BD820" i="35"/>
  <c r="BC820" i="35"/>
  <c r="BB820" i="35"/>
  <c r="BD819" i="35"/>
  <c r="BC819" i="35"/>
  <c r="BB819" i="35"/>
  <c r="BD818" i="35"/>
  <c r="BC818" i="35"/>
  <c r="BB818" i="35"/>
  <c r="BD829" i="35"/>
  <c r="BC829" i="35"/>
  <c r="BB829" i="35"/>
  <c r="BC817" i="35"/>
  <c r="BB817" i="35"/>
  <c r="BD828" i="35"/>
  <c r="BC828" i="35"/>
  <c r="BB828" i="35"/>
  <c r="BD827" i="35"/>
  <c r="BC827" i="35"/>
  <c r="BB827" i="35"/>
  <c r="BD826" i="35"/>
  <c r="BC826" i="35"/>
  <c r="BB826" i="35"/>
  <c r="BB793" i="35"/>
  <c r="BB792" i="35"/>
  <c r="BB791" i="35"/>
  <c r="BB796" i="35"/>
  <c r="BB783" i="35"/>
  <c r="BC788" i="35"/>
  <c r="BB788" i="35"/>
  <c r="BC787" i="35"/>
  <c r="BB787" i="35"/>
  <c r="BC779" i="35"/>
  <c r="BB779" i="35"/>
  <c r="BD776" i="35"/>
  <c r="BC776" i="35"/>
  <c r="BB776" i="35"/>
  <c r="BD775" i="35"/>
  <c r="BC775" i="35"/>
  <c r="BB775" i="35"/>
  <c r="BD774" i="35"/>
  <c r="BC774" i="35"/>
  <c r="BB774" i="35"/>
  <c r="BD773" i="35"/>
  <c r="BC773" i="35"/>
  <c r="BB773" i="35"/>
  <c r="BD772" i="35"/>
  <c r="BC772" i="35"/>
  <c r="BB772" i="35"/>
  <c r="BD769" i="35"/>
  <c r="BC769" i="35"/>
  <c r="BB769" i="35"/>
  <c r="BD768" i="35"/>
  <c r="BC768" i="35"/>
  <c r="BB768" i="35"/>
  <c r="BD767" i="35"/>
  <c r="BC767" i="35"/>
  <c r="BB767" i="35"/>
  <c r="BD765" i="35"/>
  <c r="BC765" i="35"/>
  <c r="BB765" i="35"/>
  <c r="BD764" i="35"/>
  <c r="BC764" i="35"/>
  <c r="BB764" i="35"/>
  <c r="BD763" i="35"/>
  <c r="BC763" i="35"/>
  <c r="BB763" i="35"/>
  <c r="BD762" i="35"/>
  <c r="BC762" i="35"/>
  <c r="BB762" i="35"/>
  <c r="BD761" i="35"/>
  <c r="BC761" i="35"/>
  <c r="BB761" i="35"/>
  <c r="BD759" i="35"/>
  <c r="BC759" i="35"/>
  <c r="BB759" i="35"/>
  <c r="BD756" i="35"/>
  <c r="BC756" i="35"/>
  <c r="BB756" i="35"/>
  <c r="BD755" i="35"/>
  <c r="BC755" i="35"/>
  <c r="BB755" i="35"/>
  <c r="BD754" i="35"/>
  <c r="BC754" i="35"/>
  <c r="BB754" i="35"/>
  <c r="BD753" i="35"/>
  <c r="BC753" i="35"/>
  <c r="BB753" i="35"/>
  <c r="BC854" i="35"/>
  <c r="BC853" i="35"/>
  <c r="BC852" i="35"/>
  <c r="BC851" i="35"/>
  <c r="BC850" i="35"/>
  <c r="BC849" i="35"/>
  <c r="BC846" i="35"/>
  <c r="BC845" i="35"/>
  <c r="BC844" i="35"/>
  <c r="BC843" i="35"/>
  <c r="BC840" i="35"/>
  <c r="BC839" i="35"/>
  <c r="BC838" i="35"/>
  <c r="BC749" i="35"/>
  <c r="BB749" i="35"/>
  <c r="BC746" i="35"/>
  <c r="BB746" i="35"/>
  <c r="BD743" i="35"/>
  <c r="BC743" i="35"/>
  <c r="BB743" i="35"/>
  <c r="BD742" i="35"/>
  <c r="BC742" i="35"/>
  <c r="BB742" i="35"/>
  <c r="BD741" i="35"/>
  <c r="BC741" i="35"/>
  <c r="BB741" i="35"/>
  <c r="BD740" i="35"/>
  <c r="BC740" i="35"/>
  <c r="BB740" i="35"/>
  <c r="BD739" i="35"/>
  <c r="BC739" i="35"/>
  <c r="BB739" i="35"/>
  <c r="BD735" i="35"/>
  <c r="BB735" i="35"/>
  <c r="BD734" i="35"/>
  <c r="BB734" i="35"/>
  <c r="BD733" i="35"/>
  <c r="BB733" i="35"/>
  <c r="BD732" i="35"/>
  <c r="BB732" i="35"/>
  <c r="BD731" i="35"/>
  <c r="BB731" i="35"/>
  <c r="BD730" i="35"/>
  <c r="BB730" i="35"/>
  <c r="BD729" i="35"/>
  <c r="BB729" i="35"/>
  <c r="BD728" i="35"/>
  <c r="BB728" i="35"/>
  <c r="BD727" i="35"/>
  <c r="BB727" i="35"/>
  <c r="BD726" i="35"/>
  <c r="BB726" i="35"/>
  <c r="BD725" i="35"/>
  <c r="BB725" i="35"/>
  <c r="BD724" i="35"/>
  <c r="BB724" i="35"/>
  <c r="BD723" i="35"/>
  <c r="BB723" i="35"/>
  <c r="BD722" i="35"/>
  <c r="BB722" i="35"/>
  <c r="BD721" i="35"/>
  <c r="BB721" i="35"/>
  <c r="BD720" i="35"/>
  <c r="BB720" i="35"/>
  <c r="BD719" i="35"/>
  <c r="BB719" i="35"/>
  <c r="BD718" i="35"/>
  <c r="BB718" i="35"/>
  <c r="BD717" i="35"/>
  <c r="BB717" i="35"/>
  <c r="BD716" i="35"/>
  <c r="BB716" i="35"/>
  <c r="BD715" i="35"/>
  <c r="BB715" i="35"/>
  <c r="BD714" i="35"/>
  <c r="BB714" i="35"/>
  <c r="BD713" i="35"/>
  <c r="BB713" i="35"/>
  <c r="BD712" i="35"/>
  <c r="BB712" i="35"/>
  <c r="BD711" i="35"/>
  <c r="BB711" i="35"/>
  <c r="BD710" i="35"/>
  <c r="BB710" i="35"/>
  <c r="BD709" i="35"/>
  <c r="BB709" i="35"/>
  <c r="BD708" i="35"/>
  <c r="BB708" i="35"/>
  <c r="BD707" i="35"/>
  <c r="BB707" i="35"/>
  <c r="BD706" i="35"/>
  <c r="BB706" i="35"/>
  <c r="BD705" i="35"/>
  <c r="BB705" i="35"/>
  <c r="BD704" i="35"/>
  <c r="BB704" i="35"/>
  <c r="BD703" i="35"/>
  <c r="BB703" i="35"/>
  <c r="BD702" i="35"/>
  <c r="BB702" i="35"/>
  <c r="BD701" i="35"/>
  <c r="BB701" i="35"/>
  <c r="BD700" i="35"/>
  <c r="BB700" i="35"/>
  <c r="BD699" i="35"/>
  <c r="BB699" i="35"/>
  <c r="BD698" i="35"/>
  <c r="BB698" i="35"/>
  <c r="BD697" i="35"/>
  <c r="BB697" i="35"/>
  <c r="BD696" i="35"/>
  <c r="BB696" i="35"/>
  <c r="BD695" i="35"/>
  <c r="BB695" i="35"/>
  <c r="BD694" i="35"/>
  <c r="BB694" i="35"/>
  <c r="BD693" i="35"/>
  <c r="BB693" i="35"/>
  <c r="BD692" i="35"/>
  <c r="BB692" i="35"/>
  <c r="BD691" i="35"/>
  <c r="BB691" i="35"/>
  <c r="BD690" i="35"/>
  <c r="BB690" i="35"/>
  <c r="BD689" i="35"/>
  <c r="BB689" i="35"/>
  <c r="BD688" i="35"/>
  <c r="BB688" i="35"/>
  <c r="BD687" i="35"/>
  <c r="BB687" i="35"/>
  <c r="BD686" i="35"/>
  <c r="BB686" i="35"/>
  <c r="BD685" i="35"/>
  <c r="BB685" i="35"/>
  <c r="BD684" i="35"/>
  <c r="BB684" i="35"/>
  <c r="BD683" i="35"/>
  <c r="BB683" i="35"/>
  <c r="BD682" i="35"/>
  <c r="BB682" i="35"/>
  <c r="BD681" i="35"/>
  <c r="BB681" i="35"/>
  <c r="BD680" i="35"/>
  <c r="BB680" i="35"/>
  <c r="BD679" i="35"/>
  <c r="BB679" i="35"/>
  <c r="BD678" i="35"/>
  <c r="BB678" i="35"/>
  <c r="BD677" i="35"/>
  <c r="BB677" i="35"/>
  <c r="BD676" i="35"/>
  <c r="BB676" i="35"/>
  <c r="BD675" i="35"/>
  <c r="BB675" i="35"/>
  <c r="BD674" i="35"/>
  <c r="BB674" i="35"/>
  <c r="BD673" i="35"/>
  <c r="BB673" i="35"/>
  <c r="BD672" i="35"/>
  <c r="BB672" i="35"/>
  <c r="BD671" i="35"/>
  <c r="BB671" i="35"/>
  <c r="BD670" i="35"/>
  <c r="BB670" i="35"/>
  <c r="BD669" i="35"/>
  <c r="BB669" i="35"/>
  <c r="BD668" i="35"/>
  <c r="BB668" i="35"/>
  <c r="BD667" i="35"/>
  <c r="BB667" i="35"/>
  <c r="BD666" i="35"/>
  <c r="BB666" i="35"/>
  <c r="BD665" i="35"/>
  <c r="BB665" i="35"/>
  <c r="BD664" i="35"/>
  <c r="BB664" i="35"/>
  <c r="BD663" i="35"/>
  <c r="BB663" i="35"/>
  <c r="BD662" i="35"/>
  <c r="BB662" i="35"/>
  <c r="BD661" i="35"/>
  <c r="BB661" i="35"/>
  <c r="BD660" i="35"/>
  <c r="BB660" i="35"/>
  <c r="BD659" i="35"/>
  <c r="BB659" i="35"/>
  <c r="BD658" i="35"/>
  <c r="BB658" i="35"/>
  <c r="BD657" i="35"/>
  <c r="BB657" i="35"/>
  <c r="BD656" i="35"/>
  <c r="BB656" i="35"/>
  <c r="BD655" i="35"/>
  <c r="BB655" i="35"/>
  <c r="BD654" i="35"/>
  <c r="BB654" i="35"/>
  <c r="BD653" i="35"/>
  <c r="BB653" i="35"/>
  <c r="BD652" i="35"/>
  <c r="BB652" i="35"/>
  <c r="BD651" i="35"/>
  <c r="BB651" i="35"/>
  <c r="BD650" i="35"/>
  <c r="BB650" i="35"/>
  <c r="BD649" i="35"/>
  <c r="BB649" i="35"/>
  <c r="BD648" i="35"/>
  <c r="BB648" i="35"/>
  <c r="BD647" i="35"/>
  <c r="BB647" i="35"/>
  <c r="BD646" i="35"/>
  <c r="BB646" i="35"/>
  <c r="BD645" i="35"/>
  <c r="BB645" i="35"/>
  <c r="BD644" i="35"/>
  <c r="BB644" i="35"/>
  <c r="BD643" i="35"/>
  <c r="BB643" i="35"/>
  <c r="BD642" i="35"/>
  <c r="BB642" i="35"/>
  <c r="BD641" i="35"/>
  <c r="BB641" i="35"/>
  <c r="BD640" i="35"/>
  <c r="BB640" i="35"/>
  <c r="BD639" i="35"/>
  <c r="BB639" i="35"/>
  <c r="BD638" i="35"/>
  <c r="BB638" i="35"/>
  <c r="BD637" i="35"/>
  <c r="BB637" i="35"/>
  <c r="BD636" i="35"/>
  <c r="BB636" i="35"/>
  <c r="BD635" i="35"/>
  <c r="BB635" i="35"/>
  <c r="BD634" i="35"/>
  <c r="BB634" i="35"/>
  <c r="BD633" i="35"/>
  <c r="BB633" i="35"/>
  <c r="BD632" i="35"/>
  <c r="BB632" i="35"/>
  <c r="BD631" i="35"/>
  <c r="BB631" i="35"/>
  <c r="BD630" i="35"/>
  <c r="BB630" i="35"/>
  <c r="BD629" i="35"/>
  <c r="BB629" i="35"/>
  <c r="BD628" i="35"/>
  <c r="BB628" i="35"/>
  <c r="BD627" i="35"/>
  <c r="BB627" i="35"/>
  <c r="BD626" i="35"/>
  <c r="BB626" i="35"/>
  <c r="BD625" i="35"/>
  <c r="BB625" i="35"/>
  <c r="BD624" i="35"/>
  <c r="BB624" i="35"/>
  <c r="BD623" i="35"/>
  <c r="BB623" i="35"/>
  <c r="BD622" i="35"/>
  <c r="BB622" i="35"/>
  <c r="BD621" i="35"/>
  <c r="BB621" i="35"/>
  <c r="BD620" i="35"/>
  <c r="BB620" i="35"/>
  <c r="BD619" i="35"/>
  <c r="BB619" i="35"/>
  <c r="BD618" i="35"/>
  <c r="BB618" i="35"/>
  <c r="BD617" i="35"/>
  <c r="BB617" i="35"/>
  <c r="BD616" i="35"/>
  <c r="BB616" i="35"/>
  <c r="BD615" i="35"/>
  <c r="BB615" i="35"/>
  <c r="BD614" i="35"/>
  <c r="BB614" i="35"/>
  <c r="BD613" i="35"/>
  <c r="BB613" i="35"/>
  <c r="BD612" i="35"/>
  <c r="BB612" i="35"/>
  <c r="BD611" i="35"/>
  <c r="BB611" i="35"/>
  <c r="BD610" i="35"/>
  <c r="BB610" i="35"/>
  <c r="BD609" i="35"/>
  <c r="BB609" i="35"/>
  <c r="BD608" i="35"/>
  <c r="BB608" i="35"/>
  <c r="BD607" i="35"/>
  <c r="BB607" i="35"/>
  <c r="BD606" i="35"/>
  <c r="BB606" i="35"/>
  <c r="BD605" i="35"/>
  <c r="BB605" i="35"/>
  <c r="BD604" i="35"/>
  <c r="BB604" i="35"/>
  <c r="BD603" i="35"/>
  <c r="BB603" i="35"/>
  <c r="BD602" i="35"/>
  <c r="BB602" i="35"/>
  <c r="BD601" i="35"/>
  <c r="BB601" i="35"/>
  <c r="BD600" i="35"/>
  <c r="BB600" i="35"/>
  <c r="BD599" i="35"/>
  <c r="BB599" i="35"/>
  <c r="BD598" i="35"/>
  <c r="BB598" i="35"/>
  <c r="BD597" i="35"/>
  <c r="BB597" i="35"/>
  <c r="BD596" i="35"/>
  <c r="BB596" i="35"/>
  <c r="BD595" i="35"/>
  <c r="BB595" i="35"/>
  <c r="BD594" i="35"/>
  <c r="BB594" i="35"/>
  <c r="BD593" i="35"/>
  <c r="BB593" i="35"/>
  <c r="BD592" i="35"/>
  <c r="BB592" i="35"/>
  <c r="BD591" i="35"/>
  <c r="BB591" i="35"/>
  <c r="BD590" i="35"/>
  <c r="BB590" i="35"/>
  <c r="BD589" i="35"/>
  <c r="BB589" i="35"/>
  <c r="BD588" i="35"/>
  <c r="BB588" i="35"/>
  <c r="BD587" i="35"/>
  <c r="BB587" i="35"/>
  <c r="BD586" i="35"/>
  <c r="BB586" i="35"/>
  <c r="BD585" i="35"/>
  <c r="BB585" i="35"/>
  <c r="BD584" i="35"/>
  <c r="BB584" i="35"/>
  <c r="BD583" i="35"/>
  <c r="BB583" i="35"/>
  <c r="BD582" i="35"/>
  <c r="BB582" i="35"/>
  <c r="BD581" i="35"/>
  <c r="BB581" i="35"/>
  <c r="BD580" i="35"/>
  <c r="BB580" i="35"/>
  <c r="BD579" i="35"/>
  <c r="BB579" i="35"/>
  <c r="BD578" i="35"/>
  <c r="BB578" i="35"/>
  <c r="BD577" i="35"/>
  <c r="BB577" i="35"/>
  <c r="BD576" i="35"/>
  <c r="BB576" i="35"/>
  <c r="BD575" i="35"/>
  <c r="BB575" i="35"/>
  <c r="BD574" i="35"/>
  <c r="BB574" i="35"/>
  <c r="BD573" i="35"/>
  <c r="BB573" i="35"/>
  <c r="BD572" i="35"/>
  <c r="BB572" i="35"/>
  <c r="BD571" i="35"/>
  <c r="BB571" i="35"/>
  <c r="BD570" i="35"/>
  <c r="BB570" i="35"/>
  <c r="BD569" i="35"/>
  <c r="BB569" i="35"/>
  <c r="BD568" i="35"/>
  <c r="BB568" i="35"/>
  <c r="BD567" i="35"/>
  <c r="BB567" i="35"/>
  <c r="BD566" i="35"/>
  <c r="BB566" i="35"/>
  <c r="BD565" i="35"/>
  <c r="BB565" i="35"/>
  <c r="BD564" i="35"/>
  <c r="BB564" i="35"/>
  <c r="BD563" i="35"/>
  <c r="BB563" i="35"/>
  <c r="BD562" i="35"/>
  <c r="BB562" i="35"/>
  <c r="BD561" i="35"/>
  <c r="BB561" i="35"/>
  <c r="BD560" i="35"/>
  <c r="BB560" i="35"/>
  <c r="BD559" i="35"/>
  <c r="BB559" i="35"/>
  <c r="BD558" i="35"/>
  <c r="BB558" i="35"/>
  <c r="BD557" i="35"/>
  <c r="BB557" i="35"/>
  <c r="BD556" i="35"/>
  <c r="BB556" i="35"/>
  <c r="BD555" i="35"/>
  <c r="BB555" i="35"/>
  <c r="BD554" i="35"/>
  <c r="BB554" i="35"/>
  <c r="BD553" i="35"/>
  <c r="BB553" i="35"/>
  <c r="BD552" i="35"/>
  <c r="BB552" i="35"/>
  <c r="BD551" i="35"/>
  <c r="BB551" i="35"/>
  <c r="BD550" i="35"/>
  <c r="BB550" i="35"/>
  <c r="BD549" i="35"/>
  <c r="BB549" i="35"/>
  <c r="BD548" i="35"/>
  <c r="BB548" i="35"/>
  <c r="BD547" i="35"/>
  <c r="BB547" i="35"/>
  <c r="BD546" i="35"/>
  <c r="BB546" i="35"/>
  <c r="BD545" i="35"/>
  <c r="BB545" i="35"/>
  <c r="BD544" i="35"/>
  <c r="BB544" i="35"/>
  <c r="BD543" i="35"/>
  <c r="BB543" i="35"/>
  <c r="BD542" i="35"/>
  <c r="BB542" i="35"/>
  <c r="BD541" i="35"/>
  <c r="BB541" i="35"/>
  <c r="BD540" i="35"/>
  <c r="BB540" i="35"/>
  <c r="BD539" i="35"/>
  <c r="BB539" i="35"/>
  <c r="BD538" i="35"/>
  <c r="BB538" i="35"/>
  <c r="BD537" i="35"/>
  <c r="BB537" i="35"/>
  <c r="BD536" i="35"/>
  <c r="BB536" i="35"/>
  <c r="BD535" i="35"/>
  <c r="BB535" i="35"/>
  <c r="BD534" i="35"/>
  <c r="BB534" i="35"/>
  <c r="BD533" i="35"/>
  <c r="BB533" i="35"/>
  <c r="BD532" i="35"/>
  <c r="BB532" i="35"/>
  <c r="BD531" i="35"/>
  <c r="BB531" i="35"/>
  <c r="BD530" i="35"/>
  <c r="BB530" i="35"/>
  <c r="BD529" i="35"/>
  <c r="BB529" i="35"/>
  <c r="BD528" i="35"/>
  <c r="BB528" i="35"/>
  <c r="BD527" i="35"/>
  <c r="BB527" i="35"/>
  <c r="BD526" i="35"/>
  <c r="BB526" i="35"/>
  <c r="BD525" i="35"/>
  <c r="BB525" i="35"/>
  <c r="BD524" i="35"/>
  <c r="BB524" i="35"/>
  <c r="BD523" i="35"/>
  <c r="BB523" i="35"/>
  <c r="BD522" i="35"/>
  <c r="BB522" i="35"/>
  <c r="BD521" i="35"/>
  <c r="BB521" i="35"/>
  <c r="BD520" i="35"/>
  <c r="BB520" i="35"/>
  <c r="BD519" i="35"/>
  <c r="BB519" i="35"/>
  <c r="BD518" i="35"/>
  <c r="BB518" i="35"/>
  <c r="BD517" i="35"/>
  <c r="BB517" i="35"/>
  <c r="BD516" i="35"/>
  <c r="BB516" i="35"/>
  <c r="BD515" i="35"/>
  <c r="BB515" i="35"/>
  <c r="BD514" i="35"/>
  <c r="BB514" i="35"/>
  <c r="BD513" i="35"/>
  <c r="BB513" i="35"/>
  <c r="BD512" i="35"/>
  <c r="BB512" i="35"/>
  <c r="BD511" i="35"/>
  <c r="BB511" i="35"/>
  <c r="BD510" i="35"/>
  <c r="BB510" i="35"/>
  <c r="BD509" i="35"/>
  <c r="BB509" i="35"/>
  <c r="BD508" i="35"/>
  <c r="BB508" i="35"/>
  <c r="BD507" i="35"/>
  <c r="BB507" i="35"/>
  <c r="BD506" i="35"/>
  <c r="BB506" i="35"/>
  <c r="BD505" i="35"/>
  <c r="BB505" i="35"/>
  <c r="BD504" i="35"/>
  <c r="BB504" i="35"/>
  <c r="BD503" i="35"/>
  <c r="BB503" i="35"/>
  <c r="BD502" i="35"/>
  <c r="BB502" i="35"/>
  <c r="BD501" i="35"/>
  <c r="BB501" i="35"/>
  <c r="BD500" i="35"/>
  <c r="BB500" i="35"/>
  <c r="BD499" i="35"/>
  <c r="BB499" i="35"/>
  <c r="BD498" i="35"/>
  <c r="BB498" i="35"/>
  <c r="BD497" i="35"/>
  <c r="BB497" i="35"/>
  <c r="BD496" i="35"/>
  <c r="BB496" i="35"/>
  <c r="BD495" i="35"/>
  <c r="BB495" i="35"/>
  <c r="BD494" i="35"/>
  <c r="BB494" i="35"/>
  <c r="BD493" i="35"/>
  <c r="BB493" i="35"/>
  <c r="BD492" i="35"/>
  <c r="BB492" i="35"/>
  <c r="BD491" i="35"/>
  <c r="BB491" i="35"/>
  <c r="BD490" i="35"/>
  <c r="BB490" i="35"/>
  <c r="BD489" i="35"/>
  <c r="BB489" i="35"/>
  <c r="BD488" i="35"/>
  <c r="BB488" i="35"/>
  <c r="BD487" i="35"/>
  <c r="BB487" i="35"/>
  <c r="BD486" i="35"/>
  <c r="BB486" i="35"/>
  <c r="BD485" i="35"/>
  <c r="BB485" i="35"/>
  <c r="BD484" i="35"/>
  <c r="BB484" i="35"/>
  <c r="BD483" i="35"/>
  <c r="BB483" i="35"/>
  <c r="BD482" i="35"/>
  <c r="BB482" i="35"/>
  <c r="BD481" i="35"/>
  <c r="BB481" i="35"/>
  <c r="BD480" i="35"/>
  <c r="BB480" i="35"/>
  <c r="BD479" i="35"/>
  <c r="BB479" i="35"/>
  <c r="BD478" i="35"/>
  <c r="BB478" i="35"/>
  <c r="BD477" i="35"/>
  <c r="BB477" i="35"/>
  <c r="BD476" i="35"/>
  <c r="BB476" i="35"/>
  <c r="BD475" i="35"/>
  <c r="BB475" i="35"/>
  <c r="BD474" i="35"/>
  <c r="BB474" i="35"/>
  <c r="BD473" i="35"/>
  <c r="BB473" i="35"/>
  <c r="BD472" i="35"/>
  <c r="BB472" i="35"/>
  <c r="BD471" i="35"/>
  <c r="BB471" i="35"/>
  <c r="BD470" i="35"/>
  <c r="BB470" i="35"/>
  <c r="BD469" i="35"/>
  <c r="BB469" i="35"/>
  <c r="BD468" i="35"/>
  <c r="BB468" i="35"/>
  <c r="BD467" i="35"/>
  <c r="BB467" i="35"/>
  <c r="BD466" i="35"/>
  <c r="BB466" i="35"/>
  <c r="BD465" i="35"/>
  <c r="BB465" i="35"/>
  <c r="BD464" i="35"/>
  <c r="BB464" i="35"/>
  <c r="BD463" i="35"/>
  <c r="BB463" i="35"/>
  <c r="BD462" i="35"/>
  <c r="BB462" i="35"/>
  <c r="BD461" i="35"/>
  <c r="BB461" i="35"/>
  <c r="BD460" i="35"/>
  <c r="BB460" i="35"/>
  <c r="BD459" i="35"/>
  <c r="BB459" i="35"/>
  <c r="BD458" i="35"/>
  <c r="BB458" i="35"/>
  <c r="BD457" i="35"/>
  <c r="BB457" i="35"/>
  <c r="BD456" i="35"/>
  <c r="BB456" i="35"/>
  <c r="BD455" i="35"/>
  <c r="BB455" i="35"/>
  <c r="BD454" i="35"/>
  <c r="BB454" i="35"/>
  <c r="BD453" i="35"/>
  <c r="BB453" i="35"/>
  <c r="BD452" i="35"/>
  <c r="BB452" i="35"/>
  <c r="BD451" i="35"/>
  <c r="BB451" i="35"/>
  <c r="BD450" i="35"/>
  <c r="BB450" i="35"/>
  <c r="BD449" i="35"/>
  <c r="BB449" i="35"/>
  <c r="BD448" i="35"/>
  <c r="BB448" i="35"/>
  <c r="BD447" i="35"/>
  <c r="BB447" i="35"/>
  <c r="BD446" i="35"/>
  <c r="BB446" i="35"/>
  <c r="BD445" i="35"/>
  <c r="BB445" i="35"/>
  <c r="BD444" i="35"/>
  <c r="BB444" i="35"/>
  <c r="BD443" i="35"/>
  <c r="BB443" i="35"/>
  <c r="BD442" i="35"/>
  <c r="BB442" i="35"/>
  <c r="BD441" i="35"/>
  <c r="BB441" i="35"/>
  <c r="BD440" i="35"/>
  <c r="BB440" i="35"/>
  <c r="BD439" i="35"/>
  <c r="BB439" i="35"/>
  <c r="BD438" i="35"/>
  <c r="BB438" i="35"/>
  <c r="BD437" i="35"/>
  <c r="BB437" i="35"/>
  <c r="BD436" i="35"/>
  <c r="BB436" i="35"/>
  <c r="BD435" i="35"/>
  <c r="BB435" i="35"/>
  <c r="BD434" i="35"/>
  <c r="BB434" i="35"/>
  <c r="BD433" i="35"/>
  <c r="BB433" i="35"/>
  <c r="BD432" i="35"/>
  <c r="BB432" i="35"/>
  <c r="BD431" i="35"/>
  <c r="BB431" i="35"/>
  <c r="BD430" i="35"/>
  <c r="BB430" i="35"/>
  <c r="BD429" i="35"/>
  <c r="BB429" i="35"/>
  <c r="BD428" i="35"/>
  <c r="BB428" i="35"/>
  <c r="BD427" i="35"/>
  <c r="BB427" i="35"/>
  <c r="BD426" i="35"/>
  <c r="BB426" i="35"/>
  <c r="BD425" i="35"/>
  <c r="BB425" i="35"/>
  <c r="BD424" i="35"/>
  <c r="BB424" i="35"/>
  <c r="BD423" i="35"/>
  <c r="BB423" i="35"/>
  <c r="BD422" i="35"/>
  <c r="BB422" i="35"/>
  <c r="BD421" i="35"/>
  <c r="BB421" i="35"/>
  <c r="BD420" i="35"/>
  <c r="BB420" i="35"/>
  <c r="BD419" i="35"/>
  <c r="BB419" i="35"/>
  <c r="BD418" i="35"/>
  <c r="BB418" i="35"/>
  <c r="BD417" i="35"/>
  <c r="BB417" i="35"/>
  <c r="BD416" i="35"/>
  <c r="BB416" i="35"/>
  <c r="BD415" i="35"/>
  <c r="BB415" i="35"/>
  <c r="BD414" i="35"/>
  <c r="BB414" i="35"/>
  <c r="BD413" i="35"/>
  <c r="BB413" i="35"/>
  <c r="BD412" i="35"/>
  <c r="BB412" i="35"/>
  <c r="BD411" i="35"/>
  <c r="BB411" i="35"/>
  <c r="BD410" i="35"/>
  <c r="BB410" i="35"/>
  <c r="BD409" i="35"/>
  <c r="BB409" i="35"/>
  <c r="BD408" i="35"/>
  <c r="BB408" i="35"/>
  <c r="BD407" i="35"/>
  <c r="BB407" i="35"/>
  <c r="BD406" i="35"/>
  <c r="BB406" i="35"/>
  <c r="BD405" i="35"/>
  <c r="BB405" i="35"/>
  <c r="BD404" i="35"/>
  <c r="BB404" i="35"/>
  <c r="BD403" i="35"/>
  <c r="BB403" i="35"/>
  <c r="BD402" i="35"/>
  <c r="BB402" i="35"/>
  <c r="BD401" i="35"/>
  <c r="BB401" i="35"/>
  <c r="BD400" i="35"/>
  <c r="BB400" i="35"/>
  <c r="BD399" i="35"/>
  <c r="BB399" i="35"/>
  <c r="BD398" i="35"/>
  <c r="BB398" i="35"/>
  <c r="BD397" i="35"/>
  <c r="BB397" i="35"/>
  <c r="BD396" i="35"/>
  <c r="BB396" i="35"/>
  <c r="BD395" i="35"/>
  <c r="BB395" i="35"/>
  <c r="BD394" i="35"/>
  <c r="BB394" i="35"/>
  <c r="BD393" i="35"/>
  <c r="BB393" i="35"/>
  <c r="BD392" i="35"/>
  <c r="BB392" i="35"/>
  <c r="BD391" i="35"/>
  <c r="BB391" i="35"/>
  <c r="BD390" i="35"/>
  <c r="BB390" i="35"/>
  <c r="BD389" i="35"/>
  <c r="BB389" i="35"/>
  <c r="BD388" i="35"/>
  <c r="BB388" i="35"/>
  <c r="BD387" i="35"/>
  <c r="BB387" i="35"/>
  <c r="BD386" i="35"/>
  <c r="BB386" i="35"/>
  <c r="BD385" i="35"/>
  <c r="BB385" i="35"/>
  <c r="BD384" i="35"/>
  <c r="BB384" i="35"/>
  <c r="BD383" i="35"/>
  <c r="BB383" i="35"/>
  <c r="BD382" i="35"/>
  <c r="BB382" i="35"/>
  <c r="BD381" i="35"/>
  <c r="BB381" i="35"/>
  <c r="BD380" i="35"/>
  <c r="BB380" i="35"/>
  <c r="BD379" i="35"/>
  <c r="BB379" i="35"/>
  <c r="BD378" i="35"/>
  <c r="BB378" i="35"/>
  <c r="BD377" i="35"/>
  <c r="BB377" i="35"/>
  <c r="BD376" i="35"/>
  <c r="BB376" i="35"/>
  <c r="BD375" i="35"/>
  <c r="BB375" i="35"/>
  <c r="BD374" i="35"/>
  <c r="BB374" i="35"/>
  <c r="BD373" i="35"/>
  <c r="BB373" i="35"/>
  <c r="BD372" i="35"/>
  <c r="BB372" i="35"/>
  <c r="BD371" i="35"/>
  <c r="BB371" i="35"/>
  <c r="BD370" i="35"/>
  <c r="BB370" i="35"/>
  <c r="BD369" i="35"/>
  <c r="BB369" i="35"/>
  <c r="BD368" i="35"/>
  <c r="BB368" i="35"/>
  <c r="BD367" i="35"/>
  <c r="BB367" i="35"/>
  <c r="BD366" i="35"/>
  <c r="BB366" i="35"/>
  <c r="BD365" i="35"/>
  <c r="BB365" i="35"/>
  <c r="BD364" i="35"/>
  <c r="BB364" i="35"/>
  <c r="BD363" i="35"/>
  <c r="BB363" i="35"/>
  <c r="BD362" i="35"/>
  <c r="BB362" i="35"/>
  <c r="BD361" i="35"/>
  <c r="BB361" i="35"/>
  <c r="BD360" i="35"/>
  <c r="BB360" i="35"/>
  <c r="BD359" i="35"/>
  <c r="BB359" i="35"/>
  <c r="BD358" i="35"/>
  <c r="BB358" i="35"/>
  <c r="BD357" i="35"/>
  <c r="BB357" i="35"/>
  <c r="BD356" i="35"/>
  <c r="BB356" i="35"/>
  <c r="BD355" i="35"/>
  <c r="BB355" i="35"/>
  <c r="BD354" i="35"/>
  <c r="BB354" i="35"/>
  <c r="BD353" i="35"/>
  <c r="BB353" i="35"/>
  <c r="BD352" i="35"/>
  <c r="BB352" i="35"/>
  <c r="BD351" i="35"/>
  <c r="BB351" i="35"/>
  <c r="BD350" i="35"/>
  <c r="BB350" i="35"/>
  <c r="BD349" i="35"/>
  <c r="BB349" i="35"/>
  <c r="BD348" i="35"/>
  <c r="BB348" i="35"/>
  <c r="BD347" i="35"/>
  <c r="BB347" i="35"/>
  <c r="BD346" i="35"/>
  <c r="BB346" i="35"/>
  <c r="BD345" i="35"/>
  <c r="BB345" i="35"/>
  <c r="BD344" i="35"/>
  <c r="BB344" i="35"/>
  <c r="BD343" i="35"/>
  <c r="BB343" i="35"/>
  <c r="BD342" i="35"/>
  <c r="BB342" i="35"/>
  <c r="BD341" i="35"/>
  <c r="BB341" i="35"/>
  <c r="BD340" i="35"/>
  <c r="BB340" i="35"/>
  <c r="BD339" i="35"/>
  <c r="BB339" i="35"/>
  <c r="BD338" i="35"/>
  <c r="BB338" i="35"/>
  <c r="BD337" i="35"/>
  <c r="BB337" i="35"/>
  <c r="BD336" i="35"/>
  <c r="BB336" i="35"/>
  <c r="BD335" i="35"/>
  <c r="BB335" i="35"/>
  <c r="BD334" i="35"/>
  <c r="BB334" i="35"/>
  <c r="BD333" i="35"/>
  <c r="BB333" i="35"/>
  <c r="BD332" i="35"/>
  <c r="BB332" i="35"/>
  <c r="BD331" i="35"/>
  <c r="BB331" i="35"/>
  <c r="BD330" i="35"/>
  <c r="BB330" i="35"/>
  <c r="BD329" i="35"/>
  <c r="BB329" i="35"/>
  <c r="BD328" i="35"/>
  <c r="BB328" i="35"/>
  <c r="BD327" i="35"/>
  <c r="BB327" i="35"/>
  <c r="BD326" i="35"/>
  <c r="BB326" i="35"/>
  <c r="BD325" i="35"/>
  <c r="BB325" i="35"/>
  <c r="BD324" i="35"/>
  <c r="BB324" i="35"/>
  <c r="BD323" i="35"/>
  <c r="BB323" i="35"/>
  <c r="BD322" i="35"/>
  <c r="BB322" i="35"/>
  <c r="BD321" i="35"/>
  <c r="BB321" i="35"/>
  <c r="BD320" i="35"/>
  <c r="BB320" i="35"/>
  <c r="BD319" i="35"/>
  <c r="BB319" i="35"/>
  <c r="BD318" i="35"/>
  <c r="BB318" i="35"/>
  <c r="BD317" i="35"/>
  <c r="BB317" i="35"/>
  <c r="BD316" i="35"/>
  <c r="BB316" i="35"/>
  <c r="BD315" i="35"/>
  <c r="BB315" i="35"/>
  <c r="BD314" i="35"/>
  <c r="BB314" i="35"/>
  <c r="BD313" i="35"/>
  <c r="BB313" i="35"/>
  <c r="BD312" i="35"/>
  <c r="BB312" i="35"/>
  <c r="BD311" i="35"/>
  <c r="BB311" i="35"/>
  <c r="BD310" i="35"/>
  <c r="BB310" i="35"/>
  <c r="BD309" i="35"/>
  <c r="BB309" i="35"/>
  <c r="BD308" i="35"/>
  <c r="BB308" i="35"/>
  <c r="BD307" i="35"/>
  <c r="BB307" i="35"/>
  <c r="BD306" i="35"/>
  <c r="BB306" i="35"/>
  <c r="BD305" i="35"/>
  <c r="BB305" i="35"/>
  <c r="BD304" i="35"/>
  <c r="BB304" i="35"/>
  <c r="BD303" i="35"/>
  <c r="BB303" i="35"/>
  <c r="BD302" i="35"/>
  <c r="BB302" i="35"/>
  <c r="BD301" i="35"/>
  <c r="BB301" i="35"/>
  <c r="BD300" i="35"/>
  <c r="BB300" i="35"/>
  <c r="BD299" i="35"/>
  <c r="BB299" i="35"/>
  <c r="BD298" i="35"/>
  <c r="BB298" i="35"/>
  <c r="BD297" i="35"/>
  <c r="BB297" i="35"/>
  <c r="BD296" i="35"/>
  <c r="BB296" i="35"/>
  <c r="BD295" i="35"/>
  <c r="BB295" i="35"/>
  <c r="BD294" i="35"/>
  <c r="BB294" i="35"/>
  <c r="BD293" i="35"/>
  <c r="BB293" i="35"/>
  <c r="BD292" i="35"/>
  <c r="BB292" i="35"/>
  <c r="BD291" i="35"/>
  <c r="BB291" i="35"/>
  <c r="BD290" i="35"/>
  <c r="BB290" i="35"/>
  <c r="BD289" i="35"/>
  <c r="BB289" i="35"/>
  <c r="BD288" i="35"/>
  <c r="BB288" i="35"/>
  <c r="BD287" i="35"/>
  <c r="BB287" i="35"/>
  <c r="BD286" i="35"/>
  <c r="BB286" i="35"/>
  <c r="BD283" i="35"/>
  <c r="BB283" i="35"/>
  <c r="BD282" i="35"/>
  <c r="BB282" i="35"/>
  <c r="BD281" i="35"/>
  <c r="BB281" i="35"/>
  <c r="BD280" i="35"/>
  <c r="BB280" i="35"/>
  <c r="BD279" i="35"/>
  <c r="BB279" i="35"/>
  <c r="BD278" i="35"/>
  <c r="BB278" i="35"/>
  <c r="BD277" i="35"/>
  <c r="BB277" i="35"/>
  <c r="BD276" i="35"/>
  <c r="BB276" i="35"/>
  <c r="BD275" i="35"/>
  <c r="BB275" i="35"/>
  <c r="BD274" i="35"/>
  <c r="BB274" i="35"/>
  <c r="BD273" i="35"/>
  <c r="BB273" i="35"/>
  <c r="BD272" i="35"/>
  <c r="BB272" i="35"/>
  <c r="BD271" i="35"/>
  <c r="BB271" i="35"/>
  <c r="BD270" i="35"/>
  <c r="BB270" i="35"/>
  <c r="BD269" i="35"/>
  <c r="BB269" i="35"/>
  <c r="BD268" i="35"/>
  <c r="BB268" i="35"/>
  <c r="BD267" i="35"/>
  <c r="BB267" i="35"/>
  <c r="BD266" i="35"/>
  <c r="BB266" i="35"/>
  <c r="BD265" i="35"/>
  <c r="BB265" i="35"/>
  <c r="BD264" i="35"/>
  <c r="BB264" i="35"/>
  <c r="BD263" i="35"/>
  <c r="BB263" i="35"/>
  <c r="BD262" i="35"/>
  <c r="BB262" i="35"/>
  <c r="BD261" i="35"/>
  <c r="BB261" i="35"/>
  <c r="BD260" i="35"/>
  <c r="BB260" i="35"/>
  <c r="BD259" i="35"/>
  <c r="BB259" i="35"/>
  <c r="BD258" i="35"/>
  <c r="BB258" i="35"/>
  <c r="BD257" i="35"/>
  <c r="BB257" i="35"/>
  <c r="BD256" i="35"/>
  <c r="BB256" i="35"/>
  <c r="BD255" i="35"/>
  <c r="BB255" i="35"/>
  <c r="BD254" i="35"/>
  <c r="BB254" i="35"/>
  <c r="BD253" i="35"/>
  <c r="BB253" i="35"/>
  <c r="BD252" i="35"/>
  <c r="BB252" i="35"/>
  <c r="BD251" i="35"/>
  <c r="BB251" i="35"/>
  <c r="BD250" i="35"/>
  <c r="BB250" i="35"/>
  <c r="BD249" i="35"/>
  <c r="BB249" i="35"/>
  <c r="BD248" i="35"/>
  <c r="BB248" i="35"/>
  <c r="BD247" i="35"/>
  <c r="BB247" i="35"/>
  <c r="BD246" i="35"/>
  <c r="BB246" i="35"/>
  <c r="BD245" i="35"/>
  <c r="BB245" i="35"/>
  <c r="BD244" i="35"/>
  <c r="BB244" i="35"/>
  <c r="BD243" i="35"/>
  <c r="BB243" i="35"/>
  <c r="BD242" i="35"/>
  <c r="BB242" i="35"/>
  <c r="BD241" i="35"/>
  <c r="BB241" i="35"/>
  <c r="BD240" i="35"/>
  <c r="BB240" i="35"/>
  <c r="BD239" i="35"/>
  <c r="BB239" i="35"/>
  <c r="BD238" i="35"/>
  <c r="BB238" i="35"/>
  <c r="BD237" i="35"/>
  <c r="BB237" i="35"/>
  <c r="BD236" i="35"/>
  <c r="BB236" i="35"/>
  <c r="BD235" i="35"/>
  <c r="BB235" i="35"/>
  <c r="BD234" i="35"/>
  <c r="BB234" i="35"/>
  <c r="BD233" i="35"/>
  <c r="BB233" i="35"/>
  <c r="BD232" i="35"/>
  <c r="BB232" i="35"/>
  <c r="BD231" i="35"/>
  <c r="BB231" i="35"/>
  <c r="BD230" i="35"/>
  <c r="BB230" i="35"/>
  <c r="BD229" i="35"/>
  <c r="BB229" i="35"/>
  <c r="BD228" i="35"/>
  <c r="BB228" i="35"/>
  <c r="BD227" i="35"/>
  <c r="BB227" i="35"/>
  <c r="BD226" i="35"/>
  <c r="BB226" i="35"/>
  <c r="BD225" i="35"/>
  <c r="BB225" i="35"/>
  <c r="BD224" i="35"/>
  <c r="BB224" i="35"/>
  <c r="BD223" i="35"/>
  <c r="BB223" i="35"/>
  <c r="BD222" i="35"/>
  <c r="BB222" i="35"/>
  <c r="BD221" i="35"/>
  <c r="BB221" i="35"/>
  <c r="BD220" i="35"/>
  <c r="BB220" i="35"/>
  <c r="BD219" i="35"/>
  <c r="BB219" i="35"/>
  <c r="BD218" i="35"/>
  <c r="BB218" i="35"/>
  <c r="BD217" i="35"/>
  <c r="BB217" i="35"/>
  <c r="BD216" i="35"/>
  <c r="BB216" i="35"/>
  <c r="BD215" i="35"/>
  <c r="BB215" i="35"/>
  <c r="BD214" i="35"/>
  <c r="BB214" i="35"/>
  <c r="BD213" i="35"/>
  <c r="BB213" i="35"/>
  <c r="BD212" i="35"/>
  <c r="BB212" i="35"/>
  <c r="BD211" i="35"/>
  <c r="BB211" i="35"/>
  <c r="BD210" i="35"/>
  <c r="BB210" i="35"/>
  <c r="BD209" i="35"/>
  <c r="BB209" i="35"/>
  <c r="BD208" i="35"/>
  <c r="BB208" i="35"/>
  <c r="BD207" i="35"/>
  <c r="BB207" i="35"/>
  <c r="BD206" i="35"/>
  <c r="BB206" i="35"/>
  <c r="BD205" i="35"/>
  <c r="BB205" i="35"/>
  <c r="BD204" i="35"/>
  <c r="BB204" i="35"/>
  <c r="BD203" i="35"/>
  <c r="BB203" i="35"/>
  <c r="BD202" i="35"/>
  <c r="BB202" i="35"/>
  <c r="BD201" i="35"/>
  <c r="BB201" i="35"/>
  <c r="BD200" i="35"/>
  <c r="BB200" i="35"/>
  <c r="BD199" i="35"/>
  <c r="BB199" i="35"/>
  <c r="BD198" i="35"/>
  <c r="BB198" i="35"/>
  <c r="BD197" i="35"/>
  <c r="BB197" i="35"/>
  <c r="BD196" i="35"/>
  <c r="BB196" i="35"/>
  <c r="BD195" i="35"/>
  <c r="BB195" i="35"/>
  <c r="BD194" i="35"/>
  <c r="BB194" i="35"/>
  <c r="BD189" i="35"/>
  <c r="BC189" i="35"/>
  <c r="BB189" i="35"/>
  <c r="BD188" i="35"/>
  <c r="BC188" i="35"/>
  <c r="BB188" i="35"/>
  <c r="BD187" i="35"/>
  <c r="BC187" i="35"/>
  <c r="BB187" i="35"/>
  <c r="BD186" i="35"/>
  <c r="BC186" i="35"/>
  <c r="BB186" i="35"/>
  <c r="BD185" i="35"/>
  <c r="BC185" i="35"/>
  <c r="BB185" i="35"/>
  <c r="BD184" i="35"/>
  <c r="BC184" i="35"/>
  <c r="BB184" i="35"/>
  <c r="BD183" i="35"/>
  <c r="BC183" i="35"/>
  <c r="BB183" i="35"/>
  <c r="BD182" i="35"/>
  <c r="BC182" i="35"/>
  <c r="BB182" i="35"/>
  <c r="BD181" i="35"/>
  <c r="BC181" i="35"/>
  <c r="BB181" i="35"/>
  <c r="BD180" i="35"/>
  <c r="BC180" i="35"/>
  <c r="BB180" i="35"/>
  <c r="BD179" i="35"/>
  <c r="BC179" i="35"/>
  <c r="BB179" i="35"/>
  <c r="BD178" i="35"/>
  <c r="BC178" i="35"/>
  <c r="BB178" i="35"/>
  <c r="BD177" i="35"/>
  <c r="BC177" i="35"/>
  <c r="BB177" i="35"/>
  <c r="BD176" i="35"/>
  <c r="BC176" i="35"/>
  <c r="BB176" i="35"/>
  <c r="BD175" i="35"/>
  <c r="BC175" i="35"/>
  <c r="BB175" i="35"/>
  <c r="BD174" i="35"/>
  <c r="BC174" i="35"/>
  <c r="BB174" i="35"/>
  <c r="BD173" i="35"/>
  <c r="BC173" i="35"/>
  <c r="BB173" i="35"/>
  <c r="BD172" i="35"/>
  <c r="BC172" i="35"/>
  <c r="BB172" i="35"/>
  <c r="BD171" i="35"/>
  <c r="BC171" i="35"/>
  <c r="BB171" i="35"/>
  <c r="BD170" i="35"/>
  <c r="BC170" i="35"/>
  <c r="BB170" i="35"/>
  <c r="BD169" i="35"/>
  <c r="BC169" i="35"/>
  <c r="BB169" i="35"/>
  <c r="BD168" i="35"/>
  <c r="BC168" i="35"/>
  <c r="BB168" i="35"/>
  <c r="BD167" i="35"/>
  <c r="BC167" i="35"/>
  <c r="BB167" i="35"/>
  <c r="BD166" i="35"/>
  <c r="BC166" i="35"/>
  <c r="BB166" i="35"/>
  <c r="BD165" i="35"/>
  <c r="BC165" i="35"/>
  <c r="BB165" i="35"/>
  <c r="BD164" i="35"/>
  <c r="BC164" i="35"/>
  <c r="BB164" i="35"/>
  <c r="BD163" i="35"/>
  <c r="BC163" i="35"/>
  <c r="BB163" i="35"/>
  <c r="BD162" i="35"/>
  <c r="BC162" i="35"/>
  <c r="BB162" i="35"/>
  <c r="BD161" i="35"/>
  <c r="BC161" i="35"/>
  <c r="BB161" i="35"/>
  <c r="BD160" i="35"/>
  <c r="BC160" i="35"/>
  <c r="BB160" i="35"/>
  <c r="BD159" i="35"/>
  <c r="BC159" i="35"/>
  <c r="BB159" i="35"/>
  <c r="BD158" i="35"/>
  <c r="BC158" i="35"/>
  <c r="BB158" i="35"/>
  <c r="BD157" i="35"/>
  <c r="BC157" i="35"/>
  <c r="BB157" i="35"/>
  <c r="BD156" i="35"/>
  <c r="BC156" i="35"/>
  <c r="BB156" i="35"/>
  <c r="BD155" i="35"/>
  <c r="BC155" i="35"/>
  <c r="BB155" i="35"/>
  <c r="BD154" i="35"/>
  <c r="BC154" i="35"/>
  <c r="BB154" i="35"/>
  <c r="BD153" i="35"/>
  <c r="BC153" i="35"/>
  <c r="BB153" i="35"/>
  <c r="BD152" i="35"/>
  <c r="BC152" i="35"/>
  <c r="BB152" i="35"/>
  <c r="BD151" i="35"/>
  <c r="BC151" i="35"/>
  <c r="BB151" i="35"/>
  <c r="BD150" i="35"/>
  <c r="BC150" i="35"/>
  <c r="BB150" i="35"/>
  <c r="BD149" i="35"/>
  <c r="BC149" i="35"/>
  <c r="BB149" i="35"/>
  <c r="BD148" i="35"/>
  <c r="BC148" i="35"/>
  <c r="BB148" i="35"/>
  <c r="BD147" i="35"/>
  <c r="BC147" i="35"/>
  <c r="BB147" i="35"/>
  <c r="BD146" i="35"/>
  <c r="BC146" i="35"/>
  <c r="BB146" i="35"/>
  <c r="BD145" i="35"/>
  <c r="BC145" i="35"/>
  <c r="BB145" i="35"/>
  <c r="BD144" i="35"/>
  <c r="BC144" i="35"/>
  <c r="BB144" i="35"/>
  <c r="BD143" i="35"/>
  <c r="BC143" i="35"/>
  <c r="BB143" i="35"/>
  <c r="BD142" i="35"/>
  <c r="BC142" i="35"/>
  <c r="BB142" i="35"/>
  <c r="BD141" i="35"/>
  <c r="BC141" i="35"/>
  <c r="BB141" i="35"/>
  <c r="BD140" i="35"/>
  <c r="BC140" i="35"/>
  <c r="BB140" i="35"/>
  <c r="BD139" i="35"/>
  <c r="BC139" i="35"/>
  <c r="BB139" i="35"/>
  <c r="BD138" i="35"/>
  <c r="BC138" i="35"/>
  <c r="BB138" i="35"/>
  <c r="BD137" i="35"/>
  <c r="BC137" i="35"/>
  <c r="BB137" i="35"/>
  <c r="BD136" i="35"/>
  <c r="BC136" i="35"/>
  <c r="BB136" i="35"/>
  <c r="BD135" i="35"/>
  <c r="BC135" i="35"/>
  <c r="BB135" i="35"/>
  <c r="BD134" i="35"/>
  <c r="BC134" i="35"/>
  <c r="BB134" i="35"/>
  <c r="BD133" i="35"/>
  <c r="BC133" i="35"/>
  <c r="BB133" i="35"/>
  <c r="BD132" i="35"/>
  <c r="BC132" i="35"/>
  <c r="BB132" i="35"/>
  <c r="BD131" i="35"/>
  <c r="BC131" i="35"/>
  <c r="BB131" i="35"/>
  <c r="BD130" i="35"/>
  <c r="BC130" i="35"/>
  <c r="BB130" i="35"/>
  <c r="BD129" i="35"/>
  <c r="BC129" i="35"/>
  <c r="BB129" i="35"/>
  <c r="BD128" i="35"/>
  <c r="BC128" i="35"/>
  <c r="BB128" i="35"/>
  <c r="BD127" i="35"/>
  <c r="BC127" i="35"/>
  <c r="BB127" i="35"/>
  <c r="BD126" i="35"/>
  <c r="BC126" i="35"/>
  <c r="BB126" i="35"/>
  <c r="BD125" i="35"/>
  <c r="BC125" i="35"/>
  <c r="BB125" i="35"/>
  <c r="BD124" i="35"/>
  <c r="BC124" i="35"/>
  <c r="BB124" i="35"/>
  <c r="BD123" i="35"/>
  <c r="BC123" i="35"/>
  <c r="BB123" i="35"/>
  <c r="BD122" i="35"/>
  <c r="BC122" i="35"/>
  <c r="BB122" i="35"/>
  <c r="BD121" i="35"/>
  <c r="BC121" i="35"/>
  <c r="BB121" i="35"/>
  <c r="BD120" i="35"/>
  <c r="BC120" i="35"/>
  <c r="BB120" i="35"/>
  <c r="BD119" i="35"/>
  <c r="BC119" i="35"/>
  <c r="BB119" i="35"/>
  <c r="BD118" i="35"/>
  <c r="BC118" i="35"/>
  <c r="BB118" i="35"/>
  <c r="BD117" i="35"/>
  <c r="BC117" i="35"/>
  <c r="BB117" i="35"/>
  <c r="BD116" i="35"/>
  <c r="BC116" i="35"/>
  <c r="BB116" i="35"/>
  <c r="BD115" i="35"/>
  <c r="BC115" i="35"/>
  <c r="BB115" i="35"/>
  <c r="BD114" i="35"/>
  <c r="BC114" i="35"/>
  <c r="BB114" i="35"/>
  <c r="BD113" i="35"/>
  <c r="BC113" i="35"/>
  <c r="BB113" i="35"/>
  <c r="BD112" i="35"/>
  <c r="BC112" i="35"/>
  <c r="BB112" i="35"/>
  <c r="BD111" i="35"/>
  <c r="BC111" i="35"/>
  <c r="BB111" i="35"/>
  <c r="BD110" i="35"/>
  <c r="BC110" i="35"/>
  <c r="BB110" i="35"/>
  <c r="BD109" i="35"/>
  <c r="BC109" i="35"/>
  <c r="BB109" i="35"/>
  <c r="BD108" i="35"/>
  <c r="BC108" i="35"/>
  <c r="BB108" i="35"/>
  <c r="BD107" i="35"/>
  <c r="BC107" i="35"/>
  <c r="BB107" i="35"/>
  <c r="BD106" i="35"/>
  <c r="BC106" i="35"/>
  <c r="BB106" i="35"/>
  <c r="BD105" i="35"/>
  <c r="BC105" i="35"/>
  <c r="BB105" i="35"/>
  <c r="BD104" i="35"/>
  <c r="BC104" i="35"/>
  <c r="BB104" i="35"/>
  <c r="BD103" i="35"/>
  <c r="BC103" i="35"/>
  <c r="BB103" i="35"/>
  <c r="BD102" i="35"/>
  <c r="BC102" i="35"/>
  <c r="BB102" i="35"/>
  <c r="BD101" i="35"/>
  <c r="BC101" i="35"/>
  <c r="BB101" i="35"/>
  <c r="BD100" i="35"/>
  <c r="BC100" i="35"/>
  <c r="BB100" i="35"/>
  <c r="BC96" i="35"/>
  <c r="BB96" i="35"/>
  <c r="BC95" i="35"/>
  <c r="BB95" i="35"/>
  <c r="BC91" i="35"/>
  <c r="BB91" i="35"/>
  <c r="BC94" i="35"/>
  <c r="BB94" i="35"/>
  <c r="BC90" i="35"/>
  <c r="BB90" i="35"/>
  <c r="BC89" i="35"/>
  <c r="BB89" i="35"/>
  <c r="BC88" i="35"/>
  <c r="BB88" i="35"/>
  <c r="BC93" i="35"/>
  <c r="BB93" i="35"/>
  <c r="BC92" i="35"/>
  <c r="BB92" i="35"/>
  <c r="BC87" i="35"/>
  <c r="BB87" i="35"/>
  <c r="BC86" i="35"/>
  <c r="BB86" i="35"/>
  <c r="BC85" i="35"/>
  <c r="BB85" i="35"/>
  <c r="BC84" i="35"/>
  <c r="BB84" i="35"/>
  <c r="BC81" i="35"/>
  <c r="BB81" i="35"/>
  <c r="BC80" i="35"/>
  <c r="BB80" i="35"/>
  <c r="BC79" i="35"/>
  <c r="BB79" i="35"/>
  <c r="BC78" i="35"/>
  <c r="BB78" i="35"/>
  <c r="BC75" i="35"/>
  <c r="BB75" i="35"/>
  <c r="BC74" i="35"/>
  <c r="BB74" i="35"/>
  <c r="BC73" i="35"/>
  <c r="BB73" i="35"/>
  <c r="BC72" i="35"/>
  <c r="BB72" i="35"/>
  <c r="BC71" i="35"/>
  <c r="BB71" i="35"/>
  <c r="BC70" i="35"/>
  <c r="BB70" i="35"/>
  <c r="BC67" i="35"/>
  <c r="BB67" i="35"/>
  <c r="BC66" i="35"/>
  <c r="BB66" i="35"/>
  <c r="BC65" i="35"/>
  <c r="BB65" i="35"/>
  <c r="BC64" i="35"/>
  <c r="BB64" i="35"/>
  <c r="BC63" i="35"/>
  <c r="BB63" i="35"/>
  <c r="BC62" i="35"/>
  <c r="BB62" i="35"/>
  <c r="BC60" i="35"/>
  <c r="BB60" i="35"/>
  <c r="BC59" i="35"/>
  <c r="BB59" i="35"/>
  <c r="BC53" i="35"/>
  <c r="BB53" i="35"/>
  <c r="BC52" i="35"/>
  <c r="BB52" i="35"/>
  <c r="BC51" i="35"/>
  <c r="BB51" i="35"/>
  <c r="BC50" i="35"/>
  <c r="BB50" i="35"/>
  <c r="BC49" i="35"/>
  <c r="BB49" i="35"/>
  <c r="BC48" i="35"/>
  <c r="BB48" i="35"/>
  <c r="BC45" i="35"/>
  <c r="BB45" i="35"/>
  <c r="BC44" i="35"/>
  <c r="BB44" i="35"/>
  <c r="BC43" i="35"/>
  <c r="BB43" i="35"/>
  <c r="BC42" i="35"/>
  <c r="BB42" i="35"/>
  <c r="BC41" i="35"/>
  <c r="BB41" i="35"/>
  <c r="BC40" i="35"/>
  <c r="BB40" i="35"/>
  <c r="BA39" i="35" a="1"/>
  <c r="BA39" i="35" s="1"/>
  <c r="BA38" i="35" a="1"/>
  <c r="BA38" i="35" s="1"/>
  <c r="BC37" i="35"/>
  <c r="BB37" i="35"/>
  <c r="BC36" i="35"/>
  <c r="BB36" i="35"/>
  <c r="BC35" i="35"/>
  <c r="BB35" i="35"/>
  <c r="BC34" i="35"/>
  <c r="BB34" i="35"/>
  <c r="BC33" i="35"/>
  <c r="BB33" i="35"/>
  <c r="BC32" i="35"/>
  <c r="BB32" i="35"/>
  <c r="BC31" i="35"/>
  <c r="BB31" i="35"/>
  <c r="BC30" i="35"/>
  <c r="BB30" i="35"/>
  <c r="BC29" i="35"/>
  <c r="BB29" i="35"/>
  <c r="BC28" i="35"/>
  <c r="BB28" i="35"/>
  <c r="BC27" i="35"/>
  <c r="BB27" i="35"/>
  <c r="BC26" i="35"/>
  <c r="BB26" i="35"/>
  <c r="BC23" i="35"/>
  <c r="BB23" i="35"/>
  <c r="BD20" i="35"/>
  <c r="BC20" i="35"/>
  <c r="BB20" i="35"/>
  <c r="BD19" i="35"/>
  <c r="BC19" i="35"/>
  <c r="BB19" i="35"/>
  <c r="BD18" i="35"/>
  <c r="BC18" i="35"/>
  <c r="BB18" i="35"/>
  <c r="BD17" i="35"/>
  <c r="BC17" i="35"/>
  <c r="BB17" i="35"/>
  <c r="BD16" i="35"/>
  <c r="BC16" i="35"/>
  <c r="BB16" i="35"/>
  <c r="BD13" i="35"/>
  <c r="BC13" i="35"/>
  <c r="BB13" i="35"/>
  <c r="BD12" i="35"/>
  <c r="BC12" i="35"/>
  <c r="BB12" i="35"/>
  <c r="BD11" i="35"/>
  <c r="BC11" i="35"/>
  <c r="BB11" i="35"/>
  <c r="BD10" i="35"/>
  <c r="BC10" i="35"/>
  <c r="BB10" i="35"/>
  <c r="BD9" i="35"/>
  <c r="BC9" i="35"/>
  <c r="BB9" i="35"/>
  <c r="BC876" i="36"/>
  <c r="BB876" i="36"/>
  <c r="BC874" i="36"/>
  <c r="BB874" i="36"/>
  <c r="BC869" i="36"/>
  <c r="BB869" i="36"/>
  <c r="BC868" i="36"/>
  <c r="BB868" i="36"/>
  <c r="BC867" i="36"/>
  <c r="BB867" i="36"/>
  <c r="BC866" i="36"/>
  <c r="BB866" i="36"/>
  <c r="BC865" i="36"/>
  <c r="BB865" i="36"/>
  <c r="BC864" i="36"/>
  <c r="BB864" i="36"/>
  <c r="BC861" i="36"/>
  <c r="BB861" i="36"/>
  <c r="BC860" i="36"/>
  <c r="BB860" i="36"/>
  <c r="BC859" i="36"/>
  <c r="BB859" i="36"/>
  <c r="BC858" i="36"/>
  <c r="BB858" i="36"/>
  <c r="BC857" i="36"/>
  <c r="BB857" i="36"/>
  <c r="BB837" i="36"/>
  <c r="BD823" i="36"/>
  <c r="BC823" i="36"/>
  <c r="BB823" i="36"/>
  <c r="BD822" i="36"/>
  <c r="BC822" i="36"/>
  <c r="BB822" i="36"/>
  <c r="BD821" i="36"/>
  <c r="BC821" i="36"/>
  <c r="BB821" i="36"/>
  <c r="BD820" i="36"/>
  <c r="BC820" i="36"/>
  <c r="BB820" i="36"/>
  <c r="BD819" i="36"/>
  <c r="BC819" i="36"/>
  <c r="BB819" i="36"/>
  <c r="BD818" i="36"/>
  <c r="BC818" i="36"/>
  <c r="BB818" i="36"/>
  <c r="BD829" i="36"/>
  <c r="BC829" i="36"/>
  <c r="BB829" i="36"/>
  <c r="BC817" i="36"/>
  <c r="BB817" i="36"/>
  <c r="BD828" i="36"/>
  <c r="BC828" i="36"/>
  <c r="BB828" i="36"/>
  <c r="BD827" i="36"/>
  <c r="BC827" i="36"/>
  <c r="BB827" i="36"/>
  <c r="BD826" i="36"/>
  <c r="BC826" i="36"/>
  <c r="BB826" i="36"/>
  <c r="BB793" i="36"/>
  <c r="BB792" i="36"/>
  <c r="BB791" i="36"/>
  <c r="BB796" i="36"/>
  <c r="BB783" i="36"/>
  <c r="BC788" i="36"/>
  <c r="BB788" i="36"/>
  <c r="BC787" i="36"/>
  <c r="BB787" i="36"/>
  <c r="BC779" i="36"/>
  <c r="BB779" i="36"/>
  <c r="BD776" i="36"/>
  <c r="BC776" i="36"/>
  <c r="BB776" i="36"/>
  <c r="BD775" i="36"/>
  <c r="BC775" i="36"/>
  <c r="BB775" i="36"/>
  <c r="BD774" i="36"/>
  <c r="BC774" i="36"/>
  <c r="BB774" i="36"/>
  <c r="BD773" i="36"/>
  <c r="BC773" i="36"/>
  <c r="BB773" i="36"/>
  <c r="BD772" i="36"/>
  <c r="BC772" i="36"/>
  <c r="BB772" i="36"/>
  <c r="BD769" i="36"/>
  <c r="BC769" i="36"/>
  <c r="BB769" i="36"/>
  <c r="BD768" i="36"/>
  <c r="BC768" i="36"/>
  <c r="BB768" i="36"/>
  <c r="BD767" i="36"/>
  <c r="BC767" i="36"/>
  <c r="BB767" i="36"/>
  <c r="BD765" i="36"/>
  <c r="BC765" i="36"/>
  <c r="BB765" i="36"/>
  <c r="BD764" i="36"/>
  <c r="BC764" i="36"/>
  <c r="BB764" i="36"/>
  <c r="BD763" i="36"/>
  <c r="BC763" i="36"/>
  <c r="BB763" i="36"/>
  <c r="BD762" i="36"/>
  <c r="BC762" i="36"/>
  <c r="BB762" i="36"/>
  <c r="BD761" i="36"/>
  <c r="BC761" i="36"/>
  <c r="BB761" i="36"/>
  <c r="BD759" i="36"/>
  <c r="BC759" i="36"/>
  <c r="BB759" i="36"/>
  <c r="BD756" i="36"/>
  <c r="BC756" i="36"/>
  <c r="BB756" i="36"/>
  <c r="BD755" i="36"/>
  <c r="BC755" i="36"/>
  <c r="BB755" i="36"/>
  <c r="BD754" i="36"/>
  <c r="BC754" i="36"/>
  <c r="BB754" i="36"/>
  <c r="BD753" i="36"/>
  <c r="BC753" i="36"/>
  <c r="BB753" i="36"/>
  <c r="BC854" i="36"/>
  <c r="BC853" i="36"/>
  <c r="BC852" i="36"/>
  <c r="BC851" i="36"/>
  <c r="BC850" i="36"/>
  <c r="BC849" i="36"/>
  <c r="BC846" i="36"/>
  <c r="BC845" i="36"/>
  <c r="BC844" i="36"/>
  <c r="BC843" i="36"/>
  <c r="BC840" i="36"/>
  <c r="BC839" i="36"/>
  <c r="BC838" i="36"/>
  <c r="BC749" i="36"/>
  <c r="BB749" i="36"/>
  <c r="BC746" i="36"/>
  <c r="BB746" i="36"/>
  <c r="BD743" i="36"/>
  <c r="BC743" i="36"/>
  <c r="BB743" i="36"/>
  <c r="BD742" i="36"/>
  <c r="BC742" i="36"/>
  <c r="BB742" i="36"/>
  <c r="BD741" i="36"/>
  <c r="BC741" i="36"/>
  <c r="BB741" i="36"/>
  <c r="BD740" i="36"/>
  <c r="BC740" i="36"/>
  <c r="BB740" i="36"/>
  <c r="BD739" i="36"/>
  <c r="BC739" i="36"/>
  <c r="BB739" i="36"/>
  <c r="BD735" i="36"/>
  <c r="BB735" i="36"/>
  <c r="BD734" i="36"/>
  <c r="BB734" i="36"/>
  <c r="BD733" i="36"/>
  <c r="BB733" i="36"/>
  <c r="BD732" i="36"/>
  <c r="BB732" i="36"/>
  <c r="BD731" i="36"/>
  <c r="BB731" i="36"/>
  <c r="BD730" i="36"/>
  <c r="BB730" i="36"/>
  <c r="BD729" i="36"/>
  <c r="BB729" i="36"/>
  <c r="BD728" i="36"/>
  <c r="BB728" i="36"/>
  <c r="BD727" i="36"/>
  <c r="BB727" i="36"/>
  <c r="BD726" i="36"/>
  <c r="BB726" i="36"/>
  <c r="BD725" i="36"/>
  <c r="BB725" i="36"/>
  <c r="BD724" i="36"/>
  <c r="BB724" i="36"/>
  <c r="BD723" i="36"/>
  <c r="BB723" i="36"/>
  <c r="BD722" i="36"/>
  <c r="BB722" i="36"/>
  <c r="BD721" i="36"/>
  <c r="BB721" i="36"/>
  <c r="BD720" i="36"/>
  <c r="BB720" i="36"/>
  <c r="BD719" i="36"/>
  <c r="BB719" i="36"/>
  <c r="BD718" i="36"/>
  <c r="BB718" i="36"/>
  <c r="BD717" i="36"/>
  <c r="BB717" i="36"/>
  <c r="BD716" i="36"/>
  <c r="BB716" i="36"/>
  <c r="BD715" i="36"/>
  <c r="BB715" i="36"/>
  <c r="BD714" i="36"/>
  <c r="BB714" i="36"/>
  <c r="BD713" i="36"/>
  <c r="BB713" i="36"/>
  <c r="BD712" i="36"/>
  <c r="BB712" i="36"/>
  <c r="BD711" i="36"/>
  <c r="BB711" i="36"/>
  <c r="BD710" i="36"/>
  <c r="BB710" i="36"/>
  <c r="BD709" i="36"/>
  <c r="BB709" i="36"/>
  <c r="BD708" i="36"/>
  <c r="BB708" i="36"/>
  <c r="BD707" i="36"/>
  <c r="BB707" i="36"/>
  <c r="BD706" i="36"/>
  <c r="BB706" i="36"/>
  <c r="BD705" i="36"/>
  <c r="BB705" i="36"/>
  <c r="BD704" i="36"/>
  <c r="BB704" i="36"/>
  <c r="BD703" i="36"/>
  <c r="BB703" i="36"/>
  <c r="BD702" i="36"/>
  <c r="BB702" i="36"/>
  <c r="BD701" i="36"/>
  <c r="BB701" i="36"/>
  <c r="BD700" i="36"/>
  <c r="BB700" i="36"/>
  <c r="BD699" i="36"/>
  <c r="BB699" i="36"/>
  <c r="BD698" i="36"/>
  <c r="BB698" i="36"/>
  <c r="BD697" i="36"/>
  <c r="BB697" i="36"/>
  <c r="BD696" i="36"/>
  <c r="BB696" i="36"/>
  <c r="BD695" i="36"/>
  <c r="BB695" i="36"/>
  <c r="BD694" i="36"/>
  <c r="BB694" i="36"/>
  <c r="BD693" i="36"/>
  <c r="BB693" i="36"/>
  <c r="BD692" i="36"/>
  <c r="BB692" i="36"/>
  <c r="BD691" i="36"/>
  <c r="BB691" i="36"/>
  <c r="BD690" i="36"/>
  <c r="BB690" i="36"/>
  <c r="BD689" i="36"/>
  <c r="BB689" i="36"/>
  <c r="BD688" i="36"/>
  <c r="BB688" i="36"/>
  <c r="BD687" i="36"/>
  <c r="BB687" i="36"/>
  <c r="BD686" i="36"/>
  <c r="BB686" i="36"/>
  <c r="BD685" i="36"/>
  <c r="BB685" i="36"/>
  <c r="BD684" i="36"/>
  <c r="BB684" i="36"/>
  <c r="BD683" i="36"/>
  <c r="BB683" i="36"/>
  <c r="BD682" i="36"/>
  <c r="BB682" i="36"/>
  <c r="BD681" i="36"/>
  <c r="BB681" i="36"/>
  <c r="BD680" i="36"/>
  <c r="BB680" i="36"/>
  <c r="BD679" i="36"/>
  <c r="BB679" i="36"/>
  <c r="BD678" i="36"/>
  <c r="BB678" i="36"/>
  <c r="BD677" i="36"/>
  <c r="BB677" i="36"/>
  <c r="BD676" i="36"/>
  <c r="BB676" i="36"/>
  <c r="BD675" i="36"/>
  <c r="BB675" i="36"/>
  <c r="BD674" i="36"/>
  <c r="BB674" i="36"/>
  <c r="BD673" i="36"/>
  <c r="BB673" i="36"/>
  <c r="BD672" i="36"/>
  <c r="BB672" i="36"/>
  <c r="BD671" i="36"/>
  <c r="BB671" i="36"/>
  <c r="BD670" i="36"/>
  <c r="BB670" i="36"/>
  <c r="BD669" i="36"/>
  <c r="BB669" i="36"/>
  <c r="BD668" i="36"/>
  <c r="BB668" i="36"/>
  <c r="BD667" i="36"/>
  <c r="BB667" i="36"/>
  <c r="BD666" i="36"/>
  <c r="BB666" i="36"/>
  <c r="BD665" i="36"/>
  <c r="BB665" i="36"/>
  <c r="BD664" i="36"/>
  <c r="BB664" i="36"/>
  <c r="BD663" i="36"/>
  <c r="BB663" i="36"/>
  <c r="BD662" i="36"/>
  <c r="BB662" i="36"/>
  <c r="BD661" i="36"/>
  <c r="BB661" i="36"/>
  <c r="BD660" i="36"/>
  <c r="BB660" i="36"/>
  <c r="BD659" i="36"/>
  <c r="BB659" i="36"/>
  <c r="BD658" i="36"/>
  <c r="BB658" i="36"/>
  <c r="BD657" i="36"/>
  <c r="BB657" i="36"/>
  <c r="BD656" i="36"/>
  <c r="BB656" i="36"/>
  <c r="BD655" i="36"/>
  <c r="BB655" i="36"/>
  <c r="BD654" i="36"/>
  <c r="BB654" i="36"/>
  <c r="BD653" i="36"/>
  <c r="BB653" i="36"/>
  <c r="BD652" i="36"/>
  <c r="BB652" i="36"/>
  <c r="BD651" i="36"/>
  <c r="BB651" i="36"/>
  <c r="BD650" i="36"/>
  <c r="BB650" i="36"/>
  <c r="BD649" i="36"/>
  <c r="BB649" i="36"/>
  <c r="BD648" i="36"/>
  <c r="BB648" i="36"/>
  <c r="BD647" i="36"/>
  <c r="BB647" i="36"/>
  <c r="BD646" i="36"/>
  <c r="BB646" i="36"/>
  <c r="BD645" i="36"/>
  <c r="BB645" i="36"/>
  <c r="BD644" i="36"/>
  <c r="BB644" i="36"/>
  <c r="BD643" i="36"/>
  <c r="BB643" i="36"/>
  <c r="BD642" i="36"/>
  <c r="BB642" i="36"/>
  <c r="BD641" i="36"/>
  <c r="BB641" i="36"/>
  <c r="BD640" i="36"/>
  <c r="BB640" i="36"/>
  <c r="BD639" i="36"/>
  <c r="BB639" i="36"/>
  <c r="BD638" i="36"/>
  <c r="BB638" i="36"/>
  <c r="BD637" i="36"/>
  <c r="BB637" i="36"/>
  <c r="BD636" i="36"/>
  <c r="BB636" i="36"/>
  <c r="BD635" i="36"/>
  <c r="BB635" i="36"/>
  <c r="BD634" i="36"/>
  <c r="BB634" i="36"/>
  <c r="BD633" i="36"/>
  <c r="BB633" i="36"/>
  <c r="BD632" i="36"/>
  <c r="BB632" i="36"/>
  <c r="BD631" i="36"/>
  <c r="BB631" i="36"/>
  <c r="BD630" i="36"/>
  <c r="BB630" i="36"/>
  <c r="BD629" i="36"/>
  <c r="BB629" i="36"/>
  <c r="BD628" i="36"/>
  <c r="BB628" i="36"/>
  <c r="BD627" i="36"/>
  <c r="BB627" i="36"/>
  <c r="BD626" i="36"/>
  <c r="BB626" i="36"/>
  <c r="BD625" i="36"/>
  <c r="BB625" i="36"/>
  <c r="BD624" i="36"/>
  <c r="BB624" i="36"/>
  <c r="BD623" i="36"/>
  <c r="BB623" i="36"/>
  <c r="BD622" i="36"/>
  <c r="BB622" i="36"/>
  <c r="BD621" i="36"/>
  <c r="BB621" i="36"/>
  <c r="BD620" i="36"/>
  <c r="BB620" i="36"/>
  <c r="BD619" i="36"/>
  <c r="BB619" i="36"/>
  <c r="BD618" i="36"/>
  <c r="BB618" i="36"/>
  <c r="BD617" i="36"/>
  <c r="BB617" i="36"/>
  <c r="BD616" i="36"/>
  <c r="BB616" i="36"/>
  <c r="BD615" i="36"/>
  <c r="BB615" i="36"/>
  <c r="BD614" i="36"/>
  <c r="BB614" i="36"/>
  <c r="BD613" i="36"/>
  <c r="BB613" i="36"/>
  <c r="BD612" i="36"/>
  <c r="BB612" i="36"/>
  <c r="BD611" i="36"/>
  <c r="BB611" i="36"/>
  <c r="BD610" i="36"/>
  <c r="BB610" i="36"/>
  <c r="BD609" i="36"/>
  <c r="BB609" i="36"/>
  <c r="BD608" i="36"/>
  <c r="BB608" i="36"/>
  <c r="BD607" i="36"/>
  <c r="BB607" i="36"/>
  <c r="BD606" i="36"/>
  <c r="BB606" i="36"/>
  <c r="BD605" i="36"/>
  <c r="BB605" i="36"/>
  <c r="BD604" i="36"/>
  <c r="BB604" i="36"/>
  <c r="BD603" i="36"/>
  <c r="BB603" i="36"/>
  <c r="BD602" i="36"/>
  <c r="BB602" i="36"/>
  <c r="BD601" i="36"/>
  <c r="BB601" i="36"/>
  <c r="BD600" i="36"/>
  <c r="BB600" i="36"/>
  <c r="BD599" i="36"/>
  <c r="BB599" i="36"/>
  <c r="BD598" i="36"/>
  <c r="BB598" i="36"/>
  <c r="BD597" i="36"/>
  <c r="BB597" i="36"/>
  <c r="BD596" i="36"/>
  <c r="BB596" i="36"/>
  <c r="BD595" i="36"/>
  <c r="BB595" i="36"/>
  <c r="BD594" i="36"/>
  <c r="BB594" i="36"/>
  <c r="BD593" i="36"/>
  <c r="BB593" i="36"/>
  <c r="BD592" i="36"/>
  <c r="BB592" i="36"/>
  <c r="BD591" i="36"/>
  <c r="BB591" i="36"/>
  <c r="BD590" i="36"/>
  <c r="BB590" i="36"/>
  <c r="BD589" i="36"/>
  <c r="BB589" i="36"/>
  <c r="BD588" i="36"/>
  <c r="BB588" i="36"/>
  <c r="BD587" i="36"/>
  <c r="BB587" i="36"/>
  <c r="BD586" i="36"/>
  <c r="BB586" i="36"/>
  <c r="BD585" i="36"/>
  <c r="BB585" i="36"/>
  <c r="BD584" i="36"/>
  <c r="BB584" i="36"/>
  <c r="BD583" i="36"/>
  <c r="BB583" i="36"/>
  <c r="BD582" i="36"/>
  <c r="BB582" i="36"/>
  <c r="BD581" i="36"/>
  <c r="BB581" i="36"/>
  <c r="BD580" i="36"/>
  <c r="BB580" i="36"/>
  <c r="BD579" i="36"/>
  <c r="BB579" i="36"/>
  <c r="BD578" i="36"/>
  <c r="BB578" i="36"/>
  <c r="BD577" i="36"/>
  <c r="BB577" i="36"/>
  <c r="BD576" i="36"/>
  <c r="BB576" i="36"/>
  <c r="BD575" i="36"/>
  <c r="BB575" i="36"/>
  <c r="BD574" i="36"/>
  <c r="BB574" i="36"/>
  <c r="BD573" i="36"/>
  <c r="BB573" i="36"/>
  <c r="BD572" i="36"/>
  <c r="BB572" i="36"/>
  <c r="BD571" i="36"/>
  <c r="BB571" i="36"/>
  <c r="BD570" i="36"/>
  <c r="BB570" i="36"/>
  <c r="BD569" i="36"/>
  <c r="BB569" i="36"/>
  <c r="BD568" i="36"/>
  <c r="BB568" i="36"/>
  <c r="BD567" i="36"/>
  <c r="BB567" i="36"/>
  <c r="BD566" i="36"/>
  <c r="BB566" i="36"/>
  <c r="BD565" i="36"/>
  <c r="BB565" i="36"/>
  <c r="BD564" i="36"/>
  <c r="BB564" i="36"/>
  <c r="BD563" i="36"/>
  <c r="BB563" i="36"/>
  <c r="BD562" i="36"/>
  <c r="BB562" i="36"/>
  <c r="BD561" i="36"/>
  <c r="BB561" i="36"/>
  <c r="BD560" i="36"/>
  <c r="BB560" i="36"/>
  <c r="BD559" i="36"/>
  <c r="BB559" i="36"/>
  <c r="BD558" i="36"/>
  <c r="BB558" i="36"/>
  <c r="BD557" i="36"/>
  <c r="BB557" i="36"/>
  <c r="BD556" i="36"/>
  <c r="BB556" i="36"/>
  <c r="BD555" i="36"/>
  <c r="BB555" i="36"/>
  <c r="BD554" i="36"/>
  <c r="BB554" i="36"/>
  <c r="BD553" i="36"/>
  <c r="BB553" i="36"/>
  <c r="BD552" i="36"/>
  <c r="BB552" i="36"/>
  <c r="BD551" i="36"/>
  <c r="BB551" i="36"/>
  <c r="BD550" i="36"/>
  <c r="BB550" i="36"/>
  <c r="BD549" i="36"/>
  <c r="BB549" i="36"/>
  <c r="BD548" i="36"/>
  <c r="BB548" i="36"/>
  <c r="BD547" i="36"/>
  <c r="BB547" i="36"/>
  <c r="BD546" i="36"/>
  <c r="BB546" i="36"/>
  <c r="BD545" i="36"/>
  <c r="BB545" i="36"/>
  <c r="BD544" i="36"/>
  <c r="BB544" i="36"/>
  <c r="BD543" i="36"/>
  <c r="BB543" i="36"/>
  <c r="BD542" i="36"/>
  <c r="BB542" i="36"/>
  <c r="BD541" i="36"/>
  <c r="BB541" i="36"/>
  <c r="BD540" i="36"/>
  <c r="BB540" i="36"/>
  <c r="BD539" i="36"/>
  <c r="BB539" i="36"/>
  <c r="BD538" i="36"/>
  <c r="BB538" i="36"/>
  <c r="BD537" i="36"/>
  <c r="BB537" i="36"/>
  <c r="BD536" i="36"/>
  <c r="BB536" i="36"/>
  <c r="BD535" i="36"/>
  <c r="BB535" i="36"/>
  <c r="BD534" i="36"/>
  <c r="BB534" i="36"/>
  <c r="BD533" i="36"/>
  <c r="BB533" i="36"/>
  <c r="BD532" i="36"/>
  <c r="BB532" i="36"/>
  <c r="BD531" i="36"/>
  <c r="BB531" i="36"/>
  <c r="BD530" i="36"/>
  <c r="BB530" i="36"/>
  <c r="BD529" i="36"/>
  <c r="BB529" i="36"/>
  <c r="BD528" i="36"/>
  <c r="BB528" i="36"/>
  <c r="BD527" i="36"/>
  <c r="BB527" i="36"/>
  <c r="BD526" i="36"/>
  <c r="BB526" i="36"/>
  <c r="BD525" i="36"/>
  <c r="BB525" i="36"/>
  <c r="BD524" i="36"/>
  <c r="BB524" i="36"/>
  <c r="BD523" i="36"/>
  <c r="BB523" i="36"/>
  <c r="BD522" i="36"/>
  <c r="BB522" i="36"/>
  <c r="BD521" i="36"/>
  <c r="BB521" i="36"/>
  <c r="BD520" i="36"/>
  <c r="BB520" i="36"/>
  <c r="BD519" i="36"/>
  <c r="BB519" i="36"/>
  <c r="BD518" i="36"/>
  <c r="BB518" i="36"/>
  <c r="BD517" i="36"/>
  <c r="BB517" i="36"/>
  <c r="BD516" i="36"/>
  <c r="BB516" i="36"/>
  <c r="BD515" i="36"/>
  <c r="BB515" i="36"/>
  <c r="BD514" i="36"/>
  <c r="BB514" i="36"/>
  <c r="BD513" i="36"/>
  <c r="BB513" i="36"/>
  <c r="BD512" i="36"/>
  <c r="BB512" i="36"/>
  <c r="BD511" i="36"/>
  <c r="BB511" i="36"/>
  <c r="BD510" i="36"/>
  <c r="BB510" i="36"/>
  <c r="BD509" i="36"/>
  <c r="BB509" i="36"/>
  <c r="BD508" i="36"/>
  <c r="BB508" i="36"/>
  <c r="BD507" i="36"/>
  <c r="BB507" i="36"/>
  <c r="BD506" i="36"/>
  <c r="BB506" i="36"/>
  <c r="BD505" i="36"/>
  <c r="BB505" i="36"/>
  <c r="BD504" i="36"/>
  <c r="BB504" i="36"/>
  <c r="BD503" i="36"/>
  <c r="BB503" i="36"/>
  <c r="BD502" i="36"/>
  <c r="BB502" i="36"/>
  <c r="BD501" i="36"/>
  <c r="BB501" i="36"/>
  <c r="BD500" i="36"/>
  <c r="BB500" i="36"/>
  <c r="BD499" i="36"/>
  <c r="BB499" i="36"/>
  <c r="BD498" i="36"/>
  <c r="BB498" i="36"/>
  <c r="BD497" i="36"/>
  <c r="BB497" i="36"/>
  <c r="BD496" i="36"/>
  <c r="BB496" i="36"/>
  <c r="BD495" i="36"/>
  <c r="BB495" i="36"/>
  <c r="BD494" i="36"/>
  <c r="BB494" i="36"/>
  <c r="BD493" i="36"/>
  <c r="BB493" i="36"/>
  <c r="BD492" i="36"/>
  <c r="BB492" i="36"/>
  <c r="BD491" i="36"/>
  <c r="BB491" i="36"/>
  <c r="BD490" i="36"/>
  <c r="BB490" i="36"/>
  <c r="BD489" i="36"/>
  <c r="BB489" i="36"/>
  <c r="BD488" i="36"/>
  <c r="BB488" i="36"/>
  <c r="BD487" i="36"/>
  <c r="BB487" i="36"/>
  <c r="BD486" i="36"/>
  <c r="BB486" i="36"/>
  <c r="BD485" i="36"/>
  <c r="BB485" i="36"/>
  <c r="BD484" i="36"/>
  <c r="BB484" i="36"/>
  <c r="BD483" i="36"/>
  <c r="BB483" i="36"/>
  <c r="BD482" i="36"/>
  <c r="BB482" i="36"/>
  <c r="BD481" i="36"/>
  <c r="BB481" i="36"/>
  <c r="BD480" i="36"/>
  <c r="BB480" i="36"/>
  <c r="BD479" i="36"/>
  <c r="BB479" i="36"/>
  <c r="BD478" i="36"/>
  <c r="BB478" i="36"/>
  <c r="BD477" i="36"/>
  <c r="BB477" i="36"/>
  <c r="BD476" i="36"/>
  <c r="BB476" i="36"/>
  <c r="BD475" i="36"/>
  <c r="BB475" i="36"/>
  <c r="BD474" i="36"/>
  <c r="BB474" i="36"/>
  <c r="BD473" i="36"/>
  <c r="BB473" i="36"/>
  <c r="BD472" i="36"/>
  <c r="BB472" i="36"/>
  <c r="BD471" i="36"/>
  <c r="BB471" i="36"/>
  <c r="BD470" i="36"/>
  <c r="BB470" i="36"/>
  <c r="BD469" i="36"/>
  <c r="BB469" i="36"/>
  <c r="BD468" i="36"/>
  <c r="BB468" i="36"/>
  <c r="BD467" i="36"/>
  <c r="BB467" i="36"/>
  <c r="BD466" i="36"/>
  <c r="BB466" i="36"/>
  <c r="BD465" i="36"/>
  <c r="BB465" i="36"/>
  <c r="BD464" i="36"/>
  <c r="BB464" i="36"/>
  <c r="BD463" i="36"/>
  <c r="BB463" i="36"/>
  <c r="BD462" i="36"/>
  <c r="BB462" i="36"/>
  <c r="BD461" i="36"/>
  <c r="BB461" i="36"/>
  <c r="BD460" i="36"/>
  <c r="BB460" i="36"/>
  <c r="BD459" i="36"/>
  <c r="BB459" i="36"/>
  <c r="BD458" i="36"/>
  <c r="BB458" i="36"/>
  <c r="BD457" i="36"/>
  <c r="BB457" i="36"/>
  <c r="BD456" i="36"/>
  <c r="BB456" i="36"/>
  <c r="BD455" i="36"/>
  <c r="BB455" i="36"/>
  <c r="BD454" i="36"/>
  <c r="BB454" i="36"/>
  <c r="BD453" i="36"/>
  <c r="BB453" i="36"/>
  <c r="BD452" i="36"/>
  <c r="BB452" i="36"/>
  <c r="BD451" i="36"/>
  <c r="BB451" i="36"/>
  <c r="BD450" i="36"/>
  <c r="BB450" i="36"/>
  <c r="BD449" i="36"/>
  <c r="BB449" i="36"/>
  <c r="BD448" i="36"/>
  <c r="BB448" i="36"/>
  <c r="BD447" i="36"/>
  <c r="BB447" i="36"/>
  <c r="BD446" i="36"/>
  <c r="BB446" i="36"/>
  <c r="BD445" i="36"/>
  <c r="BB445" i="36"/>
  <c r="BD444" i="36"/>
  <c r="BB444" i="36"/>
  <c r="BD443" i="36"/>
  <c r="BB443" i="36"/>
  <c r="BD442" i="36"/>
  <c r="BB442" i="36"/>
  <c r="BD441" i="36"/>
  <c r="BB441" i="36"/>
  <c r="BD440" i="36"/>
  <c r="BB440" i="36"/>
  <c r="BD439" i="36"/>
  <c r="BB439" i="36"/>
  <c r="BD438" i="36"/>
  <c r="BB438" i="36"/>
  <c r="BD437" i="36"/>
  <c r="BB437" i="36"/>
  <c r="BD436" i="36"/>
  <c r="BB436" i="36"/>
  <c r="BD435" i="36"/>
  <c r="BB435" i="36"/>
  <c r="BD434" i="36"/>
  <c r="BB434" i="36"/>
  <c r="BD433" i="36"/>
  <c r="BB433" i="36"/>
  <c r="BD432" i="36"/>
  <c r="BB432" i="36"/>
  <c r="BD431" i="36"/>
  <c r="BB431" i="36"/>
  <c r="BD430" i="36"/>
  <c r="BB430" i="36"/>
  <c r="BD429" i="36"/>
  <c r="BB429" i="36"/>
  <c r="BD428" i="36"/>
  <c r="BB428" i="36"/>
  <c r="BD427" i="36"/>
  <c r="BB427" i="36"/>
  <c r="BD426" i="36"/>
  <c r="BB426" i="36"/>
  <c r="BD425" i="36"/>
  <c r="BB425" i="36"/>
  <c r="BD424" i="36"/>
  <c r="BB424" i="36"/>
  <c r="BD423" i="36"/>
  <c r="BB423" i="36"/>
  <c r="BD422" i="36"/>
  <c r="BB422" i="36"/>
  <c r="BD421" i="36"/>
  <c r="BB421" i="36"/>
  <c r="BD420" i="36"/>
  <c r="BB420" i="36"/>
  <c r="BD419" i="36"/>
  <c r="BB419" i="36"/>
  <c r="BD418" i="36"/>
  <c r="BB418" i="36"/>
  <c r="BD417" i="36"/>
  <c r="BB417" i="36"/>
  <c r="BD416" i="36"/>
  <c r="BB416" i="36"/>
  <c r="BD415" i="36"/>
  <c r="BB415" i="36"/>
  <c r="BD414" i="36"/>
  <c r="BB414" i="36"/>
  <c r="BD413" i="36"/>
  <c r="BB413" i="36"/>
  <c r="BD412" i="36"/>
  <c r="BB412" i="36"/>
  <c r="BD411" i="36"/>
  <c r="BB411" i="36"/>
  <c r="BD410" i="36"/>
  <c r="BB410" i="36"/>
  <c r="BD409" i="36"/>
  <c r="BB409" i="36"/>
  <c r="BD408" i="36"/>
  <c r="BB408" i="36"/>
  <c r="BD407" i="36"/>
  <c r="BB407" i="36"/>
  <c r="BD406" i="36"/>
  <c r="BB406" i="36"/>
  <c r="BD405" i="36"/>
  <c r="BB405" i="36"/>
  <c r="BD404" i="36"/>
  <c r="BB404" i="36"/>
  <c r="BD403" i="36"/>
  <c r="BB403" i="36"/>
  <c r="BD402" i="36"/>
  <c r="BB402" i="36"/>
  <c r="BD401" i="36"/>
  <c r="BB401" i="36"/>
  <c r="BD400" i="36"/>
  <c r="BB400" i="36"/>
  <c r="BD399" i="36"/>
  <c r="BB399" i="36"/>
  <c r="BD398" i="36"/>
  <c r="BB398" i="36"/>
  <c r="BD397" i="36"/>
  <c r="BB397" i="36"/>
  <c r="BD396" i="36"/>
  <c r="BB396" i="36"/>
  <c r="BD395" i="36"/>
  <c r="BB395" i="36"/>
  <c r="BD394" i="36"/>
  <c r="BB394" i="36"/>
  <c r="BD393" i="36"/>
  <c r="BB393" i="36"/>
  <c r="BD392" i="36"/>
  <c r="BB392" i="36"/>
  <c r="BD391" i="36"/>
  <c r="BB391" i="36"/>
  <c r="BD390" i="36"/>
  <c r="BB390" i="36"/>
  <c r="BD389" i="36"/>
  <c r="BB389" i="36"/>
  <c r="BD388" i="36"/>
  <c r="BB388" i="36"/>
  <c r="BD387" i="36"/>
  <c r="BB387" i="36"/>
  <c r="BD386" i="36"/>
  <c r="BB386" i="36"/>
  <c r="BD385" i="36"/>
  <c r="BB385" i="36"/>
  <c r="BD384" i="36"/>
  <c r="BB384" i="36"/>
  <c r="BD383" i="36"/>
  <c r="BB383" i="36"/>
  <c r="BD382" i="36"/>
  <c r="BB382" i="36"/>
  <c r="BD381" i="36"/>
  <c r="BB381" i="36"/>
  <c r="BD380" i="36"/>
  <c r="BB380" i="36"/>
  <c r="BD379" i="36"/>
  <c r="BB379" i="36"/>
  <c r="BD378" i="36"/>
  <c r="BB378" i="36"/>
  <c r="BD377" i="36"/>
  <c r="BB377" i="36"/>
  <c r="BD376" i="36"/>
  <c r="BB376" i="36"/>
  <c r="BD375" i="36"/>
  <c r="BB375" i="36"/>
  <c r="BD374" i="36"/>
  <c r="BB374" i="36"/>
  <c r="BD373" i="36"/>
  <c r="BB373" i="36"/>
  <c r="BD372" i="36"/>
  <c r="BB372" i="36"/>
  <c r="BD371" i="36"/>
  <c r="BB371" i="36"/>
  <c r="BD370" i="36"/>
  <c r="BB370" i="36"/>
  <c r="BD369" i="36"/>
  <c r="BB369" i="36"/>
  <c r="BD368" i="36"/>
  <c r="BB368" i="36"/>
  <c r="BD367" i="36"/>
  <c r="BB367" i="36"/>
  <c r="BD366" i="36"/>
  <c r="BB366" i="36"/>
  <c r="BD365" i="36"/>
  <c r="BB365" i="36"/>
  <c r="BD364" i="36"/>
  <c r="BB364" i="36"/>
  <c r="BD363" i="36"/>
  <c r="BB363" i="36"/>
  <c r="BD362" i="36"/>
  <c r="BB362" i="36"/>
  <c r="BD361" i="36"/>
  <c r="BB361" i="36"/>
  <c r="BD360" i="36"/>
  <c r="BB360" i="36"/>
  <c r="BD359" i="36"/>
  <c r="BB359" i="36"/>
  <c r="BD358" i="36"/>
  <c r="BB358" i="36"/>
  <c r="BD357" i="36"/>
  <c r="BB357" i="36"/>
  <c r="BD356" i="36"/>
  <c r="BB356" i="36"/>
  <c r="BD355" i="36"/>
  <c r="BB355" i="36"/>
  <c r="BD354" i="36"/>
  <c r="BB354" i="36"/>
  <c r="BD353" i="36"/>
  <c r="BB353" i="36"/>
  <c r="BD352" i="36"/>
  <c r="BB352" i="36"/>
  <c r="BD351" i="36"/>
  <c r="BB351" i="36"/>
  <c r="BD350" i="36"/>
  <c r="BB350" i="36"/>
  <c r="BD349" i="36"/>
  <c r="BB349" i="36"/>
  <c r="BD348" i="36"/>
  <c r="BB348" i="36"/>
  <c r="BD347" i="36"/>
  <c r="BB347" i="36"/>
  <c r="BD346" i="36"/>
  <c r="BB346" i="36"/>
  <c r="BD345" i="36"/>
  <c r="BB345" i="36"/>
  <c r="BD344" i="36"/>
  <c r="BB344" i="36"/>
  <c r="BD343" i="36"/>
  <c r="BB343" i="36"/>
  <c r="BD342" i="36"/>
  <c r="BB342" i="36"/>
  <c r="BD341" i="36"/>
  <c r="BB341" i="36"/>
  <c r="BD340" i="36"/>
  <c r="BB340" i="36"/>
  <c r="BD339" i="36"/>
  <c r="BB339" i="36"/>
  <c r="BD338" i="36"/>
  <c r="BB338" i="36"/>
  <c r="BD337" i="36"/>
  <c r="BB337" i="36"/>
  <c r="BD336" i="36"/>
  <c r="BB336" i="36"/>
  <c r="BD335" i="36"/>
  <c r="BB335" i="36"/>
  <c r="BD334" i="36"/>
  <c r="BB334" i="36"/>
  <c r="BD333" i="36"/>
  <c r="BB333" i="36"/>
  <c r="BD332" i="36"/>
  <c r="BB332" i="36"/>
  <c r="BD331" i="36"/>
  <c r="BB331" i="36"/>
  <c r="BD330" i="36"/>
  <c r="BB330" i="36"/>
  <c r="BD329" i="36"/>
  <c r="BB329" i="36"/>
  <c r="BD328" i="36"/>
  <c r="BB328" i="36"/>
  <c r="BD327" i="36"/>
  <c r="BB327" i="36"/>
  <c r="BD326" i="36"/>
  <c r="BB326" i="36"/>
  <c r="BD325" i="36"/>
  <c r="BB325" i="36"/>
  <c r="BD324" i="36"/>
  <c r="BB324" i="36"/>
  <c r="BD323" i="36"/>
  <c r="BB323" i="36"/>
  <c r="BD322" i="36"/>
  <c r="BB322" i="36"/>
  <c r="BD321" i="36"/>
  <c r="BB321" i="36"/>
  <c r="BD320" i="36"/>
  <c r="BB320" i="36"/>
  <c r="BD319" i="36"/>
  <c r="BB319" i="36"/>
  <c r="BD318" i="36"/>
  <c r="BB318" i="36"/>
  <c r="BD317" i="36"/>
  <c r="BB317" i="36"/>
  <c r="BD316" i="36"/>
  <c r="BB316" i="36"/>
  <c r="BD315" i="36"/>
  <c r="BB315" i="36"/>
  <c r="BD314" i="36"/>
  <c r="BB314" i="36"/>
  <c r="BD313" i="36"/>
  <c r="BB313" i="36"/>
  <c r="BD312" i="36"/>
  <c r="BB312" i="36"/>
  <c r="BD311" i="36"/>
  <c r="BB311" i="36"/>
  <c r="BD310" i="36"/>
  <c r="BB310" i="36"/>
  <c r="BD309" i="36"/>
  <c r="BB309" i="36"/>
  <c r="BD308" i="36"/>
  <c r="BB308" i="36"/>
  <c r="BD307" i="36"/>
  <c r="BB307" i="36"/>
  <c r="BD306" i="36"/>
  <c r="BB306" i="36"/>
  <c r="BD305" i="36"/>
  <c r="BB305" i="36"/>
  <c r="BD304" i="36"/>
  <c r="BB304" i="36"/>
  <c r="BD303" i="36"/>
  <c r="BB303" i="36"/>
  <c r="BD302" i="36"/>
  <c r="BB302" i="36"/>
  <c r="BD301" i="36"/>
  <c r="BB301" i="36"/>
  <c r="BD300" i="36"/>
  <c r="BB300" i="36"/>
  <c r="BD299" i="36"/>
  <c r="BB299" i="36"/>
  <c r="BD298" i="36"/>
  <c r="BB298" i="36"/>
  <c r="BD297" i="36"/>
  <c r="BB297" i="36"/>
  <c r="BD296" i="36"/>
  <c r="BB296" i="36"/>
  <c r="BD295" i="36"/>
  <c r="BB295" i="36"/>
  <c r="BD294" i="36"/>
  <c r="BB294" i="36"/>
  <c r="BD293" i="36"/>
  <c r="BB293" i="36"/>
  <c r="BD292" i="36"/>
  <c r="BB292" i="36"/>
  <c r="BD291" i="36"/>
  <c r="BB291" i="36"/>
  <c r="BD290" i="36"/>
  <c r="BB290" i="36"/>
  <c r="BD289" i="36"/>
  <c r="BB289" i="36"/>
  <c r="BD288" i="36"/>
  <c r="BB288" i="36"/>
  <c r="BD287" i="36"/>
  <c r="BB287" i="36"/>
  <c r="BD286" i="36"/>
  <c r="BB286" i="36"/>
  <c r="BD283" i="36"/>
  <c r="BB283" i="36"/>
  <c r="BD282" i="36"/>
  <c r="BB282" i="36"/>
  <c r="BD281" i="36"/>
  <c r="BB281" i="36"/>
  <c r="BD280" i="36"/>
  <c r="BB280" i="36"/>
  <c r="BD279" i="36"/>
  <c r="BB279" i="36"/>
  <c r="BD278" i="36"/>
  <c r="BB278" i="36"/>
  <c r="BD277" i="36"/>
  <c r="BB277" i="36"/>
  <c r="BD276" i="36"/>
  <c r="BB276" i="36"/>
  <c r="BD275" i="36"/>
  <c r="BB275" i="36"/>
  <c r="BD274" i="36"/>
  <c r="BB274" i="36"/>
  <c r="BD273" i="36"/>
  <c r="BB273" i="36"/>
  <c r="BD272" i="36"/>
  <c r="BB272" i="36"/>
  <c r="BD271" i="36"/>
  <c r="BB271" i="36"/>
  <c r="BD270" i="36"/>
  <c r="BB270" i="36"/>
  <c r="BD269" i="36"/>
  <c r="BB269" i="36"/>
  <c r="BD268" i="36"/>
  <c r="BB268" i="36"/>
  <c r="BD267" i="36"/>
  <c r="BB267" i="36"/>
  <c r="BD266" i="36"/>
  <c r="BB266" i="36"/>
  <c r="BD265" i="36"/>
  <c r="BB265" i="36"/>
  <c r="BD264" i="36"/>
  <c r="BB264" i="36"/>
  <c r="BD263" i="36"/>
  <c r="BB263" i="36"/>
  <c r="BD262" i="36"/>
  <c r="BB262" i="36"/>
  <c r="BD261" i="36"/>
  <c r="BB261" i="36"/>
  <c r="BD260" i="36"/>
  <c r="BB260" i="36"/>
  <c r="BD259" i="36"/>
  <c r="BB259" i="36"/>
  <c r="BD258" i="36"/>
  <c r="BB258" i="36"/>
  <c r="BD257" i="36"/>
  <c r="BB257" i="36"/>
  <c r="BD256" i="36"/>
  <c r="BB256" i="36"/>
  <c r="BD255" i="36"/>
  <c r="BB255" i="36"/>
  <c r="BD254" i="36"/>
  <c r="BB254" i="36"/>
  <c r="BD253" i="36"/>
  <c r="BB253" i="36"/>
  <c r="BD252" i="36"/>
  <c r="BB252" i="36"/>
  <c r="BD251" i="36"/>
  <c r="BB251" i="36"/>
  <c r="BD250" i="36"/>
  <c r="BB250" i="36"/>
  <c r="BD249" i="36"/>
  <c r="BB249" i="36"/>
  <c r="BD248" i="36"/>
  <c r="BB248" i="36"/>
  <c r="BD247" i="36"/>
  <c r="BB247" i="36"/>
  <c r="BD246" i="36"/>
  <c r="BB246" i="36"/>
  <c r="BD245" i="36"/>
  <c r="BB245" i="36"/>
  <c r="BD244" i="36"/>
  <c r="BB244" i="36"/>
  <c r="BD243" i="36"/>
  <c r="BB243" i="36"/>
  <c r="BD242" i="36"/>
  <c r="BB242" i="36"/>
  <c r="BD241" i="36"/>
  <c r="BB241" i="36"/>
  <c r="BD240" i="36"/>
  <c r="BB240" i="36"/>
  <c r="BD239" i="36"/>
  <c r="BB239" i="36"/>
  <c r="BD238" i="36"/>
  <c r="BB238" i="36"/>
  <c r="BD237" i="36"/>
  <c r="BB237" i="36"/>
  <c r="BD236" i="36"/>
  <c r="BB236" i="36"/>
  <c r="BD235" i="36"/>
  <c r="BB235" i="36"/>
  <c r="BD234" i="36"/>
  <c r="BB234" i="36"/>
  <c r="BD233" i="36"/>
  <c r="BB233" i="36"/>
  <c r="BD232" i="36"/>
  <c r="BB232" i="36"/>
  <c r="BD231" i="36"/>
  <c r="BB231" i="36"/>
  <c r="BD230" i="36"/>
  <c r="BB230" i="36"/>
  <c r="BD229" i="36"/>
  <c r="BB229" i="36"/>
  <c r="BD228" i="36"/>
  <c r="BB228" i="36"/>
  <c r="BD227" i="36"/>
  <c r="BB227" i="36"/>
  <c r="BD226" i="36"/>
  <c r="BB226" i="36"/>
  <c r="BD225" i="36"/>
  <c r="BB225" i="36"/>
  <c r="BD224" i="36"/>
  <c r="BB224" i="36"/>
  <c r="BD223" i="36"/>
  <c r="BB223" i="36"/>
  <c r="BD222" i="36"/>
  <c r="BB222" i="36"/>
  <c r="BD221" i="36"/>
  <c r="BB221" i="36"/>
  <c r="BD220" i="36"/>
  <c r="BB220" i="36"/>
  <c r="BD219" i="36"/>
  <c r="BB219" i="36"/>
  <c r="BD218" i="36"/>
  <c r="BB218" i="36"/>
  <c r="BD217" i="36"/>
  <c r="BB217" i="36"/>
  <c r="BD216" i="36"/>
  <c r="BB216" i="36"/>
  <c r="BD215" i="36"/>
  <c r="BB215" i="36"/>
  <c r="BD214" i="36"/>
  <c r="BB214" i="36"/>
  <c r="BD213" i="36"/>
  <c r="BB213" i="36"/>
  <c r="BD212" i="36"/>
  <c r="BB212" i="36"/>
  <c r="BD211" i="36"/>
  <c r="BB211" i="36"/>
  <c r="BD210" i="36"/>
  <c r="BB210" i="36"/>
  <c r="BD209" i="36"/>
  <c r="BB209" i="36"/>
  <c r="BD208" i="36"/>
  <c r="BB208" i="36"/>
  <c r="BD207" i="36"/>
  <c r="BB207" i="36"/>
  <c r="BD206" i="36"/>
  <c r="BB206" i="36"/>
  <c r="BD205" i="36"/>
  <c r="BB205" i="36"/>
  <c r="BD204" i="36"/>
  <c r="BB204" i="36"/>
  <c r="BD203" i="36"/>
  <c r="BB203" i="36"/>
  <c r="BD202" i="36"/>
  <c r="BB202" i="36"/>
  <c r="BD201" i="36"/>
  <c r="BB201" i="36"/>
  <c r="BD200" i="36"/>
  <c r="BB200" i="36"/>
  <c r="BD199" i="36"/>
  <c r="BB199" i="36"/>
  <c r="BD198" i="36"/>
  <c r="BB198" i="36"/>
  <c r="BD197" i="36"/>
  <c r="BB197" i="36"/>
  <c r="BD196" i="36"/>
  <c r="BB196" i="36"/>
  <c r="BD195" i="36"/>
  <c r="BB195" i="36"/>
  <c r="BD194" i="36"/>
  <c r="BB194" i="36"/>
  <c r="BD189" i="36"/>
  <c r="BC189" i="36"/>
  <c r="BB189" i="36"/>
  <c r="BD188" i="36"/>
  <c r="BC188" i="36"/>
  <c r="BB188" i="36"/>
  <c r="BD187" i="36"/>
  <c r="BC187" i="36"/>
  <c r="BB187" i="36"/>
  <c r="BD186" i="36"/>
  <c r="BC186" i="36"/>
  <c r="BB186" i="36"/>
  <c r="BD185" i="36"/>
  <c r="BC185" i="36"/>
  <c r="BB185" i="36"/>
  <c r="BD184" i="36"/>
  <c r="BC184" i="36"/>
  <c r="BB184" i="36"/>
  <c r="BD183" i="36"/>
  <c r="BC183" i="36"/>
  <c r="BB183" i="36"/>
  <c r="BD182" i="36"/>
  <c r="BC182" i="36"/>
  <c r="BB182" i="36"/>
  <c r="BD181" i="36"/>
  <c r="BC181" i="36"/>
  <c r="BB181" i="36"/>
  <c r="BD180" i="36"/>
  <c r="BC180" i="36"/>
  <c r="BB180" i="36"/>
  <c r="BD179" i="36"/>
  <c r="BC179" i="36"/>
  <c r="BB179" i="36"/>
  <c r="BD178" i="36"/>
  <c r="BC178" i="36"/>
  <c r="BB178" i="36"/>
  <c r="BD177" i="36"/>
  <c r="BC177" i="36"/>
  <c r="BB177" i="36"/>
  <c r="BD176" i="36"/>
  <c r="BC176" i="36"/>
  <c r="BB176" i="36"/>
  <c r="BD175" i="36"/>
  <c r="BC175" i="36"/>
  <c r="BB175" i="36"/>
  <c r="BD174" i="36"/>
  <c r="BC174" i="36"/>
  <c r="BB174" i="36"/>
  <c r="BD173" i="36"/>
  <c r="BC173" i="36"/>
  <c r="BB173" i="36"/>
  <c r="BD172" i="36"/>
  <c r="BC172" i="36"/>
  <c r="BB172" i="36"/>
  <c r="BD171" i="36"/>
  <c r="BC171" i="36"/>
  <c r="BB171" i="36"/>
  <c r="BD170" i="36"/>
  <c r="BC170" i="36"/>
  <c r="BB170" i="36"/>
  <c r="BD169" i="36"/>
  <c r="BC169" i="36"/>
  <c r="BB169" i="36"/>
  <c r="BD168" i="36"/>
  <c r="BC168" i="36"/>
  <c r="BB168" i="36"/>
  <c r="BD167" i="36"/>
  <c r="BC167" i="36"/>
  <c r="BB167" i="36"/>
  <c r="BD166" i="36"/>
  <c r="BC166" i="36"/>
  <c r="BB166" i="36"/>
  <c r="BD165" i="36"/>
  <c r="BC165" i="36"/>
  <c r="BB165" i="36"/>
  <c r="BD164" i="36"/>
  <c r="BC164" i="36"/>
  <c r="BB164" i="36"/>
  <c r="BD163" i="36"/>
  <c r="BC163" i="36"/>
  <c r="BB163" i="36"/>
  <c r="BD162" i="36"/>
  <c r="BC162" i="36"/>
  <c r="BB162" i="36"/>
  <c r="BD161" i="36"/>
  <c r="BC161" i="36"/>
  <c r="BB161" i="36"/>
  <c r="BD160" i="36"/>
  <c r="BC160" i="36"/>
  <c r="BB160" i="36"/>
  <c r="BD159" i="36"/>
  <c r="BC159" i="36"/>
  <c r="BB159" i="36"/>
  <c r="BD158" i="36"/>
  <c r="BC158" i="36"/>
  <c r="BB158" i="36"/>
  <c r="BD157" i="36"/>
  <c r="BC157" i="36"/>
  <c r="BB157" i="36"/>
  <c r="BD156" i="36"/>
  <c r="BC156" i="36"/>
  <c r="BB156" i="36"/>
  <c r="BD155" i="36"/>
  <c r="BC155" i="36"/>
  <c r="BB155" i="36"/>
  <c r="BD154" i="36"/>
  <c r="BC154" i="36"/>
  <c r="BB154" i="36"/>
  <c r="BD153" i="36"/>
  <c r="BC153" i="36"/>
  <c r="BB153" i="36"/>
  <c r="BD152" i="36"/>
  <c r="BC152" i="36"/>
  <c r="BB152" i="36"/>
  <c r="BD151" i="36"/>
  <c r="BC151" i="36"/>
  <c r="BB151" i="36"/>
  <c r="BD150" i="36"/>
  <c r="BC150" i="36"/>
  <c r="BB150" i="36"/>
  <c r="BD149" i="36"/>
  <c r="BC149" i="36"/>
  <c r="BB149" i="36"/>
  <c r="BD148" i="36"/>
  <c r="BC148" i="36"/>
  <c r="BB148" i="36"/>
  <c r="BD147" i="36"/>
  <c r="BC147" i="36"/>
  <c r="BB147" i="36"/>
  <c r="BD146" i="36"/>
  <c r="BC146" i="36"/>
  <c r="BB146" i="36"/>
  <c r="BD145" i="36"/>
  <c r="BC145" i="36"/>
  <c r="BB145" i="36"/>
  <c r="BD144" i="36"/>
  <c r="BC144" i="36"/>
  <c r="BB144" i="36"/>
  <c r="BD143" i="36"/>
  <c r="BC143" i="36"/>
  <c r="BB143" i="36"/>
  <c r="BD142" i="36"/>
  <c r="BC142" i="36"/>
  <c r="BB142" i="36"/>
  <c r="BD141" i="36"/>
  <c r="BC141" i="36"/>
  <c r="BB141" i="36"/>
  <c r="BD140" i="36"/>
  <c r="BC140" i="36"/>
  <c r="BB140" i="36"/>
  <c r="BD139" i="36"/>
  <c r="BC139" i="36"/>
  <c r="BB139" i="36"/>
  <c r="BD138" i="36"/>
  <c r="BC138" i="36"/>
  <c r="BB138" i="36"/>
  <c r="BD137" i="36"/>
  <c r="BC137" i="36"/>
  <c r="BB137" i="36"/>
  <c r="BD136" i="36"/>
  <c r="BC136" i="36"/>
  <c r="BB136" i="36"/>
  <c r="BD135" i="36"/>
  <c r="BC135" i="36"/>
  <c r="BB135" i="36"/>
  <c r="BD134" i="36"/>
  <c r="BC134" i="36"/>
  <c r="BB134" i="36"/>
  <c r="BD133" i="36"/>
  <c r="BC133" i="36"/>
  <c r="BB133" i="36"/>
  <c r="BD132" i="36"/>
  <c r="BC132" i="36"/>
  <c r="BB132" i="36"/>
  <c r="BD131" i="36"/>
  <c r="BC131" i="36"/>
  <c r="BB131" i="36"/>
  <c r="BD130" i="36"/>
  <c r="BC130" i="36"/>
  <c r="BB130" i="36"/>
  <c r="BD129" i="36"/>
  <c r="BC129" i="36"/>
  <c r="BB129" i="36"/>
  <c r="BD128" i="36"/>
  <c r="BC128" i="36"/>
  <c r="BB128" i="36"/>
  <c r="BD127" i="36"/>
  <c r="BC127" i="36"/>
  <c r="BB127" i="36"/>
  <c r="BD126" i="36"/>
  <c r="BC126" i="36"/>
  <c r="BB126" i="36"/>
  <c r="BD125" i="36"/>
  <c r="BC125" i="36"/>
  <c r="BB125" i="36"/>
  <c r="BD124" i="36"/>
  <c r="BC124" i="36"/>
  <c r="BB124" i="36"/>
  <c r="BD123" i="36"/>
  <c r="BC123" i="36"/>
  <c r="BB123" i="36"/>
  <c r="BD122" i="36"/>
  <c r="BC122" i="36"/>
  <c r="BB122" i="36"/>
  <c r="BD121" i="36"/>
  <c r="BC121" i="36"/>
  <c r="BB121" i="36"/>
  <c r="BD120" i="36"/>
  <c r="BC120" i="36"/>
  <c r="BB120" i="36"/>
  <c r="BD119" i="36"/>
  <c r="BC119" i="36"/>
  <c r="BB119" i="36"/>
  <c r="BD118" i="36"/>
  <c r="BC118" i="36"/>
  <c r="BB118" i="36"/>
  <c r="BD117" i="36"/>
  <c r="BC117" i="36"/>
  <c r="BB117" i="36"/>
  <c r="BD116" i="36"/>
  <c r="BC116" i="36"/>
  <c r="BB116" i="36"/>
  <c r="BD115" i="36"/>
  <c r="BC115" i="36"/>
  <c r="BB115" i="36"/>
  <c r="BD114" i="36"/>
  <c r="BC114" i="36"/>
  <c r="BB114" i="36"/>
  <c r="BD113" i="36"/>
  <c r="BC113" i="36"/>
  <c r="BB113" i="36"/>
  <c r="BD112" i="36"/>
  <c r="BC112" i="36"/>
  <c r="BB112" i="36"/>
  <c r="BD111" i="36"/>
  <c r="BC111" i="36"/>
  <c r="BB111" i="36"/>
  <c r="BD110" i="36"/>
  <c r="BC110" i="36"/>
  <c r="BB110" i="36"/>
  <c r="BD109" i="36"/>
  <c r="BC109" i="36"/>
  <c r="BB109" i="36"/>
  <c r="BD108" i="36"/>
  <c r="BC108" i="36"/>
  <c r="BB108" i="36"/>
  <c r="BD107" i="36"/>
  <c r="BC107" i="36"/>
  <c r="BB107" i="36"/>
  <c r="BD106" i="36"/>
  <c r="BC106" i="36"/>
  <c r="BB106" i="36"/>
  <c r="BD105" i="36"/>
  <c r="BC105" i="36"/>
  <c r="BB105" i="36"/>
  <c r="BD104" i="36"/>
  <c r="BC104" i="36"/>
  <c r="BB104" i="36"/>
  <c r="BD103" i="36"/>
  <c r="BC103" i="36"/>
  <c r="BB103" i="36"/>
  <c r="BD102" i="36"/>
  <c r="BC102" i="36"/>
  <c r="BB102" i="36"/>
  <c r="BD101" i="36"/>
  <c r="BC101" i="36"/>
  <c r="BB101" i="36"/>
  <c r="BD100" i="36"/>
  <c r="BC100" i="36"/>
  <c r="BB100" i="36"/>
  <c r="BC96" i="36"/>
  <c r="BB96" i="36"/>
  <c r="BC95" i="36"/>
  <c r="BB95" i="36"/>
  <c r="BC91" i="36"/>
  <c r="BB91" i="36"/>
  <c r="BC94" i="36"/>
  <c r="BB94" i="36"/>
  <c r="BC90" i="36"/>
  <c r="BB90" i="36"/>
  <c r="BC89" i="36"/>
  <c r="BB89" i="36"/>
  <c r="BC88" i="36"/>
  <c r="BB88" i="36"/>
  <c r="BC93" i="36"/>
  <c r="BB93" i="36"/>
  <c r="BC92" i="36"/>
  <c r="BB92" i="36"/>
  <c r="BC87" i="36"/>
  <c r="BB87" i="36"/>
  <c r="BC86" i="36"/>
  <c r="BB86" i="36"/>
  <c r="BC85" i="36"/>
  <c r="BB85" i="36"/>
  <c r="BC84" i="36"/>
  <c r="BB84" i="36"/>
  <c r="BC81" i="36"/>
  <c r="BB81" i="36"/>
  <c r="BC80" i="36"/>
  <c r="BB80" i="36"/>
  <c r="BC79" i="36"/>
  <c r="BB79" i="36"/>
  <c r="BC78" i="36"/>
  <c r="BB78" i="36"/>
  <c r="BC75" i="36"/>
  <c r="BB75" i="36"/>
  <c r="BC74" i="36"/>
  <c r="BB74" i="36"/>
  <c r="BC73" i="36"/>
  <c r="BB73" i="36"/>
  <c r="BC72" i="36"/>
  <c r="BB72" i="36"/>
  <c r="BC71" i="36"/>
  <c r="BB71" i="36"/>
  <c r="BC70" i="36"/>
  <c r="BB70" i="36"/>
  <c r="BC67" i="36"/>
  <c r="BB67" i="36"/>
  <c r="BC66" i="36"/>
  <c r="BB66" i="36"/>
  <c r="BC65" i="36"/>
  <c r="BB65" i="36"/>
  <c r="BC64" i="36"/>
  <c r="BB64" i="36"/>
  <c r="BC63" i="36"/>
  <c r="BB63" i="36"/>
  <c r="BC62" i="36"/>
  <c r="BB62" i="36"/>
  <c r="BC60" i="36"/>
  <c r="BB60" i="36"/>
  <c r="BC59" i="36"/>
  <c r="BB59" i="36"/>
  <c r="BC53" i="36"/>
  <c r="BB53" i="36"/>
  <c r="BC52" i="36"/>
  <c r="BB52" i="36"/>
  <c r="BC51" i="36"/>
  <c r="BB51" i="36"/>
  <c r="BC50" i="36"/>
  <c r="BB50" i="36"/>
  <c r="BC49" i="36"/>
  <c r="BB49" i="36"/>
  <c r="BC48" i="36"/>
  <c r="BB48" i="36"/>
  <c r="BC45" i="36"/>
  <c r="BB45" i="36"/>
  <c r="BC44" i="36"/>
  <c r="BB44" i="36"/>
  <c r="BC43" i="36"/>
  <c r="BB43" i="36"/>
  <c r="BC42" i="36"/>
  <c r="BB42" i="36"/>
  <c r="BC41" i="36"/>
  <c r="BB41" i="36"/>
  <c r="BC40" i="36"/>
  <c r="BB40" i="36"/>
  <c r="BA39" i="36" a="1"/>
  <c r="BA39" i="36" s="1"/>
  <c r="BA38" i="36" a="1"/>
  <c r="BA38" i="36" s="1"/>
  <c r="BC37" i="36"/>
  <c r="BB37" i="36"/>
  <c r="BC36" i="36"/>
  <c r="BB36" i="36"/>
  <c r="BC35" i="36"/>
  <c r="BB35" i="36"/>
  <c r="BC34" i="36"/>
  <c r="BB34" i="36"/>
  <c r="BC33" i="36"/>
  <c r="BB33" i="36"/>
  <c r="BC32" i="36"/>
  <c r="BB32" i="36"/>
  <c r="BC31" i="36"/>
  <c r="BB31" i="36"/>
  <c r="BC30" i="36"/>
  <c r="BB30" i="36"/>
  <c r="BC29" i="36"/>
  <c r="BB29" i="36"/>
  <c r="BC28" i="36"/>
  <c r="BB28" i="36"/>
  <c r="BC27" i="36"/>
  <c r="BB27" i="36"/>
  <c r="BC26" i="36"/>
  <c r="BB26" i="36"/>
  <c r="BC23" i="36"/>
  <c r="BB23" i="36"/>
  <c r="BD20" i="36"/>
  <c r="BC20" i="36"/>
  <c r="BB20" i="36"/>
  <c r="BD19" i="36"/>
  <c r="BC19" i="36"/>
  <c r="BB19" i="36"/>
  <c r="BD18" i="36"/>
  <c r="BC18" i="36"/>
  <c r="BB18" i="36"/>
  <c r="BD17" i="36"/>
  <c r="BC17" i="36"/>
  <c r="BB17" i="36"/>
  <c r="BD16" i="36"/>
  <c r="BC16" i="36"/>
  <c r="BB16" i="36"/>
  <c r="BD13" i="36"/>
  <c r="BC13" i="36"/>
  <c r="BB13" i="36"/>
  <c r="BD12" i="36"/>
  <c r="BC12" i="36"/>
  <c r="BB12" i="36"/>
  <c r="BD11" i="36"/>
  <c r="BC11" i="36"/>
  <c r="BB11" i="36"/>
  <c r="BD10" i="36"/>
  <c r="BC10" i="36"/>
  <c r="BB10" i="36"/>
  <c r="BD9" i="36"/>
  <c r="BC9" i="36"/>
  <c r="BB9" i="36"/>
  <c r="BC876" i="37"/>
  <c r="BB876" i="37"/>
  <c r="BC874" i="37"/>
  <c r="BB874" i="37"/>
  <c r="BC869" i="37"/>
  <c r="BB869" i="37"/>
  <c r="BC868" i="37"/>
  <c r="BB868" i="37"/>
  <c r="BC867" i="37"/>
  <c r="BB867" i="37"/>
  <c r="BC866" i="37"/>
  <c r="BB866" i="37"/>
  <c r="BC865" i="37"/>
  <c r="BB865" i="37"/>
  <c r="BC864" i="37"/>
  <c r="BB864" i="37"/>
  <c r="BC861" i="37"/>
  <c r="BB861" i="37"/>
  <c r="BC860" i="37"/>
  <c r="BB860" i="37"/>
  <c r="BC859" i="37"/>
  <c r="BB859" i="37"/>
  <c r="BC858" i="37"/>
  <c r="BB858" i="37"/>
  <c r="BC857" i="37"/>
  <c r="BB857" i="37"/>
  <c r="BB837" i="37"/>
  <c r="BD823" i="37"/>
  <c r="BC823" i="37"/>
  <c r="BB823" i="37"/>
  <c r="BD822" i="37"/>
  <c r="BC822" i="37"/>
  <c r="BB822" i="37"/>
  <c r="BD821" i="37"/>
  <c r="BC821" i="37"/>
  <c r="BB821" i="37"/>
  <c r="BD820" i="37"/>
  <c r="BC820" i="37"/>
  <c r="BB820" i="37"/>
  <c r="BD819" i="37"/>
  <c r="BC819" i="37"/>
  <c r="BB819" i="37"/>
  <c r="BD818" i="37"/>
  <c r="BC818" i="37"/>
  <c r="BB818" i="37"/>
  <c r="BD829" i="37"/>
  <c r="BC829" i="37"/>
  <c r="BB829" i="37"/>
  <c r="BC817" i="37"/>
  <c r="BB817" i="37"/>
  <c r="BD828" i="37"/>
  <c r="BC828" i="37"/>
  <c r="BB828" i="37"/>
  <c r="BD827" i="37"/>
  <c r="BC827" i="37"/>
  <c r="BB827" i="37"/>
  <c r="BD826" i="37"/>
  <c r="BC826" i="37"/>
  <c r="BB826" i="37"/>
  <c r="BB793" i="37"/>
  <c r="BB792" i="37"/>
  <c r="BB791" i="37"/>
  <c r="BB796" i="37"/>
  <c r="BB783" i="37"/>
  <c r="BC788" i="37"/>
  <c r="BB788" i="37"/>
  <c r="BC787" i="37"/>
  <c r="BB787" i="37"/>
  <c r="BC779" i="37"/>
  <c r="BB779" i="37"/>
  <c r="BD776" i="37"/>
  <c r="BC776" i="37"/>
  <c r="BB776" i="37"/>
  <c r="BD775" i="37"/>
  <c r="BC775" i="37"/>
  <c r="BB775" i="37"/>
  <c r="BD774" i="37"/>
  <c r="BC774" i="37"/>
  <c r="BB774" i="37"/>
  <c r="BD773" i="37"/>
  <c r="BC773" i="37"/>
  <c r="BB773" i="37"/>
  <c r="BD772" i="37"/>
  <c r="BC772" i="37"/>
  <c r="BB772" i="37"/>
  <c r="BD769" i="37"/>
  <c r="BC769" i="37"/>
  <c r="BB769" i="37"/>
  <c r="BD768" i="37"/>
  <c r="BC768" i="37"/>
  <c r="BB768" i="37"/>
  <c r="BD767" i="37"/>
  <c r="BC767" i="37"/>
  <c r="BB767" i="37"/>
  <c r="BD765" i="37"/>
  <c r="BC765" i="37"/>
  <c r="BB765" i="37"/>
  <c r="BD764" i="37"/>
  <c r="BC764" i="37"/>
  <c r="BB764" i="37"/>
  <c r="BD763" i="37"/>
  <c r="BC763" i="37"/>
  <c r="BB763" i="37"/>
  <c r="BD762" i="37"/>
  <c r="BC762" i="37"/>
  <c r="BB762" i="37"/>
  <c r="BD761" i="37"/>
  <c r="BC761" i="37"/>
  <c r="BB761" i="37"/>
  <c r="BD759" i="37"/>
  <c r="BC759" i="37"/>
  <c r="BB759" i="37"/>
  <c r="BD756" i="37"/>
  <c r="BC756" i="37"/>
  <c r="BB756" i="37"/>
  <c r="BD755" i="37"/>
  <c r="BC755" i="37"/>
  <c r="BB755" i="37"/>
  <c r="BD754" i="37"/>
  <c r="BC754" i="37"/>
  <c r="BB754" i="37"/>
  <c r="BD753" i="37"/>
  <c r="BC753" i="37"/>
  <c r="BB753" i="37"/>
  <c r="BC854" i="37"/>
  <c r="BC853" i="37"/>
  <c r="BC852" i="37"/>
  <c r="BC851" i="37"/>
  <c r="BC850" i="37"/>
  <c r="BC849" i="37"/>
  <c r="BC846" i="37"/>
  <c r="BC845" i="37"/>
  <c r="BC844" i="37"/>
  <c r="BC843" i="37"/>
  <c r="BC840" i="37"/>
  <c r="BC839" i="37"/>
  <c r="BC838" i="37"/>
  <c r="BC749" i="37"/>
  <c r="BB749" i="37"/>
  <c r="BC746" i="37"/>
  <c r="BB746" i="37"/>
  <c r="BD743" i="37"/>
  <c r="BC743" i="37"/>
  <c r="BB743" i="37"/>
  <c r="BD742" i="37"/>
  <c r="BC742" i="37"/>
  <c r="BB742" i="37"/>
  <c r="BD741" i="37"/>
  <c r="BC741" i="37"/>
  <c r="BB741" i="37"/>
  <c r="BD740" i="37"/>
  <c r="BC740" i="37"/>
  <c r="BB740" i="37"/>
  <c r="BD739" i="37"/>
  <c r="BC739" i="37"/>
  <c r="BB739" i="37"/>
  <c r="BD735" i="37"/>
  <c r="BB735" i="37"/>
  <c r="BD734" i="37"/>
  <c r="BB734" i="37"/>
  <c r="BD733" i="37"/>
  <c r="BB733" i="37"/>
  <c r="BD732" i="37"/>
  <c r="BB732" i="37"/>
  <c r="BD731" i="37"/>
  <c r="BB731" i="37"/>
  <c r="BD730" i="37"/>
  <c r="BB730" i="37"/>
  <c r="BD729" i="37"/>
  <c r="BB729" i="37"/>
  <c r="BD728" i="37"/>
  <c r="BB728" i="37"/>
  <c r="BD727" i="37"/>
  <c r="BB727" i="37"/>
  <c r="BD726" i="37"/>
  <c r="BB726" i="37"/>
  <c r="BD725" i="37"/>
  <c r="BB725" i="37"/>
  <c r="BD724" i="37"/>
  <c r="BB724" i="37"/>
  <c r="BD723" i="37"/>
  <c r="BB723" i="37"/>
  <c r="BD722" i="37"/>
  <c r="BB722" i="37"/>
  <c r="BD721" i="37"/>
  <c r="BB721" i="37"/>
  <c r="BD720" i="37"/>
  <c r="BB720" i="37"/>
  <c r="BD719" i="37"/>
  <c r="BB719" i="37"/>
  <c r="BD718" i="37"/>
  <c r="BB718" i="37"/>
  <c r="BD717" i="37"/>
  <c r="BB717" i="37"/>
  <c r="BD716" i="37"/>
  <c r="BB716" i="37"/>
  <c r="BD715" i="37"/>
  <c r="BB715" i="37"/>
  <c r="BD714" i="37"/>
  <c r="BB714" i="37"/>
  <c r="BD713" i="37"/>
  <c r="BB713" i="37"/>
  <c r="BD712" i="37"/>
  <c r="BB712" i="37"/>
  <c r="BD711" i="37"/>
  <c r="BB711" i="37"/>
  <c r="BD710" i="37"/>
  <c r="BB710" i="37"/>
  <c r="BD709" i="37"/>
  <c r="BB709" i="37"/>
  <c r="BD708" i="37"/>
  <c r="BB708" i="37"/>
  <c r="BD707" i="37"/>
  <c r="BB707" i="37"/>
  <c r="BD706" i="37"/>
  <c r="BB706" i="37"/>
  <c r="BD705" i="37"/>
  <c r="BB705" i="37"/>
  <c r="BD704" i="37"/>
  <c r="BB704" i="37"/>
  <c r="BD703" i="37"/>
  <c r="BB703" i="37"/>
  <c r="BD702" i="37"/>
  <c r="BB702" i="37"/>
  <c r="BD701" i="37"/>
  <c r="BB701" i="37"/>
  <c r="BD700" i="37"/>
  <c r="BB700" i="37"/>
  <c r="BD699" i="37"/>
  <c r="BB699" i="37"/>
  <c r="BD698" i="37"/>
  <c r="BB698" i="37"/>
  <c r="BD697" i="37"/>
  <c r="BB697" i="37"/>
  <c r="BD696" i="37"/>
  <c r="BB696" i="37"/>
  <c r="BD695" i="37"/>
  <c r="BB695" i="37"/>
  <c r="BD694" i="37"/>
  <c r="BB694" i="37"/>
  <c r="BD693" i="37"/>
  <c r="BB693" i="37"/>
  <c r="BD692" i="37"/>
  <c r="BB692" i="37"/>
  <c r="BD691" i="37"/>
  <c r="BB691" i="37"/>
  <c r="BD690" i="37"/>
  <c r="BB690" i="37"/>
  <c r="BD689" i="37"/>
  <c r="BB689" i="37"/>
  <c r="BD688" i="37"/>
  <c r="BB688" i="37"/>
  <c r="BD687" i="37"/>
  <c r="BB687" i="37"/>
  <c r="BD686" i="37"/>
  <c r="BB686" i="37"/>
  <c r="BD685" i="37"/>
  <c r="BB685" i="37"/>
  <c r="BD684" i="37"/>
  <c r="BB684" i="37"/>
  <c r="BD683" i="37"/>
  <c r="BB683" i="37"/>
  <c r="BD682" i="37"/>
  <c r="BB682" i="37"/>
  <c r="BD681" i="37"/>
  <c r="BB681" i="37"/>
  <c r="BD680" i="37"/>
  <c r="BB680" i="37"/>
  <c r="BD679" i="37"/>
  <c r="BB679" i="37"/>
  <c r="BD678" i="37"/>
  <c r="BB678" i="37"/>
  <c r="BD677" i="37"/>
  <c r="BB677" i="37"/>
  <c r="BD676" i="37"/>
  <c r="BB676" i="37"/>
  <c r="BD675" i="37"/>
  <c r="BB675" i="37"/>
  <c r="BD674" i="37"/>
  <c r="BB674" i="37"/>
  <c r="BD673" i="37"/>
  <c r="BB673" i="37"/>
  <c r="BD672" i="37"/>
  <c r="BB672" i="37"/>
  <c r="BD671" i="37"/>
  <c r="BB671" i="37"/>
  <c r="BD670" i="37"/>
  <c r="BB670" i="37"/>
  <c r="BD669" i="37"/>
  <c r="BB669" i="37"/>
  <c r="BD668" i="37"/>
  <c r="BB668" i="37"/>
  <c r="BD667" i="37"/>
  <c r="BB667" i="37"/>
  <c r="BD666" i="37"/>
  <c r="BB666" i="37"/>
  <c r="BD665" i="37"/>
  <c r="BB665" i="37"/>
  <c r="BD664" i="37"/>
  <c r="BB664" i="37"/>
  <c r="BD663" i="37"/>
  <c r="BB663" i="37"/>
  <c r="BD662" i="37"/>
  <c r="BB662" i="37"/>
  <c r="BD661" i="37"/>
  <c r="BB661" i="37"/>
  <c r="BD660" i="37"/>
  <c r="BB660" i="37"/>
  <c r="BD659" i="37"/>
  <c r="BB659" i="37"/>
  <c r="BD658" i="37"/>
  <c r="BB658" i="37"/>
  <c r="BD657" i="37"/>
  <c r="BB657" i="37"/>
  <c r="BD656" i="37"/>
  <c r="BB656" i="37"/>
  <c r="BD655" i="37"/>
  <c r="BB655" i="37"/>
  <c r="BD654" i="37"/>
  <c r="BB654" i="37"/>
  <c r="BD653" i="37"/>
  <c r="BB653" i="37"/>
  <c r="BD652" i="37"/>
  <c r="BB652" i="37"/>
  <c r="BD651" i="37"/>
  <c r="BB651" i="37"/>
  <c r="BD650" i="37"/>
  <c r="BB650" i="37"/>
  <c r="BD649" i="37"/>
  <c r="BB649" i="37"/>
  <c r="BD648" i="37"/>
  <c r="BB648" i="37"/>
  <c r="BD647" i="37"/>
  <c r="BB647" i="37"/>
  <c r="BD646" i="37"/>
  <c r="BB646" i="37"/>
  <c r="BD645" i="37"/>
  <c r="BB645" i="37"/>
  <c r="BD644" i="37"/>
  <c r="BB644" i="37"/>
  <c r="BD643" i="37"/>
  <c r="BB643" i="37"/>
  <c r="BD642" i="37"/>
  <c r="BB642" i="37"/>
  <c r="BD641" i="37"/>
  <c r="BB641" i="37"/>
  <c r="BD640" i="37"/>
  <c r="BB640" i="37"/>
  <c r="BD639" i="37"/>
  <c r="BB639" i="37"/>
  <c r="BD638" i="37"/>
  <c r="BB638" i="37"/>
  <c r="BD637" i="37"/>
  <c r="BB637" i="37"/>
  <c r="BD636" i="37"/>
  <c r="BB636" i="37"/>
  <c r="BD635" i="37"/>
  <c r="BB635" i="37"/>
  <c r="BD634" i="37"/>
  <c r="BB634" i="37"/>
  <c r="BD633" i="37"/>
  <c r="BB633" i="37"/>
  <c r="BD632" i="37"/>
  <c r="BB632" i="37"/>
  <c r="BD631" i="37"/>
  <c r="BB631" i="37"/>
  <c r="BD630" i="37"/>
  <c r="BB630" i="37"/>
  <c r="BD629" i="37"/>
  <c r="BB629" i="37"/>
  <c r="BD628" i="37"/>
  <c r="BB628" i="37"/>
  <c r="BD627" i="37"/>
  <c r="BB627" i="37"/>
  <c r="BD626" i="37"/>
  <c r="BB626" i="37"/>
  <c r="BD625" i="37"/>
  <c r="BB625" i="37"/>
  <c r="BD624" i="37"/>
  <c r="BB624" i="37"/>
  <c r="BD623" i="37"/>
  <c r="BB623" i="37"/>
  <c r="BD622" i="37"/>
  <c r="BB622" i="37"/>
  <c r="BD621" i="37"/>
  <c r="BB621" i="37"/>
  <c r="BD620" i="37"/>
  <c r="BB620" i="37"/>
  <c r="BD619" i="37"/>
  <c r="BB619" i="37"/>
  <c r="BD618" i="37"/>
  <c r="BB618" i="37"/>
  <c r="BD617" i="37"/>
  <c r="BB617" i="37"/>
  <c r="BD616" i="37"/>
  <c r="BB616" i="37"/>
  <c r="BD615" i="37"/>
  <c r="BB615" i="37"/>
  <c r="BD614" i="37"/>
  <c r="BB614" i="37"/>
  <c r="BD613" i="37"/>
  <c r="BB613" i="37"/>
  <c r="BD612" i="37"/>
  <c r="BB612" i="37"/>
  <c r="BD611" i="37"/>
  <c r="BB611" i="37"/>
  <c r="BD610" i="37"/>
  <c r="BB610" i="37"/>
  <c r="BD609" i="37"/>
  <c r="BB609" i="37"/>
  <c r="BD608" i="37"/>
  <c r="BB608" i="37"/>
  <c r="BD607" i="37"/>
  <c r="BB607" i="37"/>
  <c r="BD606" i="37"/>
  <c r="BB606" i="37"/>
  <c r="BD605" i="37"/>
  <c r="BB605" i="37"/>
  <c r="BD604" i="37"/>
  <c r="BB604" i="37"/>
  <c r="BD603" i="37"/>
  <c r="BB603" i="37"/>
  <c r="BD602" i="37"/>
  <c r="BB602" i="37"/>
  <c r="BD601" i="37"/>
  <c r="BB601" i="37"/>
  <c r="BD600" i="37"/>
  <c r="BB600" i="37"/>
  <c r="BD599" i="37"/>
  <c r="BB599" i="37"/>
  <c r="BD598" i="37"/>
  <c r="BB598" i="37"/>
  <c r="BD597" i="37"/>
  <c r="BB597" i="37"/>
  <c r="BD596" i="37"/>
  <c r="BB596" i="37"/>
  <c r="BD595" i="37"/>
  <c r="BB595" i="37"/>
  <c r="BD594" i="37"/>
  <c r="BB594" i="37"/>
  <c r="BD593" i="37"/>
  <c r="BB593" i="37"/>
  <c r="BD592" i="37"/>
  <c r="BB592" i="37"/>
  <c r="BD591" i="37"/>
  <c r="BB591" i="37"/>
  <c r="BD590" i="37"/>
  <c r="BB590" i="37"/>
  <c r="BD589" i="37"/>
  <c r="BB589" i="37"/>
  <c r="BD588" i="37"/>
  <c r="BB588" i="37"/>
  <c r="BD587" i="37"/>
  <c r="BB587" i="37"/>
  <c r="BD586" i="37"/>
  <c r="BB586" i="37"/>
  <c r="BD585" i="37"/>
  <c r="BB585" i="37"/>
  <c r="BD584" i="37"/>
  <c r="BB584" i="37"/>
  <c r="BD583" i="37"/>
  <c r="BB583" i="37"/>
  <c r="BD582" i="37"/>
  <c r="BB582" i="37"/>
  <c r="BD581" i="37"/>
  <c r="BB581" i="37"/>
  <c r="BD580" i="37"/>
  <c r="BB580" i="37"/>
  <c r="BD579" i="37"/>
  <c r="BB579" i="37"/>
  <c r="BD578" i="37"/>
  <c r="BB578" i="37"/>
  <c r="BD577" i="37"/>
  <c r="BB577" i="37"/>
  <c r="BD576" i="37"/>
  <c r="BB576" i="37"/>
  <c r="BD575" i="37"/>
  <c r="BB575" i="37"/>
  <c r="BD574" i="37"/>
  <c r="BB574" i="37"/>
  <c r="BD573" i="37"/>
  <c r="BB573" i="37"/>
  <c r="BD572" i="37"/>
  <c r="BB572" i="37"/>
  <c r="BD571" i="37"/>
  <c r="BB571" i="37"/>
  <c r="BD570" i="37"/>
  <c r="BB570" i="37"/>
  <c r="BD569" i="37"/>
  <c r="BB569" i="37"/>
  <c r="BD568" i="37"/>
  <c r="BB568" i="37"/>
  <c r="BD567" i="37"/>
  <c r="BB567" i="37"/>
  <c r="BD566" i="37"/>
  <c r="BB566" i="37"/>
  <c r="BD565" i="37"/>
  <c r="BB565" i="37"/>
  <c r="BD564" i="37"/>
  <c r="BB564" i="37"/>
  <c r="BD563" i="37"/>
  <c r="BB563" i="37"/>
  <c r="BD562" i="37"/>
  <c r="BB562" i="37"/>
  <c r="BD561" i="37"/>
  <c r="BB561" i="37"/>
  <c r="BD560" i="37"/>
  <c r="BB560" i="37"/>
  <c r="BD559" i="37"/>
  <c r="BB559" i="37"/>
  <c r="BD558" i="37"/>
  <c r="BB558" i="37"/>
  <c r="BD557" i="37"/>
  <c r="BB557" i="37"/>
  <c r="BD556" i="37"/>
  <c r="BB556" i="37"/>
  <c r="BD555" i="37"/>
  <c r="BB555" i="37"/>
  <c r="BD554" i="37"/>
  <c r="BB554" i="37"/>
  <c r="BD553" i="37"/>
  <c r="BB553" i="37"/>
  <c r="BD552" i="37"/>
  <c r="BB552" i="37"/>
  <c r="BD551" i="37"/>
  <c r="BB551" i="37"/>
  <c r="BD550" i="37"/>
  <c r="BB550" i="37"/>
  <c r="BD549" i="37"/>
  <c r="BB549" i="37"/>
  <c r="BD548" i="37"/>
  <c r="BB548" i="37"/>
  <c r="BD547" i="37"/>
  <c r="BB547" i="37"/>
  <c r="BD546" i="37"/>
  <c r="BB546" i="37"/>
  <c r="BD545" i="37"/>
  <c r="BB545" i="37"/>
  <c r="BD544" i="37"/>
  <c r="BB544" i="37"/>
  <c r="BD543" i="37"/>
  <c r="BB543" i="37"/>
  <c r="BD542" i="37"/>
  <c r="BB542" i="37"/>
  <c r="BD541" i="37"/>
  <c r="BB541" i="37"/>
  <c r="BD540" i="37"/>
  <c r="BB540" i="37"/>
  <c r="BD539" i="37"/>
  <c r="BB539" i="37"/>
  <c r="BD538" i="37"/>
  <c r="BB538" i="37"/>
  <c r="BD537" i="37"/>
  <c r="BB537" i="37"/>
  <c r="BD536" i="37"/>
  <c r="BB536" i="37"/>
  <c r="BD535" i="37"/>
  <c r="BB535" i="37"/>
  <c r="BD534" i="37"/>
  <c r="BB534" i="37"/>
  <c r="BD533" i="37"/>
  <c r="BB533" i="37"/>
  <c r="BD532" i="37"/>
  <c r="BB532" i="37"/>
  <c r="BD531" i="37"/>
  <c r="BB531" i="37"/>
  <c r="BD530" i="37"/>
  <c r="BB530" i="37"/>
  <c r="BD529" i="37"/>
  <c r="BB529" i="37"/>
  <c r="BD528" i="37"/>
  <c r="BB528" i="37"/>
  <c r="BD527" i="37"/>
  <c r="BB527" i="37"/>
  <c r="BD526" i="37"/>
  <c r="BB526" i="37"/>
  <c r="BD525" i="37"/>
  <c r="BB525" i="37"/>
  <c r="BD524" i="37"/>
  <c r="BB524" i="37"/>
  <c r="BD523" i="37"/>
  <c r="BB523" i="37"/>
  <c r="BD522" i="37"/>
  <c r="BB522" i="37"/>
  <c r="BD521" i="37"/>
  <c r="BB521" i="37"/>
  <c r="BD520" i="37"/>
  <c r="BB520" i="37"/>
  <c r="BD519" i="37"/>
  <c r="BB519" i="37"/>
  <c r="BD518" i="37"/>
  <c r="BB518" i="37"/>
  <c r="BD517" i="37"/>
  <c r="BB517" i="37"/>
  <c r="BD516" i="37"/>
  <c r="BB516" i="37"/>
  <c r="BD515" i="37"/>
  <c r="BB515" i="37"/>
  <c r="BD514" i="37"/>
  <c r="BB514" i="37"/>
  <c r="BD513" i="37"/>
  <c r="BB513" i="37"/>
  <c r="BD512" i="37"/>
  <c r="BB512" i="37"/>
  <c r="BD511" i="37"/>
  <c r="BB511" i="37"/>
  <c r="BD510" i="37"/>
  <c r="BB510" i="37"/>
  <c r="BD509" i="37"/>
  <c r="BB509" i="37"/>
  <c r="BD508" i="37"/>
  <c r="BB508" i="37"/>
  <c r="BD507" i="37"/>
  <c r="BB507" i="37"/>
  <c r="BD506" i="37"/>
  <c r="BB506" i="37"/>
  <c r="BD505" i="37"/>
  <c r="BB505" i="37"/>
  <c r="BD504" i="37"/>
  <c r="BB504" i="37"/>
  <c r="BD503" i="37"/>
  <c r="BB503" i="37"/>
  <c r="BD502" i="37"/>
  <c r="BB502" i="37"/>
  <c r="BD501" i="37"/>
  <c r="BB501" i="37"/>
  <c r="BD500" i="37"/>
  <c r="BB500" i="37"/>
  <c r="BD499" i="37"/>
  <c r="BB499" i="37"/>
  <c r="BD498" i="37"/>
  <c r="BB498" i="37"/>
  <c r="BD497" i="37"/>
  <c r="BB497" i="37"/>
  <c r="BD496" i="37"/>
  <c r="BB496" i="37"/>
  <c r="BD495" i="37"/>
  <c r="BB495" i="37"/>
  <c r="BD494" i="37"/>
  <c r="BB494" i="37"/>
  <c r="BD493" i="37"/>
  <c r="BB493" i="37"/>
  <c r="BD492" i="37"/>
  <c r="BB492" i="37"/>
  <c r="BD491" i="37"/>
  <c r="BB491" i="37"/>
  <c r="BD490" i="37"/>
  <c r="BB490" i="37"/>
  <c r="BD489" i="37"/>
  <c r="BB489" i="37"/>
  <c r="BD488" i="37"/>
  <c r="BB488" i="37"/>
  <c r="BD487" i="37"/>
  <c r="BB487" i="37"/>
  <c r="BD486" i="37"/>
  <c r="BB486" i="37"/>
  <c r="BD485" i="37"/>
  <c r="BB485" i="37"/>
  <c r="BD484" i="37"/>
  <c r="BB484" i="37"/>
  <c r="BD483" i="37"/>
  <c r="BB483" i="37"/>
  <c r="BD482" i="37"/>
  <c r="BB482" i="37"/>
  <c r="BD481" i="37"/>
  <c r="BB481" i="37"/>
  <c r="BD480" i="37"/>
  <c r="BB480" i="37"/>
  <c r="BD479" i="37"/>
  <c r="BB479" i="37"/>
  <c r="BD478" i="37"/>
  <c r="BB478" i="37"/>
  <c r="BD477" i="37"/>
  <c r="BB477" i="37"/>
  <c r="BD476" i="37"/>
  <c r="BB476" i="37"/>
  <c r="BD475" i="37"/>
  <c r="BB475" i="37"/>
  <c r="BD474" i="37"/>
  <c r="BB474" i="37"/>
  <c r="BD473" i="37"/>
  <c r="BB473" i="37"/>
  <c r="BD472" i="37"/>
  <c r="BB472" i="37"/>
  <c r="BD471" i="37"/>
  <c r="BB471" i="37"/>
  <c r="BD470" i="37"/>
  <c r="BB470" i="37"/>
  <c r="BD469" i="37"/>
  <c r="BB469" i="37"/>
  <c r="BD468" i="37"/>
  <c r="BB468" i="37"/>
  <c r="BD467" i="37"/>
  <c r="BB467" i="37"/>
  <c r="BD466" i="37"/>
  <c r="BB466" i="37"/>
  <c r="BD465" i="37"/>
  <c r="BB465" i="37"/>
  <c r="BD464" i="37"/>
  <c r="BB464" i="37"/>
  <c r="BD463" i="37"/>
  <c r="BB463" i="37"/>
  <c r="BD462" i="37"/>
  <c r="BB462" i="37"/>
  <c r="BD461" i="37"/>
  <c r="BB461" i="37"/>
  <c r="BD460" i="37"/>
  <c r="BB460" i="37"/>
  <c r="BD459" i="37"/>
  <c r="BB459" i="37"/>
  <c r="BD458" i="37"/>
  <c r="BB458" i="37"/>
  <c r="BD457" i="37"/>
  <c r="BB457" i="37"/>
  <c r="BD456" i="37"/>
  <c r="BB456" i="37"/>
  <c r="BD455" i="37"/>
  <c r="BB455" i="37"/>
  <c r="BD454" i="37"/>
  <c r="BB454" i="37"/>
  <c r="BD453" i="37"/>
  <c r="BB453" i="37"/>
  <c r="BD452" i="37"/>
  <c r="BB452" i="37"/>
  <c r="BD451" i="37"/>
  <c r="BB451" i="37"/>
  <c r="BD450" i="37"/>
  <c r="BB450" i="37"/>
  <c r="BD449" i="37"/>
  <c r="BB449" i="37"/>
  <c r="BD448" i="37"/>
  <c r="BB448" i="37"/>
  <c r="BD447" i="37"/>
  <c r="BB447" i="37"/>
  <c r="BD446" i="37"/>
  <c r="BB446" i="37"/>
  <c r="BD445" i="37"/>
  <c r="BB445" i="37"/>
  <c r="BD444" i="37"/>
  <c r="BB444" i="37"/>
  <c r="BD443" i="37"/>
  <c r="BB443" i="37"/>
  <c r="BD442" i="37"/>
  <c r="BB442" i="37"/>
  <c r="BD441" i="37"/>
  <c r="BB441" i="37"/>
  <c r="BD440" i="37"/>
  <c r="BB440" i="37"/>
  <c r="BD439" i="37"/>
  <c r="BB439" i="37"/>
  <c r="BD438" i="37"/>
  <c r="BB438" i="37"/>
  <c r="BD437" i="37"/>
  <c r="BB437" i="37"/>
  <c r="BD436" i="37"/>
  <c r="BB436" i="37"/>
  <c r="BD435" i="37"/>
  <c r="BB435" i="37"/>
  <c r="BD434" i="37"/>
  <c r="BB434" i="37"/>
  <c r="BD433" i="37"/>
  <c r="BB433" i="37"/>
  <c r="BD432" i="37"/>
  <c r="BB432" i="37"/>
  <c r="BD431" i="37"/>
  <c r="BB431" i="37"/>
  <c r="BD430" i="37"/>
  <c r="BB430" i="37"/>
  <c r="BD429" i="37"/>
  <c r="BB429" i="37"/>
  <c r="BD428" i="37"/>
  <c r="BB428" i="37"/>
  <c r="BD427" i="37"/>
  <c r="BB427" i="37"/>
  <c r="BD426" i="37"/>
  <c r="BB426" i="37"/>
  <c r="BD425" i="37"/>
  <c r="BB425" i="37"/>
  <c r="BD424" i="37"/>
  <c r="BB424" i="37"/>
  <c r="BD423" i="37"/>
  <c r="BB423" i="37"/>
  <c r="BD422" i="37"/>
  <c r="BB422" i="37"/>
  <c r="BD421" i="37"/>
  <c r="BB421" i="37"/>
  <c r="BD420" i="37"/>
  <c r="BB420" i="37"/>
  <c r="BD419" i="37"/>
  <c r="BB419" i="37"/>
  <c r="BD418" i="37"/>
  <c r="BB418" i="37"/>
  <c r="BD417" i="37"/>
  <c r="BB417" i="37"/>
  <c r="BD416" i="37"/>
  <c r="BB416" i="37"/>
  <c r="BD415" i="37"/>
  <c r="BB415" i="37"/>
  <c r="BD414" i="37"/>
  <c r="BB414" i="37"/>
  <c r="BD413" i="37"/>
  <c r="BB413" i="37"/>
  <c r="BD412" i="37"/>
  <c r="BB412" i="37"/>
  <c r="BD411" i="37"/>
  <c r="BB411" i="37"/>
  <c r="BD410" i="37"/>
  <c r="BB410" i="37"/>
  <c r="BD409" i="37"/>
  <c r="BB409" i="37"/>
  <c r="BD408" i="37"/>
  <c r="BB408" i="37"/>
  <c r="BD407" i="37"/>
  <c r="BB407" i="37"/>
  <c r="BD406" i="37"/>
  <c r="BB406" i="37"/>
  <c r="BD405" i="37"/>
  <c r="BB405" i="37"/>
  <c r="BD404" i="37"/>
  <c r="BB404" i="37"/>
  <c r="BD403" i="37"/>
  <c r="BB403" i="37"/>
  <c r="BD402" i="37"/>
  <c r="BB402" i="37"/>
  <c r="BD401" i="37"/>
  <c r="BB401" i="37"/>
  <c r="BD400" i="37"/>
  <c r="BB400" i="37"/>
  <c r="BD399" i="37"/>
  <c r="BB399" i="37"/>
  <c r="BD398" i="37"/>
  <c r="BB398" i="37"/>
  <c r="BD397" i="37"/>
  <c r="BB397" i="37"/>
  <c r="BD396" i="37"/>
  <c r="BB396" i="37"/>
  <c r="BD395" i="37"/>
  <c r="BB395" i="37"/>
  <c r="BD394" i="37"/>
  <c r="BB394" i="37"/>
  <c r="BD393" i="37"/>
  <c r="BB393" i="37"/>
  <c r="BD392" i="37"/>
  <c r="BB392" i="37"/>
  <c r="BD391" i="37"/>
  <c r="BB391" i="37"/>
  <c r="BD390" i="37"/>
  <c r="BB390" i="37"/>
  <c r="BD389" i="37"/>
  <c r="BB389" i="37"/>
  <c r="BD388" i="37"/>
  <c r="BB388" i="37"/>
  <c r="BD387" i="37"/>
  <c r="BB387" i="37"/>
  <c r="BD386" i="37"/>
  <c r="BB386" i="37"/>
  <c r="BD385" i="37"/>
  <c r="BB385" i="37"/>
  <c r="BD384" i="37"/>
  <c r="BB384" i="37"/>
  <c r="BD383" i="37"/>
  <c r="BB383" i="37"/>
  <c r="BD382" i="37"/>
  <c r="BB382" i="37"/>
  <c r="BD381" i="37"/>
  <c r="BB381" i="37"/>
  <c r="BD380" i="37"/>
  <c r="BB380" i="37"/>
  <c r="BD379" i="37"/>
  <c r="BB379" i="37"/>
  <c r="BD378" i="37"/>
  <c r="BB378" i="37"/>
  <c r="BD377" i="37"/>
  <c r="BB377" i="37"/>
  <c r="BD376" i="37"/>
  <c r="BB376" i="37"/>
  <c r="BD375" i="37"/>
  <c r="BB375" i="37"/>
  <c r="BD374" i="37"/>
  <c r="BB374" i="37"/>
  <c r="BD373" i="37"/>
  <c r="BB373" i="37"/>
  <c r="BD372" i="37"/>
  <c r="BB372" i="37"/>
  <c r="BD371" i="37"/>
  <c r="BB371" i="37"/>
  <c r="BD370" i="37"/>
  <c r="BB370" i="37"/>
  <c r="BD369" i="37"/>
  <c r="BB369" i="37"/>
  <c r="BD368" i="37"/>
  <c r="BB368" i="37"/>
  <c r="BD367" i="37"/>
  <c r="BB367" i="37"/>
  <c r="BD366" i="37"/>
  <c r="BB366" i="37"/>
  <c r="BD365" i="37"/>
  <c r="BB365" i="37"/>
  <c r="BD364" i="37"/>
  <c r="BB364" i="37"/>
  <c r="BD363" i="37"/>
  <c r="BB363" i="37"/>
  <c r="BD362" i="37"/>
  <c r="BB362" i="37"/>
  <c r="BD361" i="37"/>
  <c r="BB361" i="37"/>
  <c r="BD360" i="37"/>
  <c r="BB360" i="37"/>
  <c r="BD359" i="37"/>
  <c r="BB359" i="37"/>
  <c r="BD358" i="37"/>
  <c r="BB358" i="37"/>
  <c r="BD357" i="37"/>
  <c r="BB357" i="37"/>
  <c r="BD356" i="37"/>
  <c r="BB356" i="37"/>
  <c r="BD355" i="37"/>
  <c r="BB355" i="37"/>
  <c r="BD354" i="37"/>
  <c r="BB354" i="37"/>
  <c r="BD353" i="37"/>
  <c r="BB353" i="37"/>
  <c r="BD352" i="37"/>
  <c r="BB352" i="37"/>
  <c r="BD351" i="37"/>
  <c r="BB351" i="37"/>
  <c r="BD350" i="37"/>
  <c r="BB350" i="37"/>
  <c r="BD349" i="37"/>
  <c r="BB349" i="37"/>
  <c r="BD348" i="37"/>
  <c r="BB348" i="37"/>
  <c r="BD347" i="37"/>
  <c r="BB347" i="37"/>
  <c r="BD346" i="37"/>
  <c r="BB346" i="37"/>
  <c r="BD345" i="37"/>
  <c r="BB345" i="37"/>
  <c r="BD344" i="37"/>
  <c r="BB344" i="37"/>
  <c r="BD343" i="37"/>
  <c r="BB343" i="37"/>
  <c r="BD342" i="37"/>
  <c r="BB342" i="37"/>
  <c r="BD341" i="37"/>
  <c r="BB341" i="37"/>
  <c r="BD340" i="37"/>
  <c r="BB340" i="37"/>
  <c r="BD339" i="37"/>
  <c r="BB339" i="37"/>
  <c r="BD338" i="37"/>
  <c r="BB338" i="37"/>
  <c r="BD337" i="37"/>
  <c r="BB337" i="37"/>
  <c r="BD336" i="37"/>
  <c r="BB336" i="37"/>
  <c r="BD335" i="37"/>
  <c r="BB335" i="37"/>
  <c r="BD334" i="37"/>
  <c r="BB334" i="37"/>
  <c r="BD333" i="37"/>
  <c r="BB333" i="37"/>
  <c r="BD332" i="37"/>
  <c r="BB332" i="37"/>
  <c r="BD331" i="37"/>
  <c r="BB331" i="37"/>
  <c r="BD330" i="37"/>
  <c r="BB330" i="37"/>
  <c r="BD329" i="37"/>
  <c r="BB329" i="37"/>
  <c r="BD328" i="37"/>
  <c r="BB328" i="37"/>
  <c r="BD327" i="37"/>
  <c r="BB327" i="37"/>
  <c r="BD326" i="37"/>
  <c r="BB326" i="37"/>
  <c r="BD325" i="37"/>
  <c r="BB325" i="37"/>
  <c r="BD324" i="37"/>
  <c r="BB324" i="37"/>
  <c r="BD323" i="37"/>
  <c r="BB323" i="37"/>
  <c r="BD322" i="37"/>
  <c r="BB322" i="37"/>
  <c r="BD321" i="37"/>
  <c r="BB321" i="37"/>
  <c r="BD320" i="37"/>
  <c r="BB320" i="37"/>
  <c r="BD319" i="37"/>
  <c r="BB319" i="37"/>
  <c r="BD318" i="37"/>
  <c r="BB318" i="37"/>
  <c r="BD317" i="37"/>
  <c r="BB317" i="37"/>
  <c r="BD316" i="37"/>
  <c r="BB316" i="37"/>
  <c r="BD315" i="37"/>
  <c r="BB315" i="37"/>
  <c r="BD314" i="37"/>
  <c r="BB314" i="37"/>
  <c r="BD313" i="37"/>
  <c r="BB313" i="37"/>
  <c r="BD312" i="37"/>
  <c r="BB312" i="37"/>
  <c r="BD311" i="37"/>
  <c r="BB311" i="37"/>
  <c r="BD310" i="37"/>
  <c r="BB310" i="37"/>
  <c r="BD309" i="37"/>
  <c r="BB309" i="37"/>
  <c r="BD308" i="37"/>
  <c r="BB308" i="37"/>
  <c r="BD307" i="37"/>
  <c r="BB307" i="37"/>
  <c r="BD306" i="37"/>
  <c r="BB306" i="37"/>
  <c r="BD305" i="37"/>
  <c r="BB305" i="37"/>
  <c r="BD304" i="37"/>
  <c r="BB304" i="37"/>
  <c r="BD303" i="37"/>
  <c r="BB303" i="37"/>
  <c r="BD302" i="37"/>
  <c r="BB302" i="37"/>
  <c r="BD301" i="37"/>
  <c r="BB301" i="37"/>
  <c r="BD300" i="37"/>
  <c r="BB300" i="37"/>
  <c r="BD299" i="37"/>
  <c r="BB299" i="37"/>
  <c r="BD298" i="37"/>
  <c r="BB298" i="37"/>
  <c r="BD297" i="37"/>
  <c r="BB297" i="37"/>
  <c r="BD296" i="37"/>
  <c r="BB296" i="37"/>
  <c r="BD295" i="37"/>
  <c r="BB295" i="37"/>
  <c r="BD294" i="37"/>
  <c r="BB294" i="37"/>
  <c r="BD293" i="37"/>
  <c r="BB293" i="37"/>
  <c r="BD292" i="37"/>
  <c r="BB292" i="37"/>
  <c r="BD291" i="37"/>
  <c r="BB291" i="37"/>
  <c r="BD290" i="37"/>
  <c r="BB290" i="37"/>
  <c r="BD289" i="37"/>
  <c r="BB289" i="37"/>
  <c r="BD288" i="37"/>
  <c r="BB288" i="37"/>
  <c r="BD287" i="37"/>
  <c r="BB287" i="37"/>
  <c r="BD286" i="37"/>
  <c r="BB286" i="37"/>
  <c r="BD283" i="37"/>
  <c r="BB283" i="37"/>
  <c r="BD282" i="37"/>
  <c r="BB282" i="37"/>
  <c r="BD281" i="37"/>
  <c r="BB281" i="37"/>
  <c r="BD280" i="37"/>
  <c r="BB280" i="37"/>
  <c r="BD279" i="37"/>
  <c r="BB279" i="37"/>
  <c r="BD278" i="37"/>
  <c r="BB278" i="37"/>
  <c r="BD277" i="37"/>
  <c r="BB277" i="37"/>
  <c r="BD276" i="37"/>
  <c r="BB276" i="37"/>
  <c r="BD275" i="37"/>
  <c r="BB275" i="37"/>
  <c r="BD274" i="37"/>
  <c r="BB274" i="37"/>
  <c r="BD273" i="37"/>
  <c r="BB273" i="37"/>
  <c r="BD272" i="37"/>
  <c r="BB272" i="37"/>
  <c r="BD271" i="37"/>
  <c r="BB271" i="37"/>
  <c r="BD270" i="37"/>
  <c r="BB270" i="37"/>
  <c r="BD269" i="37"/>
  <c r="BB269" i="37"/>
  <c r="BD268" i="37"/>
  <c r="BB268" i="37"/>
  <c r="BD267" i="37"/>
  <c r="BB267" i="37"/>
  <c r="BD266" i="37"/>
  <c r="BB266" i="37"/>
  <c r="BD265" i="37"/>
  <c r="BB265" i="37"/>
  <c r="BD264" i="37"/>
  <c r="BB264" i="37"/>
  <c r="BD263" i="37"/>
  <c r="BB263" i="37"/>
  <c r="BD262" i="37"/>
  <c r="BB262" i="37"/>
  <c r="BD261" i="37"/>
  <c r="BB261" i="37"/>
  <c r="BD260" i="37"/>
  <c r="BB260" i="37"/>
  <c r="BD259" i="37"/>
  <c r="BB259" i="37"/>
  <c r="BD258" i="37"/>
  <c r="BB258" i="37"/>
  <c r="BD257" i="37"/>
  <c r="BB257" i="37"/>
  <c r="BD256" i="37"/>
  <c r="BB256" i="37"/>
  <c r="BD255" i="37"/>
  <c r="BB255" i="37"/>
  <c r="BD254" i="37"/>
  <c r="BB254" i="37"/>
  <c r="BD253" i="37"/>
  <c r="BB253" i="37"/>
  <c r="BD252" i="37"/>
  <c r="BB252" i="37"/>
  <c r="BD251" i="37"/>
  <c r="BB251" i="37"/>
  <c r="BD250" i="37"/>
  <c r="BB250" i="37"/>
  <c r="BD249" i="37"/>
  <c r="BB249" i="37"/>
  <c r="BD248" i="37"/>
  <c r="BB248" i="37"/>
  <c r="BD247" i="37"/>
  <c r="BB247" i="37"/>
  <c r="BD246" i="37"/>
  <c r="BB246" i="37"/>
  <c r="BD245" i="37"/>
  <c r="BB245" i="37"/>
  <c r="BD244" i="37"/>
  <c r="BB244" i="37"/>
  <c r="BD243" i="37"/>
  <c r="BB243" i="37"/>
  <c r="BD242" i="37"/>
  <c r="BB242" i="37"/>
  <c r="BD241" i="37"/>
  <c r="BB241" i="37"/>
  <c r="BD240" i="37"/>
  <c r="BB240" i="37"/>
  <c r="BD239" i="37"/>
  <c r="BB239" i="37"/>
  <c r="BD238" i="37"/>
  <c r="BB238" i="37"/>
  <c r="BD237" i="37"/>
  <c r="BB237" i="37"/>
  <c r="BD236" i="37"/>
  <c r="BB236" i="37"/>
  <c r="BD235" i="37"/>
  <c r="BB235" i="37"/>
  <c r="BD234" i="37"/>
  <c r="BB234" i="37"/>
  <c r="BD233" i="37"/>
  <c r="BB233" i="37"/>
  <c r="BD232" i="37"/>
  <c r="BB232" i="37"/>
  <c r="BD231" i="37"/>
  <c r="BB231" i="37"/>
  <c r="BD230" i="37"/>
  <c r="BB230" i="37"/>
  <c r="BD229" i="37"/>
  <c r="BB229" i="37"/>
  <c r="BD228" i="37"/>
  <c r="BB228" i="37"/>
  <c r="BD227" i="37"/>
  <c r="BB227" i="37"/>
  <c r="BD226" i="37"/>
  <c r="BB226" i="37"/>
  <c r="BD225" i="37"/>
  <c r="BB225" i="37"/>
  <c r="BD224" i="37"/>
  <c r="BB224" i="37"/>
  <c r="BD223" i="37"/>
  <c r="BB223" i="37"/>
  <c r="BD222" i="37"/>
  <c r="BB222" i="37"/>
  <c r="BD221" i="37"/>
  <c r="BB221" i="37"/>
  <c r="BD220" i="37"/>
  <c r="BB220" i="37"/>
  <c r="BD219" i="37"/>
  <c r="BB219" i="37"/>
  <c r="BD218" i="37"/>
  <c r="BB218" i="37"/>
  <c r="BD217" i="37"/>
  <c r="BB217" i="37"/>
  <c r="BD216" i="37"/>
  <c r="BB216" i="37"/>
  <c r="BD215" i="37"/>
  <c r="BB215" i="37"/>
  <c r="BD214" i="37"/>
  <c r="BB214" i="37"/>
  <c r="BD213" i="37"/>
  <c r="BB213" i="37"/>
  <c r="BD212" i="37"/>
  <c r="BB212" i="37"/>
  <c r="BD211" i="37"/>
  <c r="BB211" i="37"/>
  <c r="BD210" i="37"/>
  <c r="BB210" i="37"/>
  <c r="BD209" i="37"/>
  <c r="BB209" i="37"/>
  <c r="BD208" i="37"/>
  <c r="BB208" i="37"/>
  <c r="BD207" i="37"/>
  <c r="BB207" i="37"/>
  <c r="BD206" i="37"/>
  <c r="BB206" i="37"/>
  <c r="BD205" i="37"/>
  <c r="BB205" i="37"/>
  <c r="BD204" i="37"/>
  <c r="BB204" i="37"/>
  <c r="BD203" i="37"/>
  <c r="BB203" i="37"/>
  <c r="BD202" i="37"/>
  <c r="BB202" i="37"/>
  <c r="BD201" i="37"/>
  <c r="BB201" i="37"/>
  <c r="BD200" i="37"/>
  <c r="BB200" i="37"/>
  <c r="BD199" i="37"/>
  <c r="BB199" i="37"/>
  <c r="BD198" i="37"/>
  <c r="BB198" i="37"/>
  <c r="BD197" i="37"/>
  <c r="BB197" i="37"/>
  <c r="BD196" i="37"/>
  <c r="BB196" i="37"/>
  <c r="BD195" i="37"/>
  <c r="BB195" i="37"/>
  <c r="BD194" i="37"/>
  <c r="BB194" i="37"/>
  <c r="BD189" i="37"/>
  <c r="BC189" i="37"/>
  <c r="BB189" i="37"/>
  <c r="BD188" i="37"/>
  <c r="BC188" i="37"/>
  <c r="BB188" i="37"/>
  <c r="BD187" i="37"/>
  <c r="BC187" i="37"/>
  <c r="BB187" i="37"/>
  <c r="BD186" i="37"/>
  <c r="BC186" i="37"/>
  <c r="BB186" i="37"/>
  <c r="BD185" i="37"/>
  <c r="BC185" i="37"/>
  <c r="BB185" i="37"/>
  <c r="BD184" i="37"/>
  <c r="BC184" i="37"/>
  <c r="BB184" i="37"/>
  <c r="BD183" i="37"/>
  <c r="BC183" i="37"/>
  <c r="BB183" i="37"/>
  <c r="BD182" i="37"/>
  <c r="BC182" i="37"/>
  <c r="BB182" i="37"/>
  <c r="BD181" i="37"/>
  <c r="BC181" i="37"/>
  <c r="BB181" i="37"/>
  <c r="BD180" i="37"/>
  <c r="BC180" i="37"/>
  <c r="BB180" i="37"/>
  <c r="BD179" i="37"/>
  <c r="BC179" i="37"/>
  <c r="BB179" i="37"/>
  <c r="BD178" i="37"/>
  <c r="BC178" i="37"/>
  <c r="BB178" i="37"/>
  <c r="BD177" i="37"/>
  <c r="BC177" i="37"/>
  <c r="BB177" i="37"/>
  <c r="BD176" i="37"/>
  <c r="BC176" i="37"/>
  <c r="BB176" i="37"/>
  <c r="BD175" i="37"/>
  <c r="BC175" i="37"/>
  <c r="BB175" i="37"/>
  <c r="BD174" i="37"/>
  <c r="BC174" i="37"/>
  <c r="BB174" i="37"/>
  <c r="BD173" i="37"/>
  <c r="BC173" i="37"/>
  <c r="BB173" i="37"/>
  <c r="BD172" i="37"/>
  <c r="BC172" i="37"/>
  <c r="BB172" i="37"/>
  <c r="BD171" i="37"/>
  <c r="BC171" i="37"/>
  <c r="BB171" i="37"/>
  <c r="BD170" i="37"/>
  <c r="BC170" i="37"/>
  <c r="BB170" i="37"/>
  <c r="BD169" i="37"/>
  <c r="BC169" i="37"/>
  <c r="BB169" i="37"/>
  <c r="BD168" i="37"/>
  <c r="BC168" i="37"/>
  <c r="BB168" i="37"/>
  <c r="BD167" i="37"/>
  <c r="BC167" i="37"/>
  <c r="BB167" i="37"/>
  <c r="BD166" i="37"/>
  <c r="BC166" i="37"/>
  <c r="BB166" i="37"/>
  <c r="BD165" i="37"/>
  <c r="BC165" i="37"/>
  <c r="BB165" i="37"/>
  <c r="BD164" i="37"/>
  <c r="BC164" i="37"/>
  <c r="BB164" i="37"/>
  <c r="BD163" i="37"/>
  <c r="BC163" i="37"/>
  <c r="BB163" i="37"/>
  <c r="BD162" i="37"/>
  <c r="BC162" i="37"/>
  <c r="BB162" i="37"/>
  <c r="BD161" i="37"/>
  <c r="BC161" i="37"/>
  <c r="BB161" i="37"/>
  <c r="BD160" i="37"/>
  <c r="BC160" i="37"/>
  <c r="BB160" i="37"/>
  <c r="BD159" i="37"/>
  <c r="BC159" i="37"/>
  <c r="BB159" i="37"/>
  <c r="BD158" i="37"/>
  <c r="BC158" i="37"/>
  <c r="BB158" i="37"/>
  <c r="BD157" i="37"/>
  <c r="BC157" i="37"/>
  <c r="BB157" i="37"/>
  <c r="BD156" i="37"/>
  <c r="BC156" i="37"/>
  <c r="BB156" i="37"/>
  <c r="BD155" i="37"/>
  <c r="BC155" i="37"/>
  <c r="BB155" i="37"/>
  <c r="BD154" i="37"/>
  <c r="BC154" i="37"/>
  <c r="BB154" i="37"/>
  <c r="BD153" i="37"/>
  <c r="BC153" i="37"/>
  <c r="BB153" i="37"/>
  <c r="BD152" i="37"/>
  <c r="BC152" i="37"/>
  <c r="BB152" i="37"/>
  <c r="BD151" i="37"/>
  <c r="BC151" i="37"/>
  <c r="BB151" i="37"/>
  <c r="BD150" i="37"/>
  <c r="BC150" i="37"/>
  <c r="BB150" i="37"/>
  <c r="BD149" i="37"/>
  <c r="BC149" i="37"/>
  <c r="BB149" i="37"/>
  <c r="BD148" i="37"/>
  <c r="BC148" i="37"/>
  <c r="BB148" i="37"/>
  <c r="BD147" i="37"/>
  <c r="BC147" i="37"/>
  <c r="BB147" i="37"/>
  <c r="BD146" i="37"/>
  <c r="BC146" i="37"/>
  <c r="BB146" i="37"/>
  <c r="BD145" i="37"/>
  <c r="BC145" i="37"/>
  <c r="BB145" i="37"/>
  <c r="BD144" i="37"/>
  <c r="BC144" i="37"/>
  <c r="BB144" i="37"/>
  <c r="BD143" i="37"/>
  <c r="BC143" i="37"/>
  <c r="BB143" i="37"/>
  <c r="BD142" i="37"/>
  <c r="BC142" i="37"/>
  <c r="BB142" i="37"/>
  <c r="BD141" i="37"/>
  <c r="BC141" i="37"/>
  <c r="BB141" i="37"/>
  <c r="BD140" i="37"/>
  <c r="BC140" i="37"/>
  <c r="BB140" i="37"/>
  <c r="BD139" i="37"/>
  <c r="BC139" i="37"/>
  <c r="BB139" i="37"/>
  <c r="BD138" i="37"/>
  <c r="BC138" i="37"/>
  <c r="BB138" i="37"/>
  <c r="BD137" i="37"/>
  <c r="BC137" i="37"/>
  <c r="BB137" i="37"/>
  <c r="BD136" i="37"/>
  <c r="BC136" i="37"/>
  <c r="BB136" i="37"/>
  <c r="BD135" i="37"/>
  <c r="BC135" i="37"/>
  <c r="BB135" i="37"/>
  <c r="BD134" i="37"/>
  <c r="BC134" i="37"/>
  <c r="BB134" i="37"/>
  <c r="BD133" i="37"/>
  <c r="BC133" i="37"/>
  <c r="BB133" i="37"/>
  <c r="BD132" i="37"/>
  <c r="BC132" i="37"/>
  <c r="BB132" i="37"/>
  <c r="BD131" i="37"/>
  <c r="BC131" i="37"/>
  <c r="BB131" i="37"/>
  <c r="BD130" i="37"/>
  <c r="BC130" i="37"/>
  <c r="BB130" i="37"/>
  <c r="BD129" i="37"/>
  <c r="BC129" i="37"/>
  <c r="BB129" i="37"/>
  <c r="BD128" i="37"/>
  <c r="BC128" i="37"/>
  <c r="BB128" i="37"/>
  <c r="BD127" i="37"/>
  <c r="BC127" i="37"/>
  <c r="BB127" i="37"/>
  <c r="BD126" i="37"/>
  <c r="BC126" i="37"/>
  <c r="BB126" i="37"/>
  <c r="BD125" i="37"/>
  <c r="BC125" i="37"/>
  <c r="BB125" i="37"/>
  <c r="BD124" i="37"/>
  <c r="BC124" i="37"/>
  <c r="BB124" i="37"/>
  <c r="BD123" i="37"/>
  <c r="BC123" i="37"/>
  <c r="BB123" i="37"/>
  <c r="BD122" i="37"/>
  <c r="BC122" i="37"/>
  <c r="BB122" i="37"/>
  <c r="BD121" i="37"/>
  <c r="BC121" i="37"/>
  <c r="BB121" i="37"/>
  <c r="BD120" i="37"/>
  <c r="BC120" i="37"/>
  <c r="BB120" i="37"/>
  <c r="BD119" i="37"/>
  <c r="BC119" i="37"/>
  <c r="BB119" i="37"/>
  <c r="BD118" i="37"/>
  <c r="BC118" i="37"/>
  <c r="BB118" i="37"/>
  <c r="BD117" i="37"/>
  <c r="BC117" i="37"/>
  <c r="BB117" i="37"/>
  <c r="BD116" i="37"/>
  <c r="BC116" i="37"/>
  <c r="BB116" i="37"/>
  <c r="BD115" i="37"/>
  <c r="BC115" i="37"/>
  <c r="BB115" i="37"/>
  <c r="BD114" i="37"/>
  <c r="BC114" i="37"/>
  <c r="BB114" i="37"/>
  <c r="BD113" i="37"/>
  <c r="BC113" i="37"/>
  <c r="BB113" i="37"/>
  <c r="BD112" i="37"/>
  <c r="BC112" i="37"/>
  <c r="BB112" i="37"/>
  <c r="BD111" i="37"/>
  <c r="BC111" i="37"/>
  <c r="BB111" i="37"/>
  <c r="BD110" i="37"/>
  <c r="BC110" i="37"/>
  <c r="BB110" i="37"/>
  <c r="BD109" i="37"/>
  <c r="BC109" i="37"/>
  <c r="BB109" i="37"/>
  <c r="BD108" i="37"/>
  <c r="BC108" i="37"/>
  <c r="BB108" i="37"/>
  <c r="BD107" i="37"/>
  <c r="BC107" i="37"/>
  <c r="BB107" i="37"/>
  <c r="BD106" i="37"/>
  <c r="BC106" i="37"/>
  <c r="BB106" i="37"/>
  <c r="BD105" i="37"/>
  <c r="BC105" i="37"/>
  <c r="BB105" i="37"/>
  <c r="BD104" i="37"/>
  <c r="BC104" i="37"/>
  <c r="BB104" i="37"/>
  <c r="BD103" i="37"/>
  <c r="BC103" i="37"/>
  <c r="BB103" i="37"/>
  <c r="BD102" i="37"/>
  <c r="BC102" i="37"/>
  <c r="BB102" i="37"/>
  <c r="BD101" i="37"/>
  <c r="BC101" i="37"/>
  <c r="BB101" i="37"/>
  <c r="BD100" i="37"/>
  <c r="BC100" i="37"/>
  <c r="BB100" i="37"/>
  <c r="BC96" i="37"/>
  <c r="BB96" i="37"/>
  <c r="BC95" i="37"/>
  <c r="BB95" i="37"/>
  <c r="BC91" i="37"/>
  <c r="BB91" i="37"/>
  <c r="BC94" i="37"/>
  <c r="BB94" i="37"/>
  <c r="BC90" i="37"/>
  <c r="BB90" i="37"/>
  <c r="BC89" i="37"/>
  <c r="BB89" i="37"/>
  <c r="BC88" i="37"/>
  <c r="BB88" i="37"/>
  <c r="BC93" i="37"/>
  <c r="BB93" i="37"/>
  <c r="BC92" i="37"/>
  <c r="BB92" i="37"/>
  <c r="BC87" i="37"/>
  <c r="BB87" i="37"/>
  <c r="BC86" i="37"/>
  <c r="BB86" i="37"/>
  <c r="BC85" i="37"/>
  <c r="BB85" i="37"/>
  <c r="BC84" i="37"/>
  <c r="BB84" i="37"/>
  <c r="BC81" i="37"/>
  <c r="BB81" i="37"/>
  <c r="BC80" i="37"/>
  <c r="BB80" i="37"/>
  <c r="BC79" i="37"/>
  <c r="BB79" i="37"/>
  <c r="BC78" i="37"/>
  <c r="BB78" i="37"/>
  <c r="BC75" i="37"/>
  <c r="BB75" i="37"/>
  <c r="BC74" i="37"/>
  <c r="BB74" i="37"/>
  <c r="BC73" i="37"/>
  <c r="BB73" i="37"/>
  <c r="BC72" i="37"/>
  <c r="BB72" i="37"/>
  <c r="BC71" i="37"/>
  <c r="BB71" i="37"/>
  <c r="BC70" i="37"/>
  <c r="BB70" i="37"/>
  <c r="BC67" i="37"/>
  <c r="BB67" i="37"/>
  <c r="BC66" i="37"/>
  <c r="BB66" i="37"/>
  <c r="BC65" i="37"/>
  <c r="BB65" i="37"/>
  <c r="BC64" i="37"/>
  <c r="BB64" i="37"/>
  <c r="BC63" i="37"/>
  <c r="BB63" i="37"/>
  <c r="BC62" i="37"/>
  <c r="BB62" i="37"/>
  <c r="BC60" i="37"/>
  <c r="BB60" i="37"/>
  <c r="BC59" i="37"/>
  <c r="BB59" i="37"/>
  <c r="BC53" i="37"/>
  <c r="BB53" i="37"/>
  <c r="BC52" i="37"/>
  <c r="BB52" i="37"/>
  <c r="BC51" i="37"/>
  <c r="BB51" i="37"/>
  <c r="BC50" i="37"/>
  <c r="BB50" i="37"/>
  <c r="BC49" i="37"/>
  <c r="BB49" i="37"/>
  <c r="BC48" i="37"/>
  <c r="BB48" i="37"/>
  <c r="BC45" i="37"/>
  <c r="BB45" i="37"/>
  <c r="BC44" i="37"/>
  <c r="BB44" i="37"/>
  <c r="BC43" i="37"/>
  <c r="BB43" i="37"/>
  <c r="BC42" i="37"/>
  <c r="BB42" i="37"/>
  <c r="BC41" i="37"/>
  <c r="BB41" i="37"/>
  <c r="BC40" i="37"/>
  <c r="BB40" i="37"/>
  <c r="BA39" i="37" a="1"/>
  <c r="BA39" i="37" s="1"/>
  <c r="BA38" i="37" a="1"/>
  <c r="BA38" i="37" s="1"/>
  <c r="BC37" i="37"/>
  <c r="BB37" i="37"/>
  <c r="BC36" i="37"/>
  <c r="BB36" i="37"/>
  <c r="BC35" i="37"/>
  <c r="BB35" i="37"/>
  <c r="BC34" i="37"/>
  <c r="BB34" i="37"/>
  <c r="BC33" i="37"/>
  <c r="BB33" i="37"/>
  <c r="BC32" i="37"/>
  <c r="BB32" i="37"/>
  <c r="BC31" i="37"/>
  <c r="BB31" i="37"/>
  <c r="BC30" i="37"/>
  <c r="BB30" i="37"/>
  <c r="BC29" i="37"/>
  <c r="BB29" i="37"/>
  <c r="BC28" i="37"/>
  <c r="BB28" i="37"/>
  <c r="BC27" i="37"/>
  <c r="BB27" i="37"/>
  <c r="BC26" i="37"/>
  <c r="BB26" i="37"/>
  <c r="BC23" i="37"/>
  <c r="BB23" i="37"/>
  <c r="BD20" i="37"/>
  <c r="BC20" i="37"/>
  <c r="BB20" i="37"/>
  <c r="BD19" i="37"/>
  <c r="BC19" i="37"/>
  <c r="BB19" i="37"/>
  <c r="BD18" i="37"/>
  <c r="BC18" i="37"/>
  <c r="BB18" i="37"/>
  <c r="BD17" i="37"/>
  <c r="BC17" i="37"/>
  <c r="BB17" i="37"/>
  <c r="BD16" i="37"/>
  <c r="BC16" i="37"/>
  <c r="BB16" i="37"/>
  <c r="BD13" i="37"/>
  <c r="BC13" i="37"/>
  <c r="BB13" i="37"/>
  <c r="BD12" i="37"/>
  <c r="BC12" i="37"/>
  <c r="BB12" i="37"/>
  <c r="BD11" i="37"/>
  <c r="BC11" i="37"/>
  <c r="BB11" i="37"/>
  <c r="BD10" i="37"/>
  <c r="BC10" i="37"/>
  <c r="BB10" i="37"/>
  <c r="BD9" i="37"/>
  <c r="BC9" i="37"/>
  <c r="BB9" i="37"/>
  <c r="BC876" i="30"/>
  <c r="BB876" i="30"/>
  <c r="BC874" i="30"/>
  <c r="BB874" i="30"/>
  <c r="BC869" i="30"/>
  <c r="BB869" i="30"/>
  <c r="BC868" i="30"/>
  <c r="BB868" i="30"/>
  <c r="BC867" i="30"/>
  <c r="BB867" i="30"/>
  <c r="BC866" i="30"/>
  <c r="BB866" i="30"/>
  <c r="BC865" i="30"/>
  <c r="BB865" i="30"/>
  <c r="BC864" i="30"/>
  <c r="BB864" i="30"/>
  <c r="BC861" i="30"/>
  <c r="BB861" i="30"/>
  <c r="BC860" i="30"/>
  <c r="BB860" i="30"/>
  <c r="BC859" i="30"/>
  <c r="BB859" i="30"/>
  <c r="BC858" i="30"/>
  <c r="BB858" i="30"/>
  <c r="BC857" i="30"/>
  <c r="BB857" i="30"/>
  <c r="BB837" i="30"/>
  <c r="BD823" i="30"/>
  <c r="BC823" i="30"/>
  <c r="BB823" i="30"/>
  <c r="BD822" i="30"/>
  <c r="BC822" i="30"/>
  <c r="BB822" i="30"/>
  <c r="BD821" i="30"/>
  <c r="BC821" i="30"/>
  <c r="BB821" i="30"/>
  <c r="BD820" i="30"/>
  <c r="BC820" i="30"/>
  <c r="BB820" i="30"/>
  <c r="BD819" i="30"/>
  <c r="BC819" i="30"/>
  <c r="BB819" i="30"/>
  <c r="BD818" i="30"/>
  <c r="BC818" i="30"/>
  <c r="BB818" i="30"/>
  <c r="BD829" i="30"/>
  <c r="BC829" i="30"/>
  <c r="BB829" i="30"/>
  <c r="BC817" i="30"/>
  <c r="BB817" i="30"/>
  <c r="BD828" i="30"/>
  <c r="BC828" i="30"/>
  <c r="BB828" i="30"/>
  <c r="BD827" i="30"/>
  <c r="BC827" i="30"/>
  <c r="BB827" i="30"/>
  <c r="BD826" i="30"/>
  <c r="BC826" i="30"/>
  <c r="BB826" i="30"/>
  <c r="BB793" i="30"/>
  <c r="BB792" i="30"/>
  <c r="BB791" i="30"/>
  <c r="BB796" i="30"/>
  <c r="BB783" i="30"/>
  <c r="BC788" i="30"/>
  <c r="BB788" i="30"/>
  <c r="BC787" i="30"/>
  <c r="BB787" i="30"/>
  <c r="BC779" i="30"/>
  <c r="BB779" i="30"/>
  <c r="BD776" i="30"/>
  <c r="BC776" i="30"/>
  <c r="BB776" i="30"/>
  <c r="BD775" i="30"/>
  <c r="BC775" i="30"/>
  <c r="BB775" i="30"/>
  <c r="BD774" i="30"/>
  <c r="BC774" i="30"/>
  <c r="BB774" i="30"/>
  <c r="BD773" i="30"/>
  <c r="BC773" i="30"/>
  <c r="BB773" i="30"/>
  <c r="BD772" i="30"/>
  <c r="BC772" i="30"/>
  <c r="BB772" i="30"/>
  <c r="BD769" i="30"/>
  <c r="BC769" i="30"/>
  <c r="BB769" i="30"/>
  <c r="BD768" i="30"/>
  <c r="BC768" i="30"/>
  <c r="BB768" i="30"/>
  <c r="BD767" i="30"/>
  <c r="BC767" i="30"/>
  <c r="BB767" i="30"/>
  <c r="BD765" i="30"/>
  <c r="BC765" i="30"/>
  <c r="BB765" i="30"/>
  <c r="BD764" i="30"/>
  <c r="BC764" i="30"/>
  <c r="BB764" i="30"/>
  <c r="BD763" i="30"/>
  <c r="BC763" i="30"/>
  <c r="BB763" i="30"/>
  <c r="BD762" i="30"/>
  <c r="BC762" i="30"/>
  <c r="BB762" i="30"/>
  <c r="BD761" i="30"/>
  <c r="BC761" i="30"/>
  <c r="BB761" i="30"/>
  <c r="BD759" i="30"/>
  <c r="BC759" i="30"/>
  <c r="BB759" i="30"/>
  <c r="BD756" i="30"/>
  <c r="BC756" i="30"/>
  <c r="BB756" i="30"/>
  <c r="BD755" i="30"/>
  <c r="BC755" i="30"/>
  <c r="BB755" i="30"/>
  <c r="BD754" i="30"/>
  <c r="BC754" i="30"/>
  <c r="BB754" i="30"/>
  <c r="BD753" i="30"/>
  <c r="BC753" i="30"/>
  <c r="BB753" i="30"/>
  <c r="BC854" i="30"/>
  <c r="BC853" i="30"/>
  <c r="BC852" i="30"/>
  <c r="BC851" i="30"/>
  <c r="BC850" i="30"/>
  <c r="BC849" i="30"/>
  <c r="BC846" i="30"/>
  <c r="BC845" i="30"/>
  <c r="BC844" i="30"/>
  <c r="BC843" i="30"/>
  <c r="BC840" i="30"/>
  <c r="BC839" i="30"/>
  <c r="BC838" i="30"/>
  <c r="BC749" i="30"/>
  <c r="BB749" i="30"/>
  <c r="BC746" i="30"/>
  <c r="BB746" i="30"/>
  <c r="BD743" i="30"/>
  <c r="BC743" i="30"/>
  <c r="BB743" i="30"/>
  <c r="BD742" i="30"/>
  <c r="BC742" i="30"/>
  <c r="BB742" i="30"/>
  <c r="BD741" i="30"/>
  <c r="BC741" i="30"/>
  <c r="BB741" i="30"/>
  <c r="BD740" i="30"/>
  <c r="BC740" i="30"/>
  <c r="BB740" i="30"/>
  <c r="BD739" i="30"/>
  <c r="BC739" i="30"/>
  <c r="BB739" i="30"/>
  <c r="BD735" i="30"/>
  <c r="BB735" i="30"/>
  <c r="BD734" i="30"/>
  <c r="BB734" i="30"/>
  <c r="BD733" i="30"/>
  <c r="BB733" i="30"/>
  <c r="BD732" i="30"/>
  <c r="BB732" i="30"/>
  <c r="BD731" i="30"/>
  <c r="BB731" i="30"/>
  <c r="BD730" i="30"/>
  <c r="BB730" i="30"/>
  <c r="BD729" i="30"/>
  <c r="BB729" i="30"/>
  <c r="BD728" i="30"/>
  <c r="BB728" i="30"/>
  <c r="BD727" i="30"/>
  <c r="BB727" i="30"/>
  <c r="BD726" i="30"/>
  <c r="BB726" i="30"/>
  <c r="BD725" i="30"/>
  <c r="BB725" i="30"/>
  <c r="BD724" i="30"/>
  <c r="BB724" i="30"/>
  <c r="BD723" i="30"/>
  <c r="BB723" i="30"/>
  <c r="BD722" i="30"/>
  <c r="BB722" i="30"/>
  <c r="BD721" i="30"/>
  <c r="BB721" i="30"/>
  <c r="BD720" i="30"/>
  <c r="BB720" i="30"/>
  <c r="BD719" i="30"/>
  <c r="BB719" i="30"/>
  <c r="BD718" i="30"/>
  <c r="BB718" i="30"/>
  <c r="BD717" i="30"/>
  <c r="BB717" i="30"/>
  <c r="BD716" i="30"/>
  <c r="BB716" i="30"/>
  <c r="BD715" i="30"/>
  <c r="BB715" i="30"/>
  <c r="BD714" i="30"/>
  <c r="BB714" i="30"/>
  <c r="BD713" i="30"/>
  <c r="BB713" i="30"/>
  <c r="BD712" i="30"/>
  <c r="BB712" i="30"/>
  <c r="BD711" i="30"/>
  <c r="BB711" i="30"/>
  <c r="BD710" i="30"/>
  <c r="BB710" i="30"/>
  <c r="BD709" i="30"/>
  <c r="BB709" i="30"/>
  <c r="BD708" i="30"/>
  <c r="BB708" i="30"/>
  <c r="BD707" i="30"/>
  <c r="BB707" i="30"/>
  <c r="BD706" i="30"/>
  <c r="BB706" i="30"/>
  <c r="BD705" i="30"/>
  <c r="BB705" i="30"/>
  <c r="BD704" i="30"/>
  <c r="BB704" i="30"/>
  <c r="BD703" i="30"/>
  <c r="BB703" i="30"/>
  <c r="BD702" i="30"/>
  <c r="BB702" i="30"/>
  <c r="BD701" i="30"/>
  <c r="BB701" i="30"/>
  <c r="BD700" i="30"/>
  <c r="BB700" i="30"/>
  <c r="BD699" i="30"/>
  <c r="BB699" i="30"/>
  <c r="BD698" i="30"/>
  <c r="BB698" i="30"/>
  <c r="BD697" i="30"/>
  <c r="BB697" i="30"/>
  <c r="BD696" i="30"/>
  <c r="BB696" i="30"/>
  <c r="BD695" i="30"/>
  <c r="BB695" i="30"/>
  <c r="BD694" i="30"/>
  <c r="BB694" i="30"/>
  <c r="BD693" i="30"/>
  <c r="BB693" i="30"/>
  <c r="BD692" i="30"/>
  <c r="BB692" i="30"/>
  <c r="BD691" i="30"/>
  <c r="BB691" i="30"/>
  <c r="BD690" i="30"/>
  <c r="BB690" i="30"/>
  <c r="BD689" i="30"/>
  <c r="BB689" i="30"/>
  <c r="BD688" i="30"/>
  <c r="BB688" i="30"/>
  <c r="BD687" i="30"/>
  <c r="BB687" i="30"/>
  <c r="BD686" i="30"/>
  <c r="BB686" i="30"/>
  <c r="BD685" i="30"/>
  <c r="BB685" i="30"/>
  <c r="BD684" i="30"/>
  <c r="BB684" i="30"/>
  <c r="BD683" i="30"/>
  <c r="BB683" i="30"/>
  <c r="BD682" i="30"/>
  <c r="BB682" i="30"/>
  <c r="BD681" i="30"/>
  <c r="BB681" i="30"/>
  <c r="BD680" i="30"/>
  <c r="BB680" i="30"/>
  <c r="BD679" i="30"/>
  <c r="BB679" i="30"/>
  <c r="BD678" i="30"/>
  <c r="BB678" i="30"/>
  <c r="BD677" i="30"/>
  <c r="BB677" i="30"/>
  <c r="BD676" i="30"/>
  <c r="BB676" i="30"/>
  <c r="BD675" i="30"/>
  <c r="BB675" i="30"/>
  <c r="BD674" i="30"/>
  <c r="BB674" i="30"/>
  <c r="BD673" i="30"/>
  <c r="BB673" i="30"/>
  <c r="BD672" i="30"/>
  <c r="BB672" i="30"/>
  <c r="BD671" i="30"/>
  <c r="BB671" i="30"/>
  <c r="BD670" i="30"/>
  <c r="BB670" i="30"/>
  <c r="BD669" i="30"/>
  <c r="BB669" i="30"/>
  <c r="BD668" i="30"/>
  <c r="BB668" i="30"/>
  <c r="BD667" i="30"/>
  <c r="BB667" i="30"/>
  <c r="BD666" i="30"/>
  <c r="BB666" i="30"/>
  <c r="BD665" i="30"/>
  <c r="BB665" i="30"/>
  <c r="BD664" i="30"/>
  <c r="BB664" i="30"/>
  <c r="BD663" i="30"/>
  <c r="BB663" i="30"/>
  <c r="BD662" i="30"/>
  <c r="BB662" i="30"/>
  <c r="BD661" i="30"/>
  <c r="BB661" i="30"/>
  <c r="BD660" i="30"/>
  <c r="BB660" i="30"/>
  <c r="BD659" i="30"/>
  <c r="BB659" i="30"/>
  <c r="BD658" i="30"/>
  <c r="BB658" i="30"/>
  <c r="BD657" i="30"/>
  <c r="BB657" i="30"/>
  <c r="BD656" i="30"/>
  <c r="BB656" i="30"/>
  <c r="BD655" i="30"/>
  <c r="BB655" i="30"/>
  <c r="BD654" i="30"/>
  <c r="BB654" i="30"/>
  <c r="BD653" i="30"/>
  <c r="BB653" i="30"/>
  <c r="BD652" i="30"/>
  <c r="BB652" i="30"/>
  <c r="BD651" i="30"/>
  <c r="BB651" i="30"/>
  <c r="BD650" i="30"/>
  <c r="BB650" i="30"/>
  <c r="BD649" i="30"/>
  <c r="BB649" i="30"/>
  <c r="BD648" i="30"/>
  <c r="BB648" i="30"/>
  <c r="BD647" i="30"/>
  <c r="BB647" i="30"/>
  <c r="BD646" i="30"/>
  <c r="BB646" i="30"/>
  <c r="BD645" i="30"/>
  <c r="BB645" i="30"/>
  <c r="BD644" i="30"/>
  <c r="BB644" i="30"/>
  <c r="BD643" i="30"/>
  <c r="BB643" i="30"/>
  <c r="BD642" i="30"/>
  <c r="BB642" i="30"/>
  <c r="BD641" i="30"/>
  <c r="BB641" i="30"/>
  <c r="BD640" i="30"/>
  <c r="BB640" i="30"/>
  <c r="BD639" i="30"/>
  <c r="BB639" i="30"/>
  <c r="BD638" i="30"/>
  <c r="BB638" i="30"/>
  <c r="BD637" i="30"/>
  <c r="BB637" i="30"/>
  <c r="BD636" i="30"/>
  <c r="BB636" i="30"/>
  <c r="BD635" i="30"/>
  <c r="BB635" i="30"/>
  <c r="BD634" i="30"/>
  <c r="BB634" i="30"/>
  <c r="BD633" i="30"/>
  <c r="BB633" i="30"/>
  <c r="BD632" i="30"/>
  <c r="BB632" i="30"/>
  <c r="BD631" i="30"/>
  <c r="BB631" i="30"/>
  <c r="BD630" i="30"/>
  <c r="BB630" i="30"/>
  <c r="BD629" i="30"/>
  <c r="BB629" i="30"/>
  <c r="BD628" i="30"/>
  <c r="BB628" i="30"/>
  <c r="BD627" i="30"/>
  <c r="BB627" i="30"/>
  <c r="BD626" i="30"/>
  <c r="BB626" i="30"/>
  <c r="BD625" i="30"/>
  <c r="BB625" i="30"/>
  <c r="BD624" i="30"/>
  <c r="BB624" i="30"/>
  <c r="BD623" i="30"/>
  <c r="BB623" i="30"/>
  <c r="BD622" i="30"/>
  <c r="BB622" i="30"/>
  <c r="BD621" i="30"/>
  <c r="BB621" i="30"/>
  <c r="BD620" i="30"/>
  <c r="BB620" i="30"/>
  <c r="BD619" i="30"/>
  <c r="BB619" i="30"/>
  <c r="BD618" i="30"/>
  <c r="BB618" i="30"/>
  <c r="BD617" i="30"/>
  <c r="BB617" i="30"/>
  <c r="BD616" i="30"/>
  <c r="BB616" i="30"/>
  <c r="BD615" i="30"/>
  <c r="BB615" i="30"/>
  <c r="BD614" i="30"/>
  <c r="BB614" i="30"/>
  <c r="BD613" i="30"/>
  <c r="BB613" i="30"/>
  <c r="BD612" i="30"/>
  <c r="BB612" i="30"/>
  <c r="BD611" i="30"/>
  <c r="BB611" i="30"/>
  <c r="BD610" i="30"/>
  <c r="BB610" i="30"/>
  <c r="BD609" i="30"/>
  <c r="BB609" i="30"/>
  <c r="BD608" i="30"/>
  <c r="BB608" i="30"/>
  <c r="BD607" i="30"/>
  <c r="BB607" i="30"/>
  <c r="BD606" i="30"/>
  <c r="BB606" i="30"/>
  <c r="BD605" i="30"/>
  <c r="BB605" i="30"/>
  <c r="BD604" i="30"/>
  <c r="BB604" i="30"/>
  <c r="BD603" i="30"/>
  <c r="BB603" i="30"/>
  <c r="BD602" i="30"/>
  <c r="BB602" i="30"/>
  <c r="BD601" i="30"/>
  <c r="BB601" i="30"/>
  <c r="BD600" i="30"/>
  <c r="BB600" i="30"/>
  <c r="BD599" i="30"/>
  <c r="BB599" i="30"/>
  <c r="BD598" i="30"/>
  <c r="BB598" i="30"/>
  <c r="BD597" i="30"/>
  <c r="BB597" i="30"/>
  <c r="BD596" i="30"/>
  <c r="BB596" i="30"/>
  <c r="BD595" i="30"/>
  <c r="BB595" i="30"/>
  <c r="BD594" i="30"/>
  <c r="BB594" i="30"/>
  <c r="BD593" i="30"/>
  <c r="BB593" i="30"/>
  <c r="BD592" i="30"/>
  <c r="BB592" i="30"/>
  <c r="BD591" i="30"/>
  <c r="BB591" i="30"/>
  <c r="BD590" i="30"/>
  <c r="BB590" i="30"/>
  <c r="BD589" i="30"/>
  <c r="BB589" i="30"/>
  <c r="BD588" i="30"/>
  <c r="BB588" i="30"/>
  <c r="BD587" i="30"/>
  <c r="BB587" i="30"/>
  <c r="BD586" i="30"/>
  <c r="BB586" i="30"/>
  <c r="BD585" i="30"/>
  <c r="BB585" i="30"/>
  <c r="BD584" i="30"/>
  <c r="BB584" i="30"/>
  <c r="BD583" i="30"/>
  <c r="BB583" i="30"/>
  <c r="BD582" i="30"/>
  <c r="BB582" i="30"/>
  <c r="BD581" i="30"/>
  <c r="BB581" i="30"/>
  <c r="BD580" i="30"/>
  <c r="BB580" i="30"/>
  <c r="BD579" i="30"/>
  <c r="BB579" i="30"/>
  <c r="BD578" i="30"/>
  <c r="BB578" i="30"/>
  <c r="BD577" i="30"/>
  <c r="BB577" i="30"/>
  <c r="BD576" i="30"/>
  <c r="BB576" i="30"/>
  <c r="BD575" i="30"/>
  <c r="BB575" i="30"/>
  <c r="BD574" i="30"/>
  <c r="BB574" i="30"/>
  <c r="BD573" i="30"/>
  <c r="BB573" i="30"/>
  <c r="BD572" i="30"/>
  <c r="BB572" i="30"/>
  <c r="BD571" i="30"/>
  <c r="BB571" i="30"/>
  <c r="BD570" i="30"/>
  <c r="BB570" i="30"/>
  <c r="BD569" i="30"/>
  <c r="BB569" i="30"/>
  <c r="BD568" i="30"/>
  <c r="BB568" i="30"/>
  <c r="BD567" i="30"/>
  <c r="BB567" i="30"/>
  <c r="BD566" i="30"/>
  <c r="BB566" i="30"/>
  <c r="BD565" i="30"/>
  <c r="BB565" i="30"/>
  <c r="BD564" i="30"/>
  <c r="BB564" i="30"/>
  <c r="BD563" i="30"/>
  <c r="BB563" i="30"/>
  <c r="BD562" i="30"/>
  <c r="BB562" i="30"/>
  <c r="BD561" i="30"/>
  <c r="BB561" i="30"/>
  <c r="BD560" i="30"/>
  <c r="BB560" i="30"/>
  <c r="BD559" i="30"/>
  <c r="BB559" i="30"/>
  <c r="BD558" i="30"/>
  <c r="BB558" i="30"/>
  <c r="BD557" i="30"/>
  <c r="BB557" i="30"/>
  <c r="BD556" i="30"/>
  <c r="BB556" i="30"/>
  <c r="BD555" i="30"/>
  <c r="BB555" i="30"/>
  <c r="BD554" i="30"/>
  <c r="BB554" i="30"/>
  <c r="BD553" i="30"/>
  <c r="BB553" i="30"/>
  <c r="BD552" i="30"/>
  <c r="BB552" i="30"/>
  <c r="BD551" i="30"/>
  <c r="BB551" i="30"/>
  <c r="BD550" i="30"/>
  <c r="BB550" i="30"/>
  <c r="BD549" i="30"/>
  <c r="BB549" i="30"/>
  <c r="BD548" i="30"/>
  <c r="BB548" i="30"/>
  <c r="BD547" i="30"/>
  <c r="BB547" i="30"/>
  <c r="BD546" i="30"/>
  <c r="BB546" i="30"/>
  <c r="BD545" i="30"/>
  <c r="BB545" i="30"/>
  <c r="BD544" i="30"/>
  <c r="BB544" i="30"/>
  <c r="BD543" i="30"/>
  <c r="BB543" i="30"/>
  <c r="BD542" i="30"/>
  <c r="BB542" i="30"/>
  <c r="BD541" i="30"/>
  <c r="BB541" i="30"/>
  <c r="BD540" i="30"/>
  <c r="BB540" i="30"/>
  <c r="BD539" i="30"/>
  <c r="BB539" i="30"/>
  <c r="BD538" i="30"/>
  <c r="BB538" i="30"/>
  <c r="BD537" i="30"/>
  <c r="BB537" i="30"/>
  <c r="BD536" i="30"/>
  <c r="BB536" i="30"/>
  <c r="BD535" i="30"/>
  <c r="BB535" i="30"/>
  <c r="BD534" i="30"/>
  <c r="BB534" i="30"/>
  <c r="BD533" i="30"/>
  <c r="BB533" i="30"/>
  <c r="BD532" i="30"/>
  <c r="BB532" i="30"/>
  <c r="BD531" i="30"/>
  <c r="BB531" i="30"/>
  <c r="BD530" i="30"/>
  <c r="BB530" i="30"/>
  <c r="BD529" i="30"/>
  <c r="BB529" i="30"/>
  <c r="BD528" i="30"/>
  <c r="BB528" i="30"/>
  <c r="BD527" i="30"/>
  <c r="BB527" i="30"/>
  <c r="BD526" i="30"/>
  <c r="BB526" i="30"/>
  <c r="BD525" i="30"/>
  <c r="BB525" i="30"/>
  <c r="BD524" i="30"/>
  <c r="BB524" i="30"/>
  <c r="BD523" i="30"/>
  <c r="BB523" i="30"/>
  <c r="BD522" i="30"/>
  <c r="BB522" i="30"/>
  <c r="BD521" i="30"/>
  <c r="BB521" i="30"/>
  <c r="BD520" i="30"/>
  <c r="BB520" i="30"/>
  <c r="BD519" i="30"/>
  <c r="BB519" i="30"/>
  <c r="BD518" i="30"/>
  <c r="BB518" i="30"/>
  <c r="BD517" i="30"/>
  <c r="BB517" i="30"/>
  <c r="BD516" i="30"/>
  <c r="BB516" i="30"/>
  <c r="BD515" i="30"/>
  <c r="BB515" i="30"/>
  <c r="BD514" i="30"/>
  <c r="BB514" i="30"/>
  <c r="BD513" i="30"/>
  <c r="BB513" i="30"/>
  <c r="BD512" i="30"/>
  <c r="BB512" i="30"/>
  <c r="BD511" i="30"/>
  <c r="BB511" i="30"/>
  <c r="BD510" i="30"/>
  <c r="BB510" i="30"/>
  <c r="BD509" i="30"/>
  <c r="BB509" i="30"/>
  <c r="BD508" i="30"/>
  <c r="BB508" i="30"/>
  <c r="BD507" i="30"/>
  <c r="BB507" i="30"/>
  <c r="BD506" i="30"/>
  <c r="BB506" i="30"/>
  <c r="BD505" i="30"/>
  <c r="BB505" i="30"/>
  <c r="BD504" i="30"/>
  <c r="BB504" i="30"/>
  <c r="BD503" i="30"/>
  <c r="BB503" i="30"/>
  <c r="BD502" i="30"/>
  <c r="BB502" i="30"/>
  <c r="BD501" i="30"/>
  <c r="BB501" i="30"/>
  <c r="BD500" i="30"/>
  <c r="BB500" i="30"/>
  <c r="BD499" i="30"/>
  <c r="BB499" i="30"/>
  <c r="BD498" i="30"/>
  <c r="BB498" i="30"/>
  <c r="BD497" i="30"/>
  <c r="BB497" i="30"/>
  <c r="BD496" i="30"/>
  <c r="BB496" i="30"/>
  <c r="BD495" i="30"/>
  <c r="BB495" i="30"/>
  <c r="BD494" i="30"/>
  <c r="BB494" i="30"/>
  <c r="BD493" i="30"/>
  <c r="BB493" i="30"/>
  <c r="BD492" i="30"/>
  <c r="BB492" i="30"/>
  <c r="BD491" i="30"/>
  <c r="BB491" i="30"/>
  <c r="BD490" i="30"/>
  <c r="BB490" i="30"/>
  <c r="BD489" i="30"/>
  <c r="BB489" i="30"/>
  <c r="BD488" i="30"/>
  <c r="BB488" i="30"/>
  <c r="BD487" i="30"/>
  <c r="BB487" i="30"/>
  <c r="BD486" i="30"/>
  <c r="BB486" i="30"/>
  <c r="BD485" i="30"/>
  <c r="BB485" i="30"/>
  <c r="BD484" i="30"/>
  <c r="BB484" i="30"/>
  <c r="BD483" i="30"/>
  <c r="BB483" i="30"/>
  <c r="BD482" i="30"/>
  <c r="BB482" i="30"/>
  <c r="BD481" i="30"/>
  <c r="BB481" i="30"/>
  <c r="BD480" i="30"/>
  <c r="BB480" i="30"/>
  <c r="BD479" i="30"/>
  <c r="BB479" i="30"/>
  <c r="BD478" i="30"/>
  <c r="BB478" i="30"/>
  <c r="BD477" i="30"/>
  <c r="BB477" i="30"/>
  <c r="BD476" i="30"/>
  <c r="BB476" i="30"/>
  <c r="BD475" i="30"/>
  <c r="BB475" i="30"/>
  <c r="BD474" i="30"/>
  <c r="BB474" i="30"/>
  <c r="BD473" i="30"/>
  <c r="BB473" i="30"/>
  <c r="BD472" i="30"/>
  <c r="BB472" i="30"/>
  <c r="BD471" i="30"/>
  <c r="BB471" i="30"/>
  <c r="BD470" i="30"/>
  <c r="BB470" i="30"/>
  <c r="BD469" i="30"/>
  <c r="BB469" i="30"/>
  <c r="BD468" i="30"/>
  <c r="BB468" i="30"/>
  <c r="BD467" i="30"/>
  <c r="BB467" i="30"/>
  <c r="BD466" i="30"/>
  <c r="BB466" i="30"/>
  <c r="BD465" i="30"/>
  <c r="BB465" i="30"/>
  <c r="BD464" i="30"/>
  <c r="BB464" i="30"/>
  <c r="BD463" i="30"/>
  <c r="BB463" i="30"/>
  <c r="BD462" i="30"/>
  <c r="BB462" i="30"/>
  <c r="BD461" i="30"/>
  <c r="BB461" i="30"/>
  <c r="BD460" i="30"/>
  <c r="BB460" i="30"/>
  <c r="BD459" i="30"/>
  <c r="BB459" i="30"/>
  <c r="BD458" i="30"/>
  <c r="BB458" i="30"/>
  <c r="BD457" i="30"/>
  <c r="BB457" i="30"/>
  <c r="BD456" i="30"/>
  <c r="BB456" i="30"/>
  <c r="BD455" i="30"/>
  <c r="BB455" i="30"/>
  <c r="BD454" i="30"/>
  <c r="BB454" i="30"/>
  <c r="BD453" i="30"/>
  <c r="BB453" i="30"/>
  <c r="BD452" i="30"/>
  <c r="BB452" i="30"/>
  <c r="BD451" i="30"/>
  <c r="BB451" i="30"/>
  <c r="BD450" i="30"/>
  <c r="BB450" i="30"/>
  <c r="BD449" i="30"/>
  <c r="BB449" i="30"/>
  <c r="BD448" i="30"/>
  <c r="BB448" i="30"/>
  <c r="BD447" i="30"/>
  <c r="BB447" i="30"/>
  <c r="BD446" i="30"/>
  <c r="BB446" i="30"/>
  <c r="BD445" i="30"/>
  <c r="BB445" i="30"/>
  <c r="BD444" i="30"/>
  <c r="BB444" i="30"/>
  <c r="BD443" i="30"/>
  <c r="BB443" i="30"/>
  <c r="BD442" i="30"/>
  <c r="BB442" i="30"/>
  <c r="BD441" i="30"/>
  <c r="BB441" i="30"/>
  <c r="BD440" i="30"/>
  <c r="BB440" i="30"/>
  <c r="BD439" i="30"/>
  <c r="BB439" i="30"/>
  <c r="BD438" i="30"/>
  <c r="BB438" i="30"/>
  <c r="BD437" i="30"/>
  <c r="BB437" i="30"/>
  <c r="BD436" i="30"/>
  <c r="BB436" i="30"/>
  <c r="BD435" i="30"/>
  <c r="BB435" i="30"/>
  <c r="BD434" i="30"/>
  <c r="BB434" i="30"/>
  <c r="BD433" i="30"/>
  <c r="BB433" i="30"/>
  <c r="BD432" i="30"/>
  <c r="BB432" i="30"/>
  <c r="BD431" i="30"/>
  <c r="BB431" i="30"/>
  <c r="BD430" i="30"/>
  <c r="BB430" i="30"/>
  <c r="BD429" i="30"/>
  <c r="BB429" i="30"/>
  <c r="BD428" i="30"/>
  <c r="BB428" i="30"/>
  <c r="BD427" i="30"/>
  <c r="BB427" i="30"/>
  <c r="BD426" i="30"/>
  <c r="BB426" i="30"/>
  <c r="BD425" i="30"/>
  <c r="BB425" i="30"/>
  <c r="BD424" i="30"/>
  <c r="BB424" i="30"/>
  <c r="BD423" i="30"/>
  <c r="BB423" i="30"/>
  <c r="BD422" i="30"/>
  <c r="BB422" i="30"/>
  <c r="BD421" i="30"/>
  <c r="BB421" i="30"/>
  <c r="BD420" i="30"/>
  <c r="BB420" i="30"/>
  <c r="BD419" i="30"/>
  <c r="BB419" i="30"/>
  <c r="BD418" i="30"/>
  <c r="BB418" i="30"/>
  <c r="BD417" i="30"/>
  <c r="BB417" i="30"/>
  <c r="BD416" i="30"/>
  <c r="BB416" i="30"/>
  <c r="BD415" i="30"/>
  <c r="BB415" i="30"/>
  <c r="BD414" i="30"/>
  <c r="BB414" i="30"/>
  <c r="BD413" i="30"/>
  <c r="BB413" i="30"/>
  <c r="BD412" i="30"/>
  <c r="BB412" i="30"/>
  <c r="BD411" i="30"/>
  <c r="BB411" i="30"/>
  <c r="BD410" i="30"/>
  <c r="BB410" i="30"/>
  <c r="BD409" i="30"/>
  <c r="BB409" i="30"/>
  <c r="BD408" i="30"/>
  <c r="BB408" i="30"/>
  <c r="BD407" i="30"/>
  <c r="BB407" i="30"/>
  <c r="BD406" i="30"/>
  <c r="BB406" i="30"/>
  <c r="BD405" i="30"/>
  <c r="BB405" i="30"/>
  <c r="BD404" i="30"/>
  <c r="BB404" i="30"/>
  <c r="BD403" i="30"/>
  <c r="BB403" i="30"/>
  <c r="BD402" i="30"/>
  <c r="BB402" i="30"/>
  <c r="BD401" i="30"/>
  <c r="BB401" i="30"/>
  <c r="BD400" i="30"/>
  <c r="BB400" i="30"/>
  <c r="BD399" i="30"/>
  <c r="BB399" i="30"/>
  <c r="BD398" i="30"/>
  <c r="BB398" i="30"/>
  <c r="BD397" i="30"/>
  <c r="BB397" i="30"/>
  <c r="BD396" i="30"/>
  <c r="BB396" i="30"/>
  <c r="BD395" i="30"/>
  <c r="BB395" i="30"/>
  <c r="BD394" i="30"/>
  <c r="BB394" i="30"/>
  <c r="BD393" i="30"/>
  <c r="BB393" i="30"/>
  <c r="BD392" i="30"/>
  <c r="BB392" i="30"/>
  <c r="BD391" i="30"/>
  <c r="BB391" i="30"/>
  <c r="BD390" i="30"/>
  <c r="BB390" i="30"/>
  <c r="BD389" i="30"/>
  <c r="BB389" i="30"/>
  <c r="BD388" i="30"/>
  <c r="BB388" i="30"/>
  <c r="BD387" i="30"/>
  <c r="BB387" i="30"/>
  <c r="BD386" i="30"/>
  <c r="BB386" i="30"/>
  <c r="BD385" i="30"/>
  <c r="BB385" i="30"/>
  <c r="BD384" i="30"/>
  <c r="BB384" i="30"/>
  <c r="BD383" i="30"/>
  <c r="BB383" i="30"/>
  <c r="BD382" i="30"/>
  <c r="BB382" i="30"/>
  <c r="BD381" i="30"/>
  <c r="BB381" i="30"/>
  <c r="BD380" i="30"/>
  <c r="BB380" i="30"/>
  <c r="BD379" i="30"/>
  <c r="BB379" i="30"/>
  <c r="BD378" i="30"/>
  <c r="BB378" i="30"/>
  <c r="BD377" i="30"/>
  <c r="BB377" i="30"/>
  <c r="BD376" i="30"/>
  <c r="BB376" i="30"/>
  <c r="BD375" i="30"/>
  <c r="BB375" i="30"/>
  <c r="BD374" i="30"/>
  <c r="BB374" i="30"/>
  <c r="BD373" i="30"/>
  <c r="BB373" i="30"/>
  <c r="BD372" i="30"/>
  <c r="BB372" i="30"/>
  <c r="BD371" i="30"/>
  <c r="BB371" i="30"/>
  <c r="BD370" i="30"/>
  <c r="BB370" i="30"/>
  <c r="BD369" i="30"/>
  <c r="BB369" i="30"/>
  <c r="BD368" i="30"/>
  <c r="BB368" i="30"/>
  <c r="BD367" i="30"/>
  <c r="BB367" i="30"/>
  <c r="BD366" i="30"/>
  <c r="BB366" i="30"/>
  <c r="BD365" i="30"/>
  <c r="BB365" i="30"/>
  <c r="BD364" i="30"/>
  <c r="BB364" i="30"/>
  <c r="BD363" i="30"/>
  <c r="BB363" i="30"/>
  <c r="BD362" i="30"/>
  <c r="BB362" i="30"/>
  <c r="BD361" i="30"/>
  <c r="BB361" i="30"/>
  <c r="BD360" i="30"/>
  <c r="BB360" i="30"/>
  <c r="BD359" i="30"/>
  <c r="BB359" i="30"/>
  <c r="BD358" i="30"/>
  <c r="BB358" i="30"/>
  <c r="BD357" i="30"/>
  <c r="BB357" i="30"/>
  <c r="BD356" i="30"/>
  <c r="BB356" i="30"/>
  <c r="BD355" i="30"/>
  <c r="BB355" i="30"/>
  <c r="BD354" i="30"/>
  <c r="BB354" i="30"/>
  <c r="BD353" i="30"/>
  <c r="BB353" i="30"/>
  <c r="BD352" i="30"/>
  <c r="BB352" i="30"/>
  <c r="BD351" i="30"/>
  <c r="BB351" i="30"/>
  <c r="BD350" i="30"/>
  <c r="BB350" i="30"/>
  <c r="BD349" i="30"/>
  <c r="BB349" i="30"/>
  <c r="BD348" i="30"/>
  <c r="BB348" i="30"/>
  <c r="BD347" i="30"/>
  <c r="BB347" i="30"/>
  <c r="BD346" i="30"/>
  <c r="BB346" i="30"/>
  <c r="BD345" i="30"/>
  <c r="BB345" i="30"/>
  <c r="BD344" i="30"/>
  <c r="BB344" i="30"/>
  <c r="BD343" i="30"/>
  <c r="BB343" i="30"/>
  <c r="BD342" i="30"/>
  <c r="BB342" i="30"/>
  <c r="BD341" i="30"/>
  <c r="BB341" i="30"/>
  <c r="BD340" i="30"/>
  <c r="BB340" i="30"/>
  <c r="BD339" i="30"/>
  <c r="BB339" i="30"/>
  <c r="BD338" i="30"/>
  <c r="BB338" i="30"/>
  <c r="BD337" i="30"/>
  <c r="BB337" i="30"/>
  <c r="BD336" i="30"/>
  <c r="BB336" i="30"/>
  <c r="BD335" i="30"/>
  <c r="BB335" i="30"/>
  <c r="BD334" i="30"/>
  <c r="BB334" i="30"/>
  <c r="BD333" i="30"/>
  <c r="BB333" i="30"/>
  <c r="BD332" i="30"/>
  <c r="BB332" i="30"/>
  <c r="BD331" i="30"/>
  <c r="BB331" i="30"/>
  <c r="BD330" i="30"/>
  <c r="BB330" i="30"/>
  <c r="BD329" i="30"/>
  <c r="BB329" i="30"/>
  <c r="BD328" i="30"/>
  <c r="BB328" i="30"/>
  <c r="BD327" i="30"/>
  <c r="BB327" i="30"/>
  <c r="BD326" i="30"/>
  <c r="BB326" i="30"/>
  <c r="BD325" i="30"/>
  <c r="BB325" i="30"/>
  <c r="BD324" i="30"/>
  <c r="BB324" i="30"/>
  <c r="BD323" i="30"/>
  <c r="BB323" i="30"/>
  <c r="BD322" i="30"/>
  <c r="BB322" i="30"/>
  <c r="BD321" i="30"/>
  <c r="BB321" i="30"/>
  <c r="BD320" i="30"/>
  <c r="BB320" i="30"/>
  <c r="BD319" i="30"/>
  <c r="BB319" i="30"/>
  <c r="BD318" i="30"/>
  <c r="BB318" i="30"/>
  <c r="BD317" i="30"/>
  <c r="BB317" i="30"/>
  <c r="BD316" i="30"/>
  <c r="BB316" i="30"/>
  <c r="BD315" i="30"/>
  <c r="BB315" i="30"/>
  <c r="BD314" i="30"/>
  <c r="BB314" i="30"/>
  <c r="BD313" i="30"/>
  <c r="BB313" i="30"/>
  <c r="BD312" i="30"/>
  <c r="BB312" i="30"/>
  <c r="BD311" i="30"/>
  <c r="BB311" i="30"/>
  <c r="BD310" i="30"/>
  <c r="BB310" i="30"/>
  <c r="BD309" i="30"/>
  <c r="BB309" i="30"/>
  <c r="BD308" i="30"/>
  <c r="BB308" i="30"/>
  <c r="BD307" i="30"/>
  <c r="BB307" i="30"/>
  <c r="BD306" i="30"/>
  <c r="BB306" i="30"/>
  <c r="BD305" i="30"/>
  <c r="BB305" i="30"/>
  <c r="BD304" i="30"/>
  <c r="BB304" i="30"/>
  <c r="BD303" i="30"/>
  <c r="BB303" i="30"/>
  <c r="BD302" i="30"/>
  <c r="BB302" i="30"/>
  <c r="BD301" i="30"/>
  <c r="BB301" i="30"/>
  <c r="BD300" i="30"/>
  <c r="BB300" i="30"/>
  <c r="BD299" i="30"/>
  <c r="BB299" i="30"/>
  <c r="BD298" i="30"/>
  <c r="BB298" i="30"/>
  <c r="BD297" i="30"/>
  <c r="BB297" i="30"/>
  <c r="BD296" i="30"/>
  <c r="BB296" i="30"/>
  <c r="BD295" i="30"/>
  <c r="BB295" i="30"/>
  <c r="BD294" i="30"/>
  <c r="BB294" i="30"/>
  <c r="BD293" i="30"/>
  <c r="BB293" i="30"/>
  <c r="BD292" i="30"/>
  <c r="BB292" i="30"/>
  <c r="BD291" i="30"/>
  <c r="BB291" i="30"/>
  <c r="BD290" i="30"/>
  <c r="BB290" i="30"/>
  <c r="BD289" i="30"/>
  <c r="BB289" i="30"/>
  <c r="BD288" i="30"/>
  <c r="BB288" i="30"/>
  <c r="BD287" i="30"/>
  <c r="BB287" i="30"/>
  <c r="BD286" i="30"/>
  <c r="BB286" i="30"/>
  <c r="BD283" i="30"/>
  <c r="BB283" i="30"/>
  <c r="BD282" i="30"/>
  <c r="BB282" i="30"/>
  <c r="BD281" i="30"/>
  <c r="BB281" i="30"/>
  <c r="BD280" i="30"/>
  <c r="BB280" i="30"/>
  <c r="BD279" i="30"/>
  <c r="BB279" i="30"/>
  <c r="BD278" i="30"/>
  <c r="BB278" i="30"/>
  <c r="BD277" i="30"/>
  <c r="BB277" i="30"/>
  <c r="BD276" i="30"/>
  <c r="BB276" i="30"/>
  <c r="BD275" i="30"/>
  <c r="BB275" i="30"/>
  <c r="BD274" i="30"/>
  <c r="BB274" i="30"/>
  <c r="BD273" i="30"/>
  <c r="BB273" i="30"/>
  <c r="BD272" i="30"/>
  <c r="BB272" i="30"/>
  <c r="BD271" i="30"/>
  <c r="BB271" i="30"/>
  <c r="BD270" i="30"/>
  <c r="BB270" i="30"/>
  <c r="BD269" i="30"/>
  <c r="BB269" i="30"/>
  <c r="BD268" i="30"/>
  <c r="BB268" i="30"/>
  <c r="BD267" i="30"/>
  <c r="BB267" i="30"/>
  <c r="BD266" i="30"/>
  <c r="BB266" i="30"/>
  <c r="BD265" i="30"/>
  <c r="BB265" i="30"/>
  <c r="BD264" i="30"/>
  <c r="BB264" i="30"/>
  <c r="BD263" i="30"/>
  <c r="BB263" i="30"/>
  <c r="BD262" i="30"/>
  <c r="BB262" i="30"/>
  <c r="BD261" i="30"/>
  <c r="BB261" i="30"/>
  <c r="BD260" i="30"/>
  <c r="BB260" i="30"/>
  <c r="BD259" i="30"/>
  <c r="BB259" i="30"/>
  <c r="BD258" i="30"/>
  <c r="BB258" i="30"/>
  <c r="BD257" i="30"/>
  <c r="BB257" i="30"/>
  <c r="BD256" i="30"/>
  <c r="BB256" i="30"/>
  <c r="BD255" i="30"/>
  <c r="BB255" i="30"/>
  <c r="BD254" i="30"/>
  <c r="BB254" i="30"/>
  <c r="BD253" i="30"/>
  <c r="BB253" i="30"/>
  <c r="BD252" i="30"/>
  <c r="BB252" i="30"/>
  <c r="BD251" i="30"/>
  <c r="BB251" i="30"/>
  <c r="BD250" i="30"/>
  <c r="BB250" i="30"/>
  <c r="BD249" i="30"/>
  <c r="BB249" i="30"/>
  <c r="BD248" i="30"/>
  <c r="BB248" i="30"/>
  <c r="BD247" i="30"/>
  <c r="BB247" i="30"/>
  <c r="BD246" i="30"/>
  <c r="BB246" i="30"/>
  <c r="BD245" i="30"/>
  <c r="BB245" i="30"/>
  <c r="BD244" i="30"/>
  <c r="BB244" i="30"/>
  <c r="BD243" i="30"/>
  <c r="BB243" i="30"/>
  <c r="BD242" i="30"/>
  <c r="BB242" i="30"/>
  <c r="BD241" i="30"/>
  <c r="BB241" i="30"/>
  <c r="BD240" i="30"/>
  <c r="BB240" i="30"/>
  <c r="BD239" i="30"/>
  <c r="BB239" i="30"/>
  <c r="BD238" i="30"/>
  <c r="BB238" i="30"/>
  <c r="BD237" i="30"/>
  <c r="BB237" i="30"/>
  <c r="BD236" i="30"/>
  <c r="BB236" i="30"/>
  <c r="BD235" i="30"/>
  <c r="BB235" i="30"/>
  <c r="BD234" i="30"/>
  <c r="BB234" i="30"/>
  <c r="BD233" i="30"/>
  <c r="BB233" i="30"/>
  <c r="BD232" i="30"/>
  <c r="BB232" i="30"/>
  <c r="BD231" i="30"/>
  <c r="BB231" i="30"/>
  <c r="BD230" i="30"/>
  <c r="BB230" i="30"/>
  <c r="BD229" i="30"/>
  <c r="BB229" i="30"/>
  <c r="BD228" i="30"/>
  <c r="BB228" i="30"/>
  <c r="BD227" i="30"/>
  <c r="BB227" i="30"/>
  <c r="BD226" i="30"/>
  <c r="BB226" i="30"/>
  <c r="BD225" i="30"/>
  <c r="BB225" i="30"/>
  <c r="BD224" i="30"/>
  <c r="BB224" i="30"/>
  <c r="BD223" i="30"/>
  <c r="BB223" i="30"/>
  <c r="BD222" i="30"/>
  <c r="BB222" i="30"/>
  <c r="BD221" i="30"/>
  <c r="BB221" i="30"/>
  <c r="BD220" i="30"/>
  <c r="BB220" i="30"/>
  <c r="BD219" i="30"/>
  <c r="BB219" i="30"/>
  <c r="BD218" i="30"/>
  <c r="BB218" i="30"/>
  <c r="BD217" i="30"/>
  <c r="BB217" i="30"/>
  <c r="BD216" i="30"/>
  <c r="BB216" i="30"/>
  <c r="BD215" i="30"/>
  <c r="BB215" i="30"/>
  <c r="BD214" i="30"/>
  <c r="BB214" i="30"/>
  <c r="BD213" i="30"/>
  <c r="BB213" i="30"/>
  <c r="BD212" i="30"/>
  <c r="BB212" i="30"/>
  <c r="BD211" i="30"/>
  <c r="BB211" i="30"/>
  <c r="BD210" i="30"/>
  <c r="BB210" i="30"/>
  <c r="BD209" i="30"/>
  <c r="BB209" i="30"/>
  <c r="BD208" i="30"/>
  <c r="BB208" i="30"/>
  <c r="BD207" i="30"/>
  <c r="BB207" i="30"/>
  <c r="BD206" i="30"/>
  <c r="BB206" i="30"/>
  <c r="BD205" i="30"/>
  <c r="BB205" i="30"/>
  <c r="BD204" i="30"/>
  <c r="BB204" i="30"/>
  <c r="BD203" i="30"/>
  <c r="BB203" i="30"/>
  <c r="BD202" i="30"/>
  <c r="BB202" i="30"/>
  <c r="BD201" i="30"/>
  <c r="BB201" i="30"/>
  <c r="BD200" i="30"/>
  <c r="BB200" i="30"/>
  <c r="BD199" i="30"/>
  <c r="BB199" i="30"/>
  <c r="BD198" i="30"/>
  <c r="BB198" i="30"/>
  <c r="BD197" i="30"/>
  <c r="BB197" i="30"/>
  <c r="BD196" i="30"/>
  <c r="BB196" i="30"/>
  <c r="BD195" i="30"/>
  <c r="BB195" i="30"/>
  <c r="BD194" i="30"/>
  <c r="BB194" i="30"/>
  <c r="BD189" i="30"/>
  <c r="BC189" i="30"/>
  <c r="BB189" i="30"/>
  <c r="BD188" i="30"/>
  <c r="BC188" i="30"/>
  <c r="BB188" i="30"/>
  <c r="BD187" i="30"/>
  <c r="BC187" i="30"/>
  <c r="BB187" i="30"/>
  <c r="BD186" i="30"/>
  <c r="BC186" i="30"/>
  <c r="BB186" i="30"/>
  <c r="BD185" i="30"/>
  <c r="BC185" i="30"/>
  <c r="BB185" i="30"/>
  <c r="BD184" i="30"/>
  <c r="BC184" i="30"/>
  <c r="BB184" i="30"/>
  <c r="BD183" i="30"/>
  <c r="BC183" i="30"/>
  <c r="BB183" i="30"/>
  <c r="BD182" i="30"/>
  <c r="BC182" i="30"/>
  <c r="BB182" i="30"/>
  <c r="BD181" i="30"/>
  <c r="BC181" i="30"/>
  <c r="BB181" i="30"/>
  <c r="BD180" i="30"/>
  <c r="BC180" i="30"/>
  <c r="BB180" i="30"/>
  <c r="BD179" i="30"/>
  <c r="BC179" i="30"/>
  <c r="BB179" i="30"/>
  <c r="BD178" i="30"/>
  <c r="BC178" i="30"/>
  <c r="BB178" i="30"/>
  <c r="BD177" i="30"/>
  <c r="BC177" i="30"/>
  <c r="BB177" i="30"/>
  <c r="BD176" i="30"/>
  <c r="BC176" i="30"/>
  <c r="BB176" i="30"/>
  <c r="BD175" i="30"/>
  <c r="BC175" i="30"/>
  <c r="BB175" i="30"/>
  <c r="BD174" i="30"/>
  <c r="BC174" i="30"/>
  <c r="BB174" i="30"/>
  <c r="BD173" i="30"/>
  <c r="BC173" i="30"/>
  <c r="BB173" i="30"/>
  <c r="BD172" i="30"/>
  <c r="BC172" i="30"/>
  <c r="BB172" i="30"/>
  <c r="BD171" i="30"/>
  <c r="BC171" i="30"/>
  <c r="BB171" i="30"/>
  <c r="BD170" i="30"/>
  <c r="BC170" i="30"/>
  <c r="BB170" i="30"/>
  <c r="BD169" i="30"/>
  <c r="BC169" i="30"/>
  <c r="BB169" i="30"/>
  <c r="BD168" i="30"/>
  <c r="BC168" i="30"/>
  <c r="BB168" i="30"/>
  <c r="BD167" i="30"/>
  <c r="BC167" i="30"/>
  <c r="BB167" i="30"/>
  <c r="BD166" i="30"/>
  <c r="BC166" i="30"/>
  <c r="BB166" i="30"/>
  <c r="BD165" i="30"/>
  <c r="BC165" i="30"/>
  <c r="BB165" i="30"/>
  <c r="BD164" i="30"/>
  <c r="BC164" i="30"/>
  <c r="BB164" i="30"/>
  <c r="BD163" i="30"/>
  <c r="BC163" i="30"/>
  <c r="BB163" i="30"/>
  <c r="BD162" i="30"/>
  <c r="BC162" i="30"/>
  <c r="BB162" i="30"/>
  <c r="BD161" i="30"/>
  <c r="BC161" i="30"/>
  <c r="BB161" i="30"/>
  <c r="BD160" i="30"/>
  <c r="BC160" i="30"/>
  <c r="BB160" i="30"/>
  <c r="BD159" i="30"/>
  <c r="BC159" i="30"/>
  <c r="BB159" i="30"/>
  <c r="BD158" i="30"/>
  <c r="BC158" i="30"/>
  <c r="BB158" i="30"/>
  <c r="BD157" i="30"/>
  <c r="BC157" i="30"/>
  <c r="BB157" i="30"/>
  <c r="BD156" i="30"/>
  <c r="BC156" i="30"/>
  <c r="BB156" i="30"/>
  <c r="BD155" i="30"/>
  <c r="BC155" i="30"/>
  <c r="BB155" i="30"/>
  <c r="BD154" i="30"/>
  <c r="BC154" i="30"/>
  <c r="BB154" i="30"/>
  <c r="BD153" i="30"/>
  <c r="BC153" i="30"/>
  <c r="BB153" i="30"/>
  <c r="BD152" i="30"/>
  <c r="BC152" i="30"/>
  <c r="BB152" i="30"/>
  <c r="BD151" i="30"/>
  <c r="BC151" i="30"/>
  <c r="BB151" i="30"/>
  <c r="BD150" i="30"/>
  <c r="BC150" i="30"/>
  <c r="BB150" i="30"/>
  <c r="BD149" i="30"/>
  <c r="BC149" i="30"/>
  <c r="BB149" i="30"/>
  <c r="BD148" i="30"/>
  <c r="BC148" i="30"/>
  <c r="BB148" i="30"/>
  <c r="BD147" i="30"/>
  <c r="BC147" i="30"/>
  <c r="BB147" i="30"/>
  <c r="BD146" i="30"/>
  <c r="BC146" i="30"/>
  <c r="BB146" i="30"/>
  <c r="BD145" i="30"/>
  <c r="BC145" i="30"/>
  <c r="BB145" i="30"/>
  <c r="BD144" i="30"/>
  <c r="BC144" i="30"/>
  <c r="BB144" i="30"/>
  <c r="BD143" i="30"/>
  <c r="BC143" i="30"/>
  <c r="BB143" i="30"/>
  <c r="BD142" i="30"/>
  <c r="BC142" i="30"/>
  <c r="BB142" i="30"/>
  <c r="BD141" i="30"/>
  <c r="BC141" i="30"/>
  <c r="BB141" i="30"/>
  <c r="BD140" i="30"/>
  <c r="BC140" i="30"/>
  <c r="BB140" i="30"/>
  <c r="BD139" i="30"/>
  <c r="BC139" i="30"/>
  <c r="BB139" i="30"/>
  <c r="BD138" i="30"/>
  <c r="BC138" i="30"/>
  <c r="BB138" i="30"/>
  <c r="BD137" i="30"/>
  <c r="BC137" i="30"/>
  <c r="BB137" i="30"/>
  <c r="BD136" i="30"/>
  <c r="BC136" i="30"/>
  <c r="BB136" i="30"/>
  <c r="BD135" i="30"/>
  <c r="BC135" i="30"/>
  <c r="BB135" i="30"/>
  <c r="BD134" i="30"/>
  <c r="BC134" i="30"/>
  <c r="BB134" i="30"/>
  <c r="BD133" i="30"/>
  <c r="BC133" i="30"/>
  <c r="BB133" i="30"/>
  <c r="BD132" i="30"/>
  <c r="BC132" i="30"/>
  <c r="BB132" i="30"/>
  <c r="BD131" i="30"/>
  <c r="BC131" i="30"/>
  <c r="BB131" i="30"/>
  <c r="BD130" i="30"/>
  <c r="BC130" i="30"/>
  <c r="BB130" i="30"/>
  <c r="BD129" i="30"/>
  <c r="BC129" i="30"/>
  <c r="BB129" i="30"/>
  <c r="BD128" i="30"/>
  <c r="BC128" i="30"/>
  <c r="BB128" i="30"/>
  <c r="BD127" i="30"/>
  <c r="BC127" i="30"/>
  <c r="BB127" i="30"/>
  <c r="BD126" i="30"/>
  <c r="BC126" i="30"/>
  <c r="BB126" i="30"/>
  <c r="BD125" i="30"/>
  <c r="BC125" i="30"/>
  <c r="BB125" i="30"/>
  <c r="BD124" i="30"/>
  <c r="BC124" i="30"/>
  <c r="BB124" i="30"/>
  <c r="BD123" i="30"/>
  <c r="BC123" i="30"/>
  <c r="BB123" i="30"/>
  <c r="BD122" i="30"/>
  <c r="BC122" i="30"/>
  <c r="BB122" i="30"/>
  <c r="BD121" i="30"/>
  <c r="BC121" i="30"/>
  <c r="BB121" i="30"/>
  <c r="BD120" i="30"/>
  <c r="BC120" i="30"/>
  <c r="BB120" i="30"/>
  <c r="BD119" i="30"/>
  <c r="BC119" i="30"/>
  <c r="BB119" i="30"/>
  <c r="BD118" i="30"/>
  <c r="BC118" i="30"/>
  <c r="BB118" i="30"/>
  <c r="BD117" i="30"/>
  <c r="BC117" i="30"/>
  <c r="BB117" i="30"/>
  <c r="BD116" i="30"/>
  <c r="BC116" i="30"/>
  <c r="BB116" i="30"/>
  <c r="BD115" i="30"/>
  <c r="BC115" i="30"/>
  <c r="BB115" i="30"/>
  <c r="BD114" i="30"/>
  <c r="BC114" i="30"/>
  <c r="BB114" i="30"/>
  <c r="BD113" i="30"/>
  <c r="BC113" i="30"/>
  <c r="BB113" i="30"/>
  <c r="BD112" i="30"/>
  <c r="BC112" i="30"/>
  <c r="BB112" i="30"/>
  <c r="BD111" i="30"/>
  <c r="BC111" i="30"/>
  <c r="BB111" i="30"/>
  <c r="BD110" i="30"/>
  <c r="BC110" i="30"/>
  <c r="BB110" i="30"/>
  <c r="BD109" i="30"/>
  <c r="BC109" i="30"/>
  <c r="BB109" i="30"/>
  <c r="BD108" i="30"/>
  <c r="BC108" i="30"/>
  <c r="BB108" i="30"/>
  <c r="BD107" i="30"/>
  <c r="BC107" i="30"/>
  <c r="BB107" i="30"/>
  <c r="BD106" i="30"/>
  <c r="BC106" i="30"/>
  <c r="BB106" i="30"/>
  <c r="BD105" i="30"/>
  <c r="BC105" i="30"/>
  <c r="BB105" i="30"/>
  <c r="BD104" i="30"/>
  <c r="BC104" i="30"/>
  <c r="BB104" i="30"/>
  <c r="BD103" i="30"/>
  <c r="BC103" i="30"/>
  <c r="BB103" i="30"/>
  <c r="BD102" i="30"/>
  <c r="BC102" i="30"/>
  <c r="BB102" i="30"/>
  <c r="BD101" i="30"/>
  <c r="BC101" i="30"/>
  <c r="BB101" i="30"/>
  <c r="BD100" i="30"/>
  <c r="BC100" i="30"/>
  <c r="BB100" i="30"/>
  <c r="BC96" i="30"/>
  <c r="BB96" i="30"/>
  <c r="BC95" i="30"/>
  <c r="BB95" i="30"/>
  <c r="BC91" i="30"/>
  <c r="BB91" i="30"/>
  <c r="BC94" i="30"/>
  <c r="BB94" i="30"/>
  <c r="BC90" i="30"/>
  <c r="BB90" i="30"/>
  <c r="BC89" i="30"/>
  <c r="BB89" i="30"/>
  <c r="BC88" i="30"/>
  <c r="BB88" i="30"/>
  <c r="BC93" i="30"/>
  <c r="BB93" i="30"/>
  <c r="BC92" i="30"/>
  <c r="BB92" i="30"/>
  <c r="BC87" i="30"/>
  <c r="BB87" i="30"/>
  <c r="BC86" i="30"/>
  <c r="BB86" i="30"/>
  <c r="BC85" i="30"/>
  <c r="BB85" i="30"/>
  <c r="BC84" i="30"/>
  <c r="BB84" i="30"/>
  <c r="BC81" i="30"/>
  <c r="BB81" i="30"/>
  <c r="BC80" i="30"/>
  <c r="BB80" i="30"/>
  <c r="BC79" i="30"/>
  <c r="BB79" i="30"/>
  <c r="BC78" i="30"/>
  <c r="BB78" i="30"/>
  <c r="BC75" i="30"/>
  <c r="BB75" i="30"/>
  <c r="BC74" i="30"/>
  <c r="BB74" i="30"/>
  <c r="BC73" i="30"/>
  <c r="BB73" i="30"/>
  <c r="BC72" i="30"/>
  <c r="BB72" i="30"/>
  <c r="BC71" i="30"/>
  <c r="BB71" i="30"/>
  <c r="BC70" i="30"/>
  <c r="BB70" i="30"/>
  <c r="BC67" i="30"/>
  <c r="BB67" i="30"/>
  <c r="BC66" i="30"/>
  <c r="BB66" i="30"/>
  <c r="BC65" i="30"/>
  <c r="BB65" i="30"/>
  <c r="BC64" i="30"/>
  <c r="BB64" i="30"/>
  <c r="BC63" i="30"/>
  <c r="BB63" i="30"/>
  <c r="BC62" i="30"/>
  <c r="BB62" i="30"/>
  <c r="BC60" i="30"/>
  <c r="BB60" i="30"/>
  <c r="BC59" i="30"/>
  <c r="BB59" i="30"/>
  <c r="BC53" i="30"/>
  <c r="BB53" i="30"/>
  <c r="BC52" i="30"/>
  <c r="BB52" i="30"/>
  <c r="BC51" i="30"/>
  <c r="BB51" i="30"/>
  <c r="BC50" i="30"/>
  <c r="BB50" i="30"/>
  <c r="BC49" i="30"/>
  <c r="BB49" i="30"/>
  <c r="BC48" i="30"/>
  <c r="BB48" i="30"/>
  <c r="BC45" i="30"/>
  <c r="BB45" i="30"/>
  <c r="BC44" i="30"/>
  <c r="BB44" i="30"/>
  <c r="BC43" i="30"/>
  <c r="BB43" i="30"/>
  <c r="BC42" i="30"/>
  <c r="BB42" i="30"/>
  <c r="BC41" i="30"/>
  <c r="BB41" i="30"/>
  <c r="BC40" i="30"/>
  <c r="BB40" i="30"/>
  <c r="BA39" i="30" a="1"/>
  <c r="BA39" i="30" s="1"/>
  <c r="BA38" i="30" a="1"/>
  <c r="BA38" i="30" s="1"/>
  <c r="BC37" i="30"/>
  <c r="BB37" i="30"/>
  <c r="BC36" i="30"/>
  <c r="BB36" i="30"/>
  <c r="BC35" i="30"/>
  <c r="BB35" i="30"/>
  <c r="BC34" i="30"/>
  <c r="BB34" i="30"/>
  <c r="BC33" i="30"/>
  <c r="BB33" i="30"/>
  <c r="BC32" i="30"/>
  <c r="BB32" i="30"/>
  <c r="BC31" i="30"/>
  <c r="BB31" i="30"/>
  <c r="BC30" i="30"/>
  <c r="BB30" i="30"/>
  <c r="BC29" i="30"/>
  <c r="BB29" i="30"/>
  <c r="BC28" i="30"/>
  <c r="BB28" i="30"/>
  <c r="BC27" i="30"/>
  <c r="BB27" i="30"/>
  <c r="BC26" i="30"/>
  <c r="BB26" i="30"/>
  <c r="BC23" i="30"/>
  <c r="BB23" i="30"/>
  <c r="BD20" i="30"/>
  <c r="BC20" i="30"/>
  <c r="BB20" i="30"/>
  <c r="BD19" i="30"/>
  <c r="BC19" i="30"/>
  <c r="BB19" i="30"/>
  <c r="BD18" i="30"/>
  <c r="BC18" i="30"/>
  <c r="BB18" i="30"/>
  <c r="BD17" i="30"/>
  <c r="BC17" i="30"/>
  <c r="BB17" i="30"/>
  <c r="BD16" i="30"/>
  <c r="BC16" i="30"/>
  <c r="BB16" i="30"/>
  <c r="BD13" i="30"/>
  <c r="BC13" i="30"/>
  <c r="BB13" i="30"/>
  <c r="BD12" i="30"/>
  <c r="BC12" i="30"/>
  <c r="BB12" i="30"/>
  <c r="BD11" i="30"/>
  <c r="BC11" i="30"/>
  <c r="BB11" i="30"/>
  <c r="BD10" i="30"/>
  <c r="BC10" i="30"/>
  <c r="BB10" i="30"/>
  <c r="BD9" i="30"/>
  <c r="BC9" i="30"/>
  <c r="BB9" i="30"/>
  <c r="BC846" i="14"/>
  <c r="BC845" i="14"/>
  <c r="BC844" i="14"/>
  <c r="BC843" i="14"/>
  <c r="BD351" i="14"/>
  <c r="BB351" i="14"/>
  <c r="BD350" i="14"/>
  <c r="BB350" i="14"/>
  <c r="BD349" i="14"/>
  <c r="BB349" i="14"/>
  <c r="BD348" i="14"/>
  <c r="BB348" i="14"/>
  <c r="BD347" i="14"/>
  <c r="BB347" i="14"/>
  <c r="BD346" i="14"/>
  <c r="BB346" i="14"/>
  <c r="BD345" i="14"/>
  <c r="BB345" i="14"/>
  <c r="BD344" i="14"/>
  <c r="BB344" i="14"/>
  <c r="BD343" i="14"/>
  <c r="BB343" i="14"/>
  <c r="BD342" i="14"/>
  <c r="BB342" i="14"/>
  <c r="BD341" i="14"/>
  <c r="BB341" i="14"/>
  <c r="BD340" i="14"/>
  <c r="BB340" i="14"/>
  <c r="BD339" i="14"/>
  <c r="BB339" i="14"/>
  <c r="BD338" i="14"/>
  <c r="BB338" i="14"/>
  <c r="BD337" i="14"/>
  <c r="BB337" i="14"/>
  <c r="BD336" i="14"/>
  <c r="BB336" i="14"/>
  <c r="BD335" i="14"/>
  <c r="BB335" i="14"/>
  <c r="BD334" i="14"/>
  <c r="BB334" i="14"/>
  <c r="BD333" i="14"/>
  <c r="BB333" i="14"/>
  <c r="BD332" i="14"/>
  <c r="BB332" i="14"/>
  <c r="BD331" i="14"/>
  <c r="BB331" i="14"/>
  <c r="BD330" i="14"/>
  <c r="BB330" i="14"/>
  <c r="BD329" i="14"/>
  <c r="BB329" i="14"/>
  <c r="BD328" i="14"/>
  <c r="BB328" i="14"/>
  <c r="BD327" i="14"/>
  <c r="BB327" i="14"/>
  <c r="BD326" i="14"/>
  <c r="BB326" i="14"/>
  <c r="BD325" i="14"/>
  <c r="BB325" i="14"/>
  <c r="BD324" i="14"/>
  <c r="BB324" i="14"/>
  <c r="BD323" i="14"/>
  <c r="BB323" i="14"/>
  <c r="BD322" i="14"/>
  <c r="BB322" i="14"/>
  <c r="BD321" i="14"/>
  <c r="BB321" i="14"/>
  <c r="BD320" i="14"/>
  <c r="BB320" i="14"/>
  <c r="BD319" i="14"/>
  <c r="BB319" i="14"/>
  <c r="BD318" i="14"/>
  <c r="BB318" i="14"/>
  <c r="BD317" i="14"/>
  <c r="BB317" i="14"/>
  <c r="BD316" i="14"/>
  <c r="BB316" i="14"/>
  <c r="BD315" i="14"/>
  <c r="BB315" i="14"/>
  <c r="BD314" i="14"/>
  <c r="BB314" i="14"/>
  <c r="BD313" i="14"/>
  <c r="BB313" i="14"/>
  <c r="BD312" i="14"/>
  <c r="BB312" i="14"/>
  <c r="BD311" i="14"/>
  <c r="BB311" i="14"/>
  <c r="BD310" i="14"/>
  <c r="BB310" i="14"/>
  <c r="BD309" i="14"/>
  <c r="BB309" i="14"/>
  <c r="BD308" i="14"/>
  <c r="BB308" i="14"/>
  <c r="BD307" i="14"/>
  <c r="BB307" i="14"/>
  <c r="BD306" i="14"/>
  <c r="BB306" i="14"/>
  <c r="BD305" i="14"/>
  <c r="BB305" i="14"/>
  <c r="BD304" i="14"/>
  <c r="BB304" i="14"/>
  <c r="BD303" i="14"/>
  <c r="BB303" i="14"/>
  <c r="BD302" i="14"/>
  <c r="BB302" i="14"/>
  <c r="BD301" i="14"/>
  <c r="BB301" i="14"/>
  <c r="BD300" i="14"/>
  <c r="BB300" i="14"/>
  <c r="BD299" i="14"/>
  <c r="BB299" i="14"/>
  <c r="BD298" i="14"/>
  <c r="BB298" i="14"/>
  <c r="BD297" i="14"/>
  <c r="BB297" i="14"/>
  <c r="BD296" i="14"/>
  <c r="BB296" i="14"/>
  <c r="BD283" i="14"/>
  <c r="BB283" i="14"/>
  <c r="BD282" i="14"/>
  <c r="BB282" i="14"/>
  <c r="BD281" i="14"/>
  <c r="BB281" i="14"/>
  <c r="BD280" i="14"/>
  <c r="BB280" i="14"/>
  <c r="BD279" i="14"/>
  <c r="BB279" i="14"/>
  <c r="BD278" i="14"/>
  <c r="BB278" i="14"/>
  <c r="BD277" i="14"/>
  <c r="BB277" i="14"/>
  <c r="BD276" i="14"/>
  <c r="BB276" i="14"/>
  <c r="BD275" i="14"/>
  <c r="BB275" i="14"/>
  <c r="BD274" i="14"/>
  <c r="BB274" i="14"/>
  <c r="BD273" i="14"/>
  <c r="BB273" i="14"/>
  <c r="BD272" i="14"/>
  <c r="BB272" i="14"/>
  <c r="BD271" i="14"/>
  <c r="BB271" i="14"/>
  <c r="BD270" i="14"/>
  <c r="BB270" i="14"/>
  <c r="BD269" i="14"/>
  <c r="BB269" i="14"/>
  <c r="BD268" i="14"/>
  <c r="BB268" i="14"/>
  <c r="BD267" i="14"/>
  <c r="BB267" i="14"/>
  <c r="BD266" i="14"/>
  <c r="BB266" i="14"/>
  <c r="BD265" i="14"/>
  <c r="BB265" i="14"/>
  <c r="BD264" i="14"/>
  <c r="BB264" i="14"/>
  <c r="BD263" i="14"/>
  <c r="BB263" i="14"/>
  <c r="BD262" i="14"/>
  <c r="BB262" i="14"/>
  <c r="BD261" i="14"/>
  <c r="BB261" i="14"/>
  <c r="BD260" i="14"/>
  <c r="BB260" i="14"/>
  <c r="BD259" i="14"/>
  <c r="BB259" i="14"/>
  <c r="BD258" i="14"/>
  <c r="BB258" i="14"/>
  <c r="BD257" i="14"/>
  <c r="BB257" i="14"/>
  <c r="BD256" i="14"/>
  <c r="BB256" i="14"/>
  <c r="BD255" i="14"/>
  <c r="BB255" i="14"/>
  <c r="BD254" i="14"/>
  <c r="BB254" i="14"/>
  <c r="BD253" i="14"/>
  <c r="BB253" i="14"/>
  <c r="BD252" i="14"/>
  <c r="BB252" i="14"/>
  <c r="BD251" i="14"/>
  <c r="BB251" i="14"/>
  <c r="BD250" i="14"/>
  <c r="BB250" i="14"/>
  <c r="BD249" i="14"/>
  <c r="BB249" i="14"/>
  <c r="BD248" i="14"/>
  <c r="BB248" i="14"/>
  <c r="BD247" i="14"/>
  <c r="BB247" i="14"/>
  <c r="BD246" i="14"/>
  <c r="BB246" i="14"/>
  <c r="BD245" i="14"/>
  <c r="BB245" i="14"/>
  <c r="BD244" i="14"/>
  <c r="BB244" i="14"/>
  <c r="BD243" i="14"/>
  <c r="BB243" i="14"/>
  <c r="BD242" i="14"/>
  <c r="BB242" i="14"/>
  <c r="BD241" i="14"/>
  <c r="BB241" i="14"/>
  <c r="BD240" i="14"/>
  <c r="BB240" i="14"/>
  <c r="BD239" i="14"/>
  <c r="BB239" i="14"/>
  <c r="BD238" i="14"/>
  <c r="BB238" i="14"/>
  <c r="BD237" i="14"/>
  <c r="BB237" i="14"/>
  <c r="BD236" i="14"/>
  <c r="BB236" i="14"/>
  <c r="BD235" i="14"/>
  <c r="BB235" i="14"/>
  <c r="BD234" i="14"/>
  <c r="BB234" i="14"/>
  <c r="BD233" i="14"/>
  <c r="BB233" i="14"/>
  <c r="BD232" i="14"/>
  <c r="BB232" i="14"/>
  <c r="BD231" i="14"/>
  <c r="BB231" i="14"/>
  <c r="BD230" i="14"/>
  <c r="BB230" i="14"/>
  <c r="BD229" i="14"/>
  <c r="BB229" i="14"/>
  <c r="BD228" i="14"/>
  <c r="BB228" i="14"/>
  <c r="BD227" i="14"/>
  <c r="BB227" i="14"/>
  <c r="BD226" i="14"/>
  <c r="BB226" i="14"/>
  <c r="BD225" i="14"/>
  <c r="BB225" i="14"/>
  <c r="BD224" i="14"/>
  <c r="BB224" i="14"/>
  <c r="BD223" i="14"/>
  <c r="BB223" i="14"/>
  <c r="BD222" i="14"/>
  <c r="BB222" i="14"/>
  <c r="BD221" i="14"/>
  <c r="BB221" i="14"/>
  <c r="BD220" i="14"/>
  <c r="BB220" i="14"/>
  <c r="BD219" i="14"/>
  <c r="BB219" i="14"/>
  <c r="BD218" i="14"/>
  <c r="BB218" i="14"/>
  <c r="BD217" i="14"/>
  <c r="BB217" i="14"/>
  <c r="BD216" i="14"/>
  <c r="BB216" i="14"/>
  <c r="BD215" i="14"/>
  <c r="BB215" i="14"/>
  <c r="BD214" i="14"/>
  <c r="BB214" i="14"/>
  <c r="BD213" i="14"/>
  <c r="BB213" i="14"/>
  <c r="BD212" i="14"/>
  <c r="BB212" i="14"/>
  <c r="BD211" i="14"/>
  <c r="BB211" i="14"/>
  <c r="BD210" i="14"/>
  <c r="BB210" i="14"/>
  <c r="BD209" i="14"/>
  <c r="BB209" i="14"/>
  <c r="BD208" i="14"/>
  <c r="BB208" i="14"/>
  <c r="BD117" i="14"/>
  <c r="BC117" i="14"/>
  <c r="BB117" i="14"/>
  <c r="BD116" i="14"/>
  <c r="BC116" i="14"/>
  <c r="BB116" i="14"/>
  <c r="BD115" i="14"/>
  <c r="BC115" i="14"/>
  <c r="BB115" i="14"/>
  <c r="BD114" i="14"/>
  <c r="BC114" i="14"/>
  <c r="BB114" i="14"/>
  <c r="BD113" i="14"/>
  <c r="BC113" i="14"/>
  <c r="BB113" i="14"/>
  <c r="BD112" i="14"/>
  <c r="BC112" i="14"/>
  <c r="BB112" i="14"/>
  <c r="BD111" i="14"/>
  <c r="BC111" i="14"/>
  <c r="BB111" i="14"/>
  <c r="BD110" i="14"/>
  <c r="BC110" i="14"/>
  <c r="BB110" i="14"/>
  <c r="BD109" i="14"/>
  <c r="BC109" i="14"/>
  <c r="BB109" i="14"/>
  <c r="BD108" i="14"/>
  <c r="BC108" i="14"/>
  <c r="BB108" i="14"/>
  <c r="BD107" i="14"/>
  <c r="BC107" i="14"/>
  <c r="BB107" i="14"/>
  <c r="BD106" i="14"/>
  <c r="BC106" i="14"/>
  <c r="BB106" i="14"/>
  <c r="G822" i="31"/>
  <c r="G96" i="31"/>
  <c r="G95" i="31"/>
  <c r="G91" i="31"/>
  <c r="G94" i="31"/>
  <c r="G90" i="31"/>
  <c r="G89" i="31"/>
  <c r="G88" i="31"/>
  <c r="G93" i="31"/>
  <c r="G92" i="31"/>
  <c r="G86" i="31"/>
  <c r="G85" i="31"/>
  <c r="G84" i="31"/>
  <c r="G75" i="31"/>
  <c r="G74" i="31"/>
  <c r="G73" i="31"/>
  <c r="G72" i="31"/>
  <c r="G71" i="31"/>
  <c r="G70" i="31"/>
  <c r="G67" i="31"/>
  <c r="G66" i="31"/>
  <c r="G65" i="31"/>
  <c r="G64" i="31"/>
  <c r="G62" i="31"/>
  <c r="G61" i="31"/>
  <c r="G60" i="31"/>
  <c r="G59" i="31"/>
  <c r="G37" i="31"/>
  <c r="G36" i="31"/>
  <c r="G35" i="31"/>
  <c r="G34" i="31"/>
  <c r="G33" i="31"/>
  <c r="G32" i="31"/>
  <c r="G30" i="31"/>
  <c r="G28" i="31"/>
  <c r="G27" i="31"/>
  <c r="G26" i="31"/>
  <c r="G822" i="32"/>
  <c r="G96" i="32"/>
  <c r="G95" i="32"/>
  <c r="G91" i="32"/>
  <c r="G94" i="32"/>
  <c r="G90" i="32"/>
  <c r="G89" i="32"/>
  <c r="G88" i="32"/>
  <c r="G93" i="32"/>
  <c r="G92" i="32"/>
  <c r="G86" i="32"/>
  <c r="G85" i="32"/>
  <c r="G84" i="32"/>
  <c r="G75" i="32"/>
  <c r="G74" i="32"/>
  <c r="G73" i="32"/>
  <c r="G72" i="32"/>
  <c r="G71" i="32"/>
  <c r="G70" i="32"/>
  <c r="G67" i="32"/>
  <c r="G66" i="32"/>
  <c r="G65" i="32"/>
  <c r="G64" i="32"/>
  <c r="G62" i="32"/>
  <c r="G61" i="32"/>
  <c r="G60" i="32"/>
  <c r="G59" i="32"/>
  <c r="G37" i="32"/>
  <c r="G36" i="32"/>
  <c r="G35" i="32"/>
  <c r="G34" i="32"/>
  <c r="G33" i="32"/>
  <c r="G32" i="32"/>
  <c r="G30" i="32"/>
  <c r="G28" i="32"/>
  <c r="G27" i="32"/>
  <c r="G26" i="32"/>
  <c r="G822" i="33"/>
  <c r="G96" i="33"/>
  <c r="G95" i="33"/>
  <c r="G91" i="33"/>
  <c r="G94" i="33"/>
  <c r="G90" i="33"/>
  <c r="G89" i="33"/>
  <c r="G88" i="33"/>
  <c r="G93" i="33"/>
  <c r="G92" i="33"/>
  <c r="G86" i="33"/>
  <c r="G85" i="33"/>
  <c r="G84" i="33"/>
  <c r="G75" i="33"/>
  <c r="G74" i="33"/>
  <c r="G73" i="33"/>
  <c r="G72" i="33"/>
  <c r="G71" i="33"/>
  <c r="G70" i="33"/>
  <c r="G67" i="33"/>
  <c r="G66" i="33"/>
  <c r="G65" i="33"/>
  <c r="G64" i="33"/>
  <c r="G62" i="33"/>
  <c r="G61" i="33"/>
  <c r="G60" i="33"/>
  <c r="G59" i="33"/>
  <c r="G37" i="33"/>
  <c r="G36" i="33"/>
  <c r="G35" i="33"/>
  <c r="G34" i="33"/>
  <c r="G33" i="33"/>
  <c r="G32" i="33"/>
  <c r="G30" i="33"/>
  <c r="G28" i="33"/>
  <c r="G27" i="33"/>
  <c r="G26" i="33"/>
  <c r="G822" i="34"/>
  <c r="G96" i="34"/>
  <c r="G95" i="34"/>
  <c r="G91" i="34"/>
  <c r="G94" i="34"/>
  <c r="G90" i="34"/>
  <c r="G89" i="34"/>
  <c r="G88" i="34"/>
  <c r="G93" i="34"/>
  <c r="G92" i="34"/>
  <c r="G86" i="34"/>
  <c r="G85" i="34"/>
  <c r="G84" i="34"/>
  <c r="G75" i="34"/>
  <c r="G74" i="34"/>
  <c r="G73" i="34"/>
  <c r="G72" i="34"/>
  <c r="G71" i="34"/>
  <c r="G70" i="34"/>
  <c r="G67" i="34"/>
  <c r="G66" i="34"/>
  <c r="G65" i="34"/>
  <c r="G64" i="34"/>
  <c r="G62" i="34"/>
  <c r="G61" i="34"/>
  <c r="G60" i="34"/>
  <c r="G59" i="34"/>
  <c r="G37" i="34"/>
  <c r="G36" i="34"/>
  <c r="G35" i="34"/>
  <c r="G34" i="34"/>
  <c r="G33" i="34"/>
  <c r="G32" i="34"/>
  <c r="G30" i="34"/>
  <c r="G28" i="34"/>
  <c r="G27" i="34"/>
  <c r="G26" i="34"/>
  <c r="G822" i="35"/>
  <c r="G96" i="35"/>
  <c r="G95" i="35"/>
  <c r="G91" i="35"/>
  <c r="G94" i="35"/>
  <c r="G90" i="35"/>
  <c r="G89" i="35"/>
  <c r="G88" i="35"/>
  <c r="G93" i="35"/>
  <c r="G92" i="35"/>
  <c r="G86" i="35"/>
  <c r="G85" i="35"/>
  <c r="G84" i="35"/>
  <c r="G75" i="35"/>
  <c r="G74" i="35"/>
  <c r="G73" i="35"/>
  <c r="G72" i="35"/>
  <c r="G71" i="35"/>
  <c r="G70" i="35"/>
  <c r="G67" i="35"/>
  <c r="G66" i="35"/>
  <c r="G65" i="35"/>
  <c r="G64" i="35"/>
  <c r="G62" i="35"/>
  <c r="G61" i="35"/>
  <c r="G60" i="35"/>
  <c r="G59" i="35"/>
  <c r="G37" i="35"/>
  <c r="G36" i="35"/>
  <c r="G35" i="35"/>
  <c r="G34" i="35"/>
  <c r="G33" i="35"/>
  <c r="G32" i="35"/>
  <c r="G30" i="35"/>
  <c r="G28" i="35"/>
  <c r="G27" i="35"/>
  <c r="G26" i="35"/>
  <c r="G822" i="36"/>
  <c r="G96" i="36"/>
  <c r="G95" i="36"/>
  <c r="G91" i="36"/>
  <c r="G94" i="36"/>
  <c r="G90" i="36"/>
  <c r="G89" i="36"/>
  <c r="G88" i="36"/>
  <c r="G93" i="36"/>
  <c r="G92" i="36"/>
  <c r="G86" i="36"/>
  <c r="G85" i="36"/>
  <c r="G84" i="36"/>
  <c r="G75" i="36"/>
  <c r="G74" i="36"/>
  <c r="G73" i="36"/>
  <c r="G72" i="36"/>
  <c r="G71" i="36"/>
  <c r="G70" i="36"/>
  <c r="G67" i="36"/>
  <c r="G66" i="36"/>
  <c r="G65" i="36"/>
  <c r="G64" i="36"/>
  <c r="G62" i="36"/>
  <c r="G61" i="36"/>
  <c r="G60" i="36"/>
  <c r="G59" i="36"/>
  <c r="G37" i="36"/>
  <c r="G36" i="36"/>
  <c r="G35" i="36"/>
  <c r="G34" i="36"/>
  <c r="G33" i="36"/>
  <c r="G32" i="36"/>
  <c r="G30" i="36"/>
  <c r="G28" i="36"/>
  <c r="G27" i="36"/>
  <c r="G26" i="36"/>
  <c r="G822" i="37"/>
  <c r="G96" i="37"/>
  <c r="G95" i="37"/>
  <c r="G91" i="37"/>
  <c r="G94" i="37"/>
  <c r="G90" i="37"/>
  <c r="G89" i="37"/>
  <c r="G88" i="37"/>
  <c r="G93" i="37"/>
  <c r="G92" i="37"/>
  <c r="G86" i="37"/>
  <c r="G85" i="37"/>
  <c r="G84" i="37"/>
  <c r="G75" i="37"/>
  <c r="G74" i="37"/>
  <c r="G73" i="37"/>
  <c r="G72" i="37"/>
  <c r="G71" i="37"/>
  <c r="G70" i="37"/>
  <c r="G67" i="37"/>
  <c r="G66" i="37"/>
  <c r="G65" i="37"/>
  <c r="G64" i="37"/>
  <c r="G62" i="37"/>
  <c r="G61" i="37"/>
  <c r="G60" i="37"/>
  <c r="G59" i="37"/>
  <c r="G37" i="37"/>
  <c r="G36" i="37"/>
  <c r="G35" i="37"/>
  <c r="G34" i="37"/>
  <c r="G33" i="37"/>
  <c r="G32" i="37"/>
  <c r="G30" i="37"/>
  <c r="G28" i="37"/>
  <c r="G27" i="37"/>
  <c r="G26" i="37"/>
  <c r="G822" i="30"/>
  <c r="G96" i="30"/>
  <c r="G95" i="30"/>
  <c r="G91" i="30"/>
  <c r="G94" i="30"/>
  <c r="G90" i="30"/>
  <c r="G89" i="30"/>
  <c r="G88" i="30"/>
  <c r="G93" i="30"/>
  <c r="G92" i="30"/>
  <c r="G86" i="30"/>
  <c r="G85" i="30"/>
  <c r="G84" i="30"/>
  <c r="G75" i="30"/>
  <c r="G74" i="30"/>
  <c r="G73" i="30"/>
  <c r="G72" i="30"/>
  <c r="G71" i="30"/>
  <c r="G70" i="30"/>
  <c r="G67" i="30"/>
  <c r="G66" i="30"/>
  <c r="G65" i="30"/>
  <c r="G64" i="30"/>
  <c r="G62" i="30"/>
  <c r="G61" i="30"/>
  <c r="G60" i="30"/>
  <c r="G59" i="30"/>
  <c r="G37" i="30"/>
  <c r="G36" i="30"/>
  <c r="G35" i="30"/>
  <c r="G34" i="30"/>
  <c r="G33" i="30"/>
  <c r="G32" i="30"/>
  <c r="G30" i="30"/>
  <c r="G28" i="30"/>
  <c r="G27" i="30"/>
  <c r="G26" i="30"/>
  <c r="G104" i="26"/>
  <c r="G103" i="26"/>
  <c r="G102" i="26"/>
  <c r="G83" i="26"/>
  <c r="G82" i="26"/>
  <c r="G81" i="26"/>
  <c r="G60" i="26"/>
  <c r="G58" i="26"/>
  <c r="G57" i="26"/>
  <c r="G39" i="26"/>
  <c r="G38" i="26"/>
  <c r="G37" i="26"/>
  <c r="G31" i="26"/>
  <c r="G30" i="26"/>
  <c r="G29" i="26"/>
  <c r="G28" i="26"/>
  <c r="G26" i="26"/>
  <c r="G25" i="26"/>
  <c r="G24" i="26"/>
  <c r="G23" i="26"/>
  <c r="G17" i="26"/>
  <c r="G67" i="11"/>
  <c r="AU242" i="15" l="1"/>
  <c r="AV238" i="15" s="1"/>
  <c r="BC124" i="26"/>
  <c r="BC123" i="26"/>
  <c r="BC122" i="26"/>
  <c r="BC121" i="26"/>
  <c r="BC120" i="26"/>
  <c r="G124" i="26"/>
  <c r="G123" i="26"/>
  <c r="G122" i="26"/>
  <c r="G121" i="26"/>
  <c r="G120" i="26"/>
  <c r="V44" i="40" l="1" a="1"/>
  <c r="V44" i="40" s="1"/>
  <c r="U44" i="40" a="1"/>
  <c r="U44" i="40" s="1"/>
  <c r="T44" i="40" a="1"/>
  <c r="T44" i="40" s="1"/>
  <c r="S44" i="40" a="1"/>
  <c r="S44" i="40" s="1"/>
  <c r="R44" i="40" a="1"/>
  <c r="R44" i="40" s="1"/>
  <c r="Q44" i="40" a="1"/>
  <c r="Q44" i="40" s="1"/>
  <c r="P44" i="40" a="1"/>
  <c r="P44" i="40" s="1"/>
  <c r="O44" i="40" a="1"/>
  <c r="O44" i="40" s="1"/>
  <c r="N44" i="40" a="1"/>
  <c r="N44" i="40" s="1"/>
  <c r="M44" i="40" a="1"/>
  <c r="M44" i="40" s="1"/>
  <c r="L44" i="40" a="1"/>
  <c r="L44" i="40" s="1"/>
  <c r="K44" i="40" a="1"/>
  <c r="K44" i="40" s="1"/>
  <c r="AS51" i="40" l="1" a="1"/>
  <c r="AS51" i="40" s="1"/>
  <c r="AR51" i="40" a="1"/>
  <c r="AR51" i="40" s="1"/>
  <c r="AQ51" i="40" a="1"/>
  <c r="AQ51" i="40" s="1"/>
  <c r="AP51" i="40" a="1"/>
  <c r="AP51" i="40" s="1"/>
  <c r="AO51" i="40" a="1"/>
  <c r="AO51" i="40" s="1"/>
  <c r="AN51" i="40" a="1"/>
  <c r="AN51" i="40" s="1"/>
  <c r="AM51" i="40" a="1"/>
  <c r="AM51" i="40" s="1"/>
  <c r="AL51" i="40" a="1"/>
  <c r="AL51" i="40" s="1"/>
  <c r="AK51" i="40" a="1"/>
  <c r="AK51" i="40" s="1"/>
  <c r="AJ51" i="40" a="1"/>
  <c r="AJ51" i="40" s="1"/>
  <c r="AI51" i="40" a="1"/>
  <c r="AI51" i="40" s="1"/>
  <c r="AH51" i="40" a="1"/>
  <c r="AH51" i="40" s="1"/>
  <c r="AG51" i="40" a="1"/>
  <c r="AG51" i="40" s="1"/>
  <c r="AF51" i="40" a="1"/>
  <c r="AF51" i="40" s="1"/>
  <c r="AE51" i="40" a="1"/>
  <c r="AE51" i="40" s="1"/>
  <c r="AD51" i="40" a="1"/>
  <c r="AD51" i="40" s="1"/>
  <c r="AC51" i="40" a="1"/>
  <c r="AC51" i="40" s="1"/>
  <c r="AB51" i="40" a="1"/>
  <c r="AB51" i="40" s="1"/>
  <c r="AA51" i="40" a="1"/>
  <c r="AA51" i="40" s="1"/>
  <c r="Z51" i="40" a="1"/>
  <c r="Z51" i="40" s="1"/>
  <c r="Y51" i="40" a="1"/>
  <c r="Y51" i="40" s="1"/>
  <c r="X51" i="40" a="1"/>
  <c r="X51" i="40" s="1"/>
  <c r="W51" i="40" a="1"/>
  <c r="W51" i="40" s="1"/>
  <c r="V51" i="40" a="1"/>
  <c r="V51" i="40" s="1"/>
  <c r="U51" i="40" a="1"/>
  <c r="U51" i="40" s="1"/>
  <c r="T51" i="40" a="1"/>
  <c r="T51" i="40" s="1"/>
  <c r="S51" i="40" a="1"/>
  <c r="S51" i="40" s="1"/>
  <c r="R51" i="40" a="1"/>
  <c r="R51" i="40" s="1"/>
  <c r="Q51" i="40" a="1"/>
  <c r="Q51" i="40" s="1"/>
  <c r="P51" i="40" a="1"/>
  <c r="P51" i="40" s="1"/>
  <c r="O51" i="40" a="1"/>
  <c r="O51" i="40" s="1"/>
  <c r="N51" i="40" a="1"/>
  <c r="N51" i="40" s="1"/>
  <c r="M51" i="40" a="1"/>
  <c r="M51" i="40" s="1"/>
  <c r="L51" i="40" a="1"/>
  <c r="L51" i="40" s="1"/>
  <c r="K51" i="40" a="1"/>
  <c r="K51" i="40" s="1"/>
  <c r="AT50" i="40" a="1"/>
  <c r="AT50" i="40" s="1"/>
  <c r="AS50" i="40" a="1"/>
  <c r="AS50" i="40" s="1"/>
  <c r="AR50" i="40" a="1"/>
  <c r="AR50" i="40" s="1"/>
  <c r="AQ50" i="40" a="1"/>
  <c r="AQ50" i="40" s="1"/>
  <c r="AP50" i="40" a="1"/>
  <c r="AP50" i="40" s="1"/>
  <c r="AO50" i="40" a="1"/>
  <c r="AO50" i="40" s="1"/>
  <c r="AN50" i="40" a="1"/>
  <c r="AN50" i="40" s="1"/>
  <c r="AM50" i="40" a="1"/>
  <c r="AM50" i="40" s="1"/>
  <c r="AL50" i="40" a="1"/>
  <c r="AL50" i="40" s="1"/>
  <c r="AK50" i="40" a="1"/>
  <c r="AK50" i="40" s="1"/>
  <c r="AJ50" i="40" a="1"/>
  <c r="AJ50" i="40" s="1"/>
  <c r="AI50" i="40" a="1"/>
  <c r="AI50" i="40" s="1"/>
  <c r="AH50" i="40" a="1"/>
  <c r="AH50" i="40" s="1"/>
  <c r="AG50" i="40" a="1"/>
  <c r="AG50" i="40" s="1"/>
  <c r="AF50" i="40" a="1"/>
  <c r="AF50" i="40" s="1"/>
  <c r="AE50" i="40" a="1"/>
  <c r="AE50" i="40" s="1"/>
  <c r="AD50" i="40" a="1"/>
  <c r="AD50" i="40" s="1"/>
  <c r="AC50" i="40" a="1"/>
  <c r="AC50" i="40" s="1"/>
  <c r="AB50" i="40" a="1"/>
  <c r="AB50" i="40" s="1"/>
  <c r="AA50" i="40" a="1"/>
  <c r="AA50" i="40" s="1"/>
  <c r="Z50" i="40" a="1"/>
  <c r="Z50" i="40" s="1"/>
  <c r="Y50" i="40" a="1"/>
  <c r="Y50" i="40" s="1"/>
  <c r="X50" i="40" a="1"/>
  <c r="X50" i="40" s="1"/>
  <c r="W50" i="40" a="1"/>
  <c r="W50" i="40" s="1"/>
  <c r="V50" i="40" a="1"/>
  <c r="V50" i="40" s="1"/>
  <c r="U50" i="40" a="1"/>
  <c r="U50" i="40" s="1"/>
  <c r="T50" i="40" a="1"/>
  <c r="T50" i="40" s="1"/>
  <c r="S50" i="40" a="1"/>
  <c r="S50" i="40" s="1"/>
  <c r="R50" i="40" a="1"/>
  <c r="R50" i="40" s="1"/>
  <c r="Q50" i="40" a="1"/>
  <c r="Q50" i="40" s="1"/>
  <c r="P50" i="40" a="1"/>
  <c r="P50" i="40" s="1"/>
  <c r="O50" i="40" a="1"/>
  <c r="O50" i="40" s="1"/>
  <c r="N50" i="40" a="1"/>
  <c r="N50" i="40" s="1"/>
  <c r="M50" i="40" a="1"/>
  <c r="M50" i="40" s="1"/>
  <c r="L50" i="40" a="1"/>
  <c r="L50" i="40" s="1"/>
  <c r="K50" i="40" a="1"/>
  <c r="K50" i="40" s="1"/>
  <c r="AT49" i="40" a="1"/>
  <c r="AT49" i="40" s="1"/>
  <c r="AS49" i="40" a="1"/>
  <c r="AS49" i="40" s="1"/>
  <c r="AR49" i="40" a="1"/>
  <c r="AR49" i="40" s="1"/>
  <c r="AQ49" i="40" a="1"/>
  <c r="AQ49" i="40" s="1"/>
  <c r="AP49" i="40" a="1"/>
  <c r="AP49" i="40" s="1"/>
  <c r="AO49" i="40" a="1"/>
  <c r="AO49" i="40" s="1"/>
  <c r="AN49" i="40" a="1"/>
  <c r="AN49" i="40" s="1"/>
  <c r="AM49" i="40" a="1"/>
  <c r="AM49" i="40" s="1"/>
  <c r="AL49" i="40" a="1"/>
  <c r="AL49" i="40" s="1"/>
  <c r="AK49" i="40" a="1"/>
  <c r="AK49" i="40" s="1"/>
  <c r="AJ49" i="40" a="1"/>
  <c r="AJ49" i="40" s="1"/>
  <c r="AI49" i="40" a="1"/>
  <c r="AI49" i="40" s="1"/>
  <c r="AH49" i="40" a="1"/>
  <c r="AH49" i="40" s="1"/>
  <c r="AG49" i="40" a="1"/>
  <c r="AG49" i="40" s="1"/>
  <c r="AF49" i="40" a="1"/>
  <c r="AF49" i="40" s="1"/>
  <c r="AE49" i="40" a="1"/>
  <c r="AE49" i="40" s="1"/>
  <c r="AD49" i="40" a="1"/>
  <c r="AD49" i="40" s="1"/>
  <c r="AC49" i="40" a="1"/>
  <c r="AC49" i="40" s="1"/>
  <c r="AB49" i="40" a="1"/>
  <c r="AB49" i="40" s="1"/>
  <c r="AA49" i="40" a="1"/>
  <c r="AA49" i="40" s="1"/>
  <c r="Z49" i="40" a="1"/>
  <c r="Z49" i="40" s="1"/>
  <c r="Y49" i="40" a="1"/>
  <c r="Y49" i="40" s="1"/>
  <c r="X49" i="40" a="1"/>
  <c r="X49" i="40" s="1"/>
  <c r="W49" i="40" a="1"/>
  <c r="W49" i="40" s="1"/>
  <c r="V49" i="40" a="1"/>
  <c r="V49" i="40" s="1"/>
  <c r="U49" i="40" a="1"/>
  <c r="U49" i="40" s="1"/>
  <c r="T49" i="40" a="1"/>
  <c r="T49" i="40" s="1"/>
  <c r="S49" i="40" a="1"/>
  <c r="S49" i="40" s="1"/>
  <c r="R49" i="40" a="1"/>
  <c r="R49" i="40" s="1"/>
  <c r="Q49" i="40" a="1"/>
  <c r="Q49" i="40" s="1"/>
  <c r="P49" i="40" a="1"/>
  <c r="P49" i="40" s="1"/>
  <c r="O49" i="40" a="1"/>
  <c r="O49" i="40" s="1"/>
  <c r="N49" i="40" a="1"/>
  <c r="N49" i="40" s="1"/>
  <c r="M49" i="40" a="1"/>
  <c r="M49" i="40" s="1"/>
  <c r="L49" i="40" a="1"/>
  <c r="L49" i="40" s="1"/>
  <c r="K49" i="40" a="1"/>
  <c r="K49" i="40" s="1"/>
  <c r="AT48" i="40" a="1"/>
  <c r="AT48" i="40" s="1"/>
  <c r="AS48" i="40" a="1"/>
  <c r="AS48" i="40" s="1"/>
  <c r="AR48" i="40" a="1"/>
  <c r="AR48" i="40" s="1"/>
  <c r="AQ48" i="40" a="1"/>
  <c r="AQ48" i="40" s="1"/>
  <c r="AP48" i="40"/>
  <c r="AP48" i="40" a="1"/>
  <c r="AO48" i="40" a="1"/>
  <c r="AO48" i="40" s="1"/>
  <c r="AN48" i="40" a="1"/>
  <c r="AN48" i="40" s="1"/>
  <c r="AM48" i="40" a="1"/>
  <c r="AM48" i="40" s="1"/>
  <c r="AL48" i="40" a="1"/>
  <c r="AL48" i="40" s="1"/>
  <c r="AK48" i="40" a="1"/>
  <c r="AK48" i="40" s="1"/>
  <c r="AJ48" i="40" a="1"/>
  <c r="AJ48" i="40" s="1"/>
  <c r="AI48" i="40" a="1"/>
  <c r="AI48" i="40" s="1"/>
  <c r="AH48" i="40" a="1"/>
  <c r="AH48" i="40" s="1"/>
  <c r="AG48" i="40" a="1"/>
  <c r="AG48" i="40" s="1"/>
  <c r="AF48" i="40" a="1"/>
  <c r="AF48" i="40" s="1"/>
  <c r="AE48" i="40" a="1"/>
  <c r="AE48" i="40" s="1"/>
  <c r="AD48" i="40" a="1"/>
  <c r="AD48" i="40" s="1"/>
  <c r="AC48" i="40" a="1"/>
  <c r="AC48" i="40" s="1"/>
  <c r="AB48" i="40" a="1"/>
  <c r="AB48" i="40" s="1"/>
  <c r="AA48" i="40" a="1"/>
  <c r="AA48" i="40" s="1"/>
  <c r="Z48" i="40" a="1"/>
  <c r="Z48" i="40" s="1"/>
  <c r="Y48" i="40" a="1"/>
  <c r="Y48" i="40" s="1"/>
  <c r="X48" i="40" a="1"/>
  <c r="X48" i="40" s="1"/>
  <c r="W48" i="40" a="1"/>
  <c r="W48" i="40" s="1"/>
  <c r="V48" i="40" a="1"/>
  <c r="V48" i="40" s="1"/>
  <c r="U48" i="40" a="1"/>
  <c r="U48" i="40" s="1"/>
  <c r="T48" i="40" a="1"/>
  <c r="T48" i="40" s="1"/>
  <c r="S48" i="40" a="1"/>
  <c r="S48" i="40" s="1"/>
  <c r="R48" i="40" a="1"/>
  <c r="R48" i="40" s="1"/>
  <c r="Q48" i="40" a="1"/>
  <c r="Q48" i="40" s="1"/>
  <c r="P48" i="40" a="1"/>
  <c r="P48" i="40" s="1"/>
  <c r="O48" i="40" a="1"/>
  <c r="O48" i="40" s="1"/>
  <c r="N48" i="40" a="1"/>
  <c r="N48" i="40" s="1"/>
  <c r="M48" i="40" a="1"/>
  <c r="M48" i="40" s="1"/>
  <c r="L48" i="40" a="1"/>
  <c r="L48" i="40" s="1"/>
  <c r="K48" i="40" a="1"/>
  <c r="K48" i="40" s="1"/>
  <c r="AT47" i="40" a="1"/>
  <c r="AT47" i="40" s="1"/>
  <c r="AS47" i="40" a="1"/>
  <c r="AS47" i="40" s="1"/>
  <c r="AR47" i="40" a="1"/>
  <c r="AR47" i="40" s="1"/>
  <c r="AQ47" i="40" a="1"/>
  <c r="AQ47" i="40" s="1"/>
  <c r="AP47" i="40" a="1"/>
  <c r="AP47" i="40" s="1"/>
  <c r="AO47" i="40" a="1"/>
  <c r="AO47" i="40" s="1"/>
  <c r="AN47" i="40" a="1"/>
  <c r="AN47" i="40" s="1"/>
  <c r="AM47" i="40" a="1"/>
  <c r="AM47" i="40" s="1"/>
  <c r="AL47" i="40" a="1"/>
  <c r="AL47" i="40" s="1"/>
  <c r="AK47" i="40" a="1"/>
  <c r="AK47" i="40" s="1"/>
  <c r="AJ47" i="40" a="1"/>
  <c r="AJ47" i="40" s="1"/>
  <c r="AI47" i="40" a="1"/>
  <c r="AI47" i="40" s="1"/>
  <c r="AH47" i="40" a="1"/>
  <c r="AH47" i="40" s="1"/>
  <c r="AG47" i="40" a="1"/>
  <c r="AG47" i="40" s="1"/>
  <c r="AF47" i="40" a="1"/>
  <c r="AF47" i="40" s="1"/>
  <c r="AE47" i="40" a="1"/>
  <c r="AE47" i="40" s="1"/>
  <c r="AD47" i="40" a="1"/>
  <c r="AD47" i="40" s="1"/>
  <c r="AC47" i="40" a="1"/>
  <c r="AC47" i="40" s="1"/>
  <c r="AB47" i="40" a="1"/>
  <c r="AB47" i="40" s="1"/>
  <c r="AA47" i="40" a="1"/>
  <c r="AA47" i="40" s="1"/>
  <c r="Z47" i="40" a="1"/>
  <c r="Z47" i="40" s="1"/>
  <c r="Y47" i="40" a="1"/>
  <c r="Y47" i="40" s="1"/>
  <c r="X47" i="40" a="1"/>
  <c r="X47" i="40" s="1"/>
  <c r="W47" i="40" a="1"/>
  <c r="W47" i="40" s="1"/>
  <c r="V47" i="40" a="1"/>
  <c r="V47" i="40" s="1"/>
  <c r="U47" i="40" a="1"/>
  <c r="U47" i="40" s="1"/>
  <c r="T47" i="40" a="1"/>
  <c r="T47" i="40" s="1"/>
  <c r="S47" i="40" a="1"/>
  <c r="S47" i="40" s="1"/>
  <c r="R47" i="40" a="1"/>
  <c r="R47" i="40" s="1"/>
  <c r="Q47" i="40" a="1"/>
  <c r="Q47" i="40" s="1"/>
  <c r="P47" i="40" a="1"/>
  <c r="P47" i="40" s="1"/>
  <c r="O47" i="40" a="1"/>
  <c r="O47" i="40" s="1"/>
  <c r="N47" i="40" a="1"/>
  <c r="N47" i="40" s="1"/>
  <c r="M47" i="40" a="1"/>
  <c r="M47" i="40" s="1"/>
  <c r="L47" i="40" a="1"/>
  <c r="L47" i="40" s="1"/>
  <c r="K47" i="40" a="1"/>
  <c r="K47" i="40" s="1"/>
  <c r="AS46" i="40" a="1"/>
  <c r="AS46" i="40" s="1"/>
  <c r="AR46" i="40" a="1"/>
  <c r="AR46" i="40" s="1"/>
  <c r="AQ46" i="40" a="1"/>
  <c r="AQ46" i="40" s="1"/>
  <c r="AP46" i="40" a="1"/>
  <c r="AP46" i="40" s="1"/>
  <c r="AO46" i="40" a="1"/>
  <c r="AO46" i="40" s="1"/>
  <c r="AN46" i="40" a="1"/>
  <c r="AN46" i="40" s="1"/>
  <c r="AM46" i="40" a="1"/>
  <c r="AM46" i="40" s="1"/>
  <c r="AL46" i="40" a="1"/>
  <c r="AL46" i="40" s="1"/>
  <c r="AK46" i="40" a="1"/>
  <c r="AK46" i="40" s="1"/>
  <c r="AJ46" i="40" a="1"/>
  <c r="AJ46" i="40" s="1"/>
  <c r="AI46" i="40" a="1"/>
  <c r="AI46" i="40" s="1"/>
  <c r="AH46" i="40" a="1"/>
  <c r="AH46" i="40" s="1"/>
  <c r="AG46" i="40" a="1"/>
  <c r="AG46" i="40" s="1"/>
  <c r="AF46" i="40" a="1"/>
  <c r="AF46" i="40" s="1"/>
  <c r="AE46" i="40" a="1"/>
  <c r="AE46" i="40" s="1"/>
  <c r="AD46" i="40" a="1"/>
  <c r="AD46" i="40" s="1"/>
  <c r="AC46" i="40" a="1"/>
  <c r="AC46" i="40" s="1"/>
  <c r="AB46" i="40" a="1"/>
  <c r="AB46" i="40" s="1"/>
  <c r="AA46" i="40" a="1"/>
  <c r="AA46" i="40" s="1"/>
  <c r="Z46" i="40" a="1"/>
  <c r="Z46" i="40" s="1"/>
  <c r="Y46" i="40" a="1"/>
  <c r="Y46" i="40" s="1"/>
  <c r="X46" i="40" a="1"/>
  <c r="X46" i="40" s="1"/>
  <c r="W46" i="40" a="1"/>
  <c r="W46" i="40" s="1"/>
  <c r="V46" i="40" a="1"/>
  <c r="V46" i="40" s="1"/>
  <c r="U46" i="40" a="1"/>
  <c r="U46" i="40" s="1"/>
  <c r="T46" i="40" a="1"/>
  <c r="T46" i="40" s="1"/>
  <c r="S46" i="40" a="1"/>
  <c r="S46" i="40" s="1"/>
  <c r="R46" i="40" a="1"/>
  <c r="R46" i="40" s="1"/>
  <c r="Q46" i="40" a="1"/>
  <c r="Q46" i="40" s="1"/>
  <c r="P46" i="40" a="1"/>
  <c r="P46" i="40" s="1"/>
  <c r="O46" i="40" a="1"/>
  <c r="O46" i="40" s="1"/>
  <c r="N46" i="40" a="1"/>
  <c r="N46" i="40" s="1"/>
  <c r="M46" i="40" a="1"/>
  <c r="M46" i="40" s="1"/>
  <c r="L46" i="40" a="1"/>
  <c r="L46" i="40" s="1"/>
  <c r="K46" i="40" a="1"/>
  <c r="K46" i="40" s="1"/>
  <c r="AS45" i="40" a="1"/>
  <c r="AS45" i="40" s="1"/>
  <c r="AR45" i="40" a="1"/>
  <c r="AR45" i="40" s="1"/>
  <c r="AQ45" i="40" a="1"/>
  <c r="AQ45" i="40" s="1"/>
  <c r="AP45" i="40" a="1"/>
  <c r="AP45" i="40" s="1"/>
  <c r="AO45" i="40" a="1"/>
  <c r="AO45" i="40" s="1"/>
  <c r="AN45" i="40" a="1"/>
  <c r="AN45" i="40" s="1"/>
  <c r="AM45" i="40" a="1"/>
  <c r="AM45" i="40" s="1"/>
  <c r="AL45" i="40" a="1"/>
  <c r="AL45" i="40" s="1"/>
  <c r="AK45" i="40" a="1"/>
  <c r="AK45" i="40" s="1"/>
  <c r="AJ45" i="40" a="1"/>
  <c r="AJ45" i="40" s="1"/>
  <c r="AI45" i="40" a="1"/>
  <c r="AI45" i="40" s="1"/>
  <c r="AH45" i="40" a="1"/>
  <c r="AH45" i="40" s="1"/>
  <c r="AG45" i="40" a="1"/>
  <c r="AG45" i="40" s="1"/>
  <c r="AF45" i="40" a="1"/>
  <c r="AF45" i="40" s="1"/>
  <c r="AE45" i="40" a="1"/>
  <c r="AE45" i="40" s="1"/>
  <c r="AD45" i="40" a="1"/>
  <c r="AD45" i="40" s="1"/>
  <c r="AC45" i="40" a="1"/>
  <c r="AC45" i="40" s="1"/>
  <c r="AB45" i="40" a="1"/>
  <c r="AB45" i="40" s="1"/>
  <c r="AA45" i="40" a="1"/>
  <c r="AA45" i="40" s="1"/>
  <c r="Z45" i="40" a="1"/>
  <c r="Z45" i="40" s="1"/>
  <c r="Y45" i="40" a="1"/>
  <c r="Y45" i="40" s="1"/>
  <c r="X45" i="40" a="1"/>
  <c r="X45" i="40" s="1"/>
  <c r="W45" i="40" a="1"/>
  <c r="W45" i="40" s="1"/>
  <c r="V45" i="40" a="1"/>
  <c r="V45" i="40" s="1"/>
  <c r="U45" i="40" a="1"/>
  <c r="U45" i="40" s="1"/>
  <c r="T45" i="40" a="1"/>
  <c r="T45" i="40" s="1"/>
  <c r="S45" i="40" a="1"/>
  <c r="S45" i="40" s="1"/>
  <c r="R45" i="40" a="1"/>
  <c r="R45" i="40" s="1"/>
  <c r="Q45" i="40" a="1"/>
  <c r="Q45" i="40" s="1"/>
  <c r="P45" i="40" a="1"/>
  <c r="P45" i="40" s="1"/>
  <c r="O45" i="40" a="1"/>
  <c r="O45" i="40" s="1"/>
  <c r="N45" i="40" a="1"/>
  <c r="N45" i="40" s="1"/>
  <c r="M45" i="40" a="1"/>
  <c r="M45" i="40" s="1"/>
  <c r="L45" i="40" a="1"/>
  <c r="L45" i="40" s="1"/>
  <c r="K45" i="40" a="1"/>
  <c r="K45" i="40" s="1"/>
  <c r="AC43" i="40" a="1"/>
  <c r="AC43" i="40" s="1"/>
  <c r="AB43" i="40" a="1"/>
  <c r="AB43" i="40" s="1"/>
  <c r="AA43" i="40" a="1"/>
  <c r="AA43" i="40" s="1"/>
  <c r="Z43" i="40" a="1"/>
  <c r="Z43" i="40" s="1"/>
  <c r="Y43" i="40" a="1"/>
  <c r="Y43" i="40" s="1"/>
  <c r="X43" i="40" a="1"/>
  <c r="X43" i="40" s="1"/>
  <c r="W43" i="40" a="1"/>
  <c r="W43" i="40" s="1"/>
  <c r="V43" i="40" a="1"/>
  <c r="V43" i="40" s="1"/>
  <c r="U43" i="40" a="1"/>
  <c r="U43" i="40" s="1"/>
  <c r="T43" i="40" a="1"/>
  <c r="T43" i="40" s="1"/>
  <c r="S43" i="40" a="1"/>
  <c r="S43" i="40" s="1"/>
  <c r="R43" i="40" a="1"/>
  <c r="R43" i="40" s="1"/>
  <c r="Q43" i="40" a="1"/>
  <c r="Q43" i="40" s="1"/>
  <c r="P43" i="40" a="1"/>
  <c r="P43" i="40" s="1"/>
  <c r="O43" i="40" a="1"/>
  <c r="O43" i="40" s="1"/>
  <c r="N43" i="40" a="1"/>
  <c r="N43" i="40" s="1"/>
  <c r="M43" i="40" a="1"/>
  <c r="M43" i="40" s="1"/>
  <c r="L43" i="40" a="1"/>
  <c r="L43" i="40" s="1"/>
  <c r="K43" i="40" a="1"/>
  <c r="K43" i="40" s="1"/>
  <c r="AT42" i="40" a="1"/>
  <c r="AT42" i="40" s="1"/>
  <c r="AS42" i="40" a="1"/>
  <c r="AS42" i="40" s="1"/>
  <c r="AR42" i="40" a="1"/>
  <c r="AR42" i="40" s="1"/>
  <c r="AQ42" i="40" a="1"/>
  <c r="AQ42" i="40" s="1"/>
  <c r="AP42" i="40" a="1"/>
  <c r="AP42" i="40" s="1"/>
  <c r="AO42" i="40" a="1"/>
  <c r="AO42" i="40" s="1"/>
  <c r="AN42" i="40" a="1"/>
  <c r="AN42" i="40" s="1"/>
  <c r="AM42" i="40" a="1"/>
  <c r="AM42" i="40" s="1"/>
  <c r="AL42" i="40" a="1"/>
  <c r="AL42" i="40" s="1"/>
  <c r="AK42" i="40" a="1"/>
  <c r="AK42" i="40" s="1"/>
  <c r="AJ42" i="40" a="1"/>
  <c r="AJ42" i="40" s="1"/>
  <c r="AI42" i="40" a="1"/>
  <c r="AI42" i="40" s="1"/>
  <c r="AH42" i="40" a="1"/>
  <c r="AH42" i="40" s="1"/>
  <c r="AG42" i="40" a="1"/>
  <c r="AG42" i="40" s="1"/>
  <c r="AF42" i="40" a="1"/>
  <c r="AF42" i="40" s="1"/>
  <c r="AE42" i="40" a="1"/>
  <c r="AE42" i="40" s="1"/>
  <c r="AD42" i="40" a="1"/>
  <c r="AD42" i="40" s="1"/>
  <c r="AC42" i="40" a="1"/>
  <c r="AC42" i="40" s="1"/>
  <c r="AB42" i="40" a="1"/>
  <c r="AB42" i="40" s="1"/>
  <c r="AA42" i="40" a="1"/>
  <c r="AA42" i="40" s="1"/>
  <c r="Z42" i="40" a="1"/>
  <c r="Z42" i="40" s="1"/>
  <c r="Y42" i="40" a="1"/>
  <c r="Y42" i="40" s="1"/>
  <c r="X42" i="40" a="1"/>
  <c r="X42" i="40" s="1"/>
  <c r="W42" i="40" a="1"/>
  <c r="W42" i="40" s="1"/>
  <c r="V42" i="40" a="1"/>
  <c r="V42" i="40" s="1"/>
  <c r="U42" i="40" a="1"/>
  <c r="U42" i="40" s="1"/>
  <c r="T42" i="40" a="1"/>
  <c r="T42" i="40" s="1"/>
  <c r="S42" i="40" a="1"/>
  <c r="S42" i="40" s="1"/>
  <c r="R42" i="40" a="1"/>
  <c r="R42" i="40" s="1"/>
  <c r="Q42" i="40" a="1"/>
  <c r="Q42" i="40" s="1"/>
  <c r="P42" i="40" a="1"/>
  <c r="P42" i="40" s="1"/>
  <c r="O42" i="40" a="1"/>
  <c r="O42" i="40" s="1"/>
  <c r="N42" i="40" a="1"/>
  <c r="N42" i="40" s="1"/>
  <c r="M42" i="40" a="1"/>
  <c r="M42" i="40" s="1"/>
  <c r="L42" i="40" a="1"/>
  <c r="L42" i="40" s="1"/>
  <c r="K42" i="40" a="1"/>
  <c r="K42" i="40" s="1"/>
  <c r="AT41" i="40" a="1"/>
  <c r="AT41" i="40" s="1"/>
  <c r="AS41" i="40" a="1"/>
  <c r="AS41" i="40" s="1"/>
  <c r="AR41" i="40" a="1"/>
  <c r="AR41" i="40" s="1"/>
  <c r="AQ41" i="40" a="1"/>
  <c r="AQ41" i="40" s="1"/>
  <c r="AP41" i="40" a="1"/>
  <c r="AP41" i="40" s="1"/>
  <c r="AO41" i="40" a="1"/>
  <c r="AO41" i="40" s="1"/>
  <c r="AN41" i="40" a="1"/>
  <c r="AN41" i="40" s="1"/>
  <c r="AM41" i="40" a="1"/>
  <c r="AM41" i="40" s="1"/>
  <c r="AL41" i="40" a="1"/>
  <c r="AL41" i="40" s="1"/>
  <c r="AK41" i="40" a="1"/>
  <c r="AK41" i="40" s="1"/>
  <c r="AJ41" i="40" a="1"/>
  <c r="AJ41" i="40" s="1"/>
  <c r="AI41" i="40" a="1"/>
  <c r="AI41" i="40" s="1"/>
  <c r="AH41" i="40" a="1"/>
  <c r="AH41" i="40" s="1"/>
  <c r="AG41" i="40" a="1"/>
  <c r="AG41" i="40" s="1"/>
  <c r="AF41" i="40" a="1"/>
  <c r="AF41" i="40" s="1"/>
  <c r="AE41" i="40" a="1"/>
  <c r="AE41" i="40" s="1"/>
  <c r="AD41" i="40" a="1"/>
  <c r="AD41" i="40" s="1"/>
  <c r="AC41" i="40" a="1"/>
  <c r="AC41" i="40" s="1"/>
  <c r="AB41" i="40" a="1"/>
  <c r="AB41" i="40" s="1"/>
  <c r="AA41" i="40" a="1"/>
  <c r="AA41" i="40" s="1"/>
  <c r="Z41" i="40" a="1"/>
  <c r="Z41" i="40" s="1"/>
  <c r="Y41" i="40" a="1"/>
  <c r="Y41" i="40" s="1"/>
  <c r="X41" i="40" a="1"/>
  <c r="X41" i="40" s="1"/>
  <c r="W41" i="40" a="1"/>
  <c r="W41" i="40" s="1"/>
  <c r="V41" i="40" a="1"/>
  <c r="V41" i="40" s="1"/>
  <c r="U41" i="40" a="1"/>
  <c r="U41" i="40" s="1"/>
  <c r="T41" i="40" a="1"/>
  <c r="T41" i="40" s="1"/>
  <c r="S41" i="40" a="1"/>
  <c r="S41" i="40" s="1"/>
  <c r="R41" i="40" a="1"/>
  <c r="R41" i="40" s="1"/>
  <c r="Q41" i="40" a="1"/>
  <c r="Q41" i="40" s="1"/>
  <c r="P41" i="40" a="1"/>
  <c r="P41" i="40" s="1"/>
  <c r="O41" i="40" a="1"/>
  <c r="O41" i="40" s="1"/>
  <c r="N41" i="40" a="1"/>
  <c r="N41" i="40" s="1"/>
  <c r="M41" i="40" a="1"/>
  <c r="M41" i="40" s="1"/>
  <c r="L41" i="40" a="1"/>
  <c r="L41" i="40" s="1"/>
  <c r="K41" i="40" a="1"/>
  <c r="K41" i="40" s="1"/>
  <c r="U40" i="40" a="1"/>
  <c r="U40" i="40" s="1"/>
  <c r="T40" i="40" a="1"/>
  <c r="T40" i="40" s="1"/>
  <c r="S40" i="40" a="1"/>
  <c r="S40" i="40" s="1"/>
  <c r="R40" i="40" a="1"/>
  <c r="R40" i="40" s="1"/>
  <c r="Q40" i="40" a="1"/>
  <c r="Q40" i="40" s="1"/>
  <c r="P40" i="40" a="1"/>
  <c r="P40" i="40" s="1"/>
  <c r="O40" i="40" a="1"/>
  <c r="O40" i="40" s="1"/>
  <c r="N40" i="40" a="1"/>
  <c r="N40" i="40" s="1"/>
  <c r="M40" i="40" a="1"/>
  <c r="M40" i="40" s="1"/>
  <c r="L40" i="40" a="1"/>
  <c r="L40" i="40" s="1"/>
  <c r="K40" i="40" a="1"/>
  <c r="K40" i="40" s="1"/>
  <c r="AR39" i="40" a="1"/>
  <c r="AR39" i="40" s="1"/>
  <c r="AQ39" i="40" a="1"/>
  <c r="AQ39" i="40" s="1"/>
  <c r="AP39" i="40" a="1"/>
  <c r="AP39" i="40" s="1"/>
  <c r="AO39" i="40" a="1"/>
  <c r="AO39" i="40" s="1"/>
  <c r="AN39" i="40" a="1"/>
  <c r="AN39" i="40" s="1"/>
  <c r="AM39" i="40" a="1"/>
  <c r="AM39" i="40" s="1"/>
  <c r="AL39" i="40" a="1"/>
  <c r="AL39" i="40" s="1"/>
  <c r="AK39" i="40" a="1"/>
  <c r="AK39" i="40" s="1"/>
  <c r="AJ39" i="40" a="1"/>
  <c r="AJ39" i="40" s="1"/>
  <c r="AI39" i="40" a="1"/>
  <c r="AI39" i="40" s="1"/>
  <c r="AH39" i="40" a="1"/>
  <c r="AH39" i="40" s="1"/>
  <c r="AG39" i="40" a="1"/>
  <c r="AG39" i="40" s="1"/>
  <c r="AF39" i="40" a="1"/>
  <c r="AF39" i="40" s="1"/>
  <c r="AE39" i="40" a="1"/>
  <c r="AE39" i="40" s="1"/>
  <c r="AD39" i="40" a="1"/>
  <c r="AD39" i="40" s="1"/>
  <c r="AC39" i="40" a="1"/>
  <c r="AC39" i="40" s="1"/>
  <c r="AB39" i="40" a="1"/>
  <c r="AB39" i="40" s="1"/>
  <c r="AA39" i="40" a="1"/>
  <c r="AA39" i="40" s="1"/>
  <c r="Z39" i="40" a="1"/>
  <c r="Z39" i="40" s="1"/>
  <c r="Y39" i="40" a="1"/>
  <c r="Y39" i="40" s="1"/>
  <c r="X39" i="40" a="1"/>
  <c r="X39" i="40" s="1"/>
  <c r="W39" i="40" a="1"/>
  <c r="W39" i="40" s="1"/>
  <c r="V39" i="40" a="1"/>
  <c r="V39" i="40" s="1"/>
  <c r="U39" i="40" a="1"/>
  <c r="U39" i="40" s="1"/>
  <c r="T39" i="40" a="1"/>
  <c r="T39" i="40" s="1"/>
  <c r="S39" i="40" a="1"/>
  <c r="S39" i="40" s="1"/>
  <c r="R39" i="40" a="1"/>
  <c r="R39" i="40" s="1"/>
  <c r="Q39" i="40" a="1"/>
  <c r="Q39" i="40" s="1"/>
  <c r="P39" i="40" a="1"/>
  <c r="P39" i="40" s="1"/>
  <c r="O39" i="40" a="1"/>
  <c r="O39" i="40" s="1"/>
  <c r="N39" i="40" a="1"/>
  <c r="N39" i="40" s="1"/>
  <c r="M39" i="40" a="1"/>
  <c r="M39" i="40" s="1"/>
  <c r="L39" i="40" a="1"/>
  <c r="L39" i="40" s="1"/>
  <c r="K39" i="40" a="1"/>
  <c r="K39" i="40" s="1"/>
  <c r="V38" i="40" a="1"/>
  <c r="V38" i="40" s="1"/>
  <c r="U38" i="40" a="1"/>
  <c r="U38" i="40" s="1"/>
  <c r="T38" i="40" a="1"/>
  <c r="T38" i="40" s="1"/>
  <c r="S38" i="40" a="1"/>
  <c r="S38" i="40" s="1"/>
  <c r="R38" i="40" a="1"/>
  <c r="R38" i="40" s="1"/>
  <c r="Q38" i="40" a="1"/>
  <c r="Q38" i="40" s="1"/>
  <c r="P38" i="40" a="1"/>
  <c r="P38" i="40" s="1"/>
  <c r="O38" i="40" a="1"/>
  <c r="O38" i="40" s="1"/>
  <c r="N38" i="40" a="1"/>
  <c r="N38" i="40" s="1"/>
  <c r="M38" i="40" a="1"/>
  <c r="M38" i="40" s="1"/>
  <c r="L38" i="40" a="1"/>
  <c r="L38" i="40" s="1"/>
  <c r="K38" i="40" a="1"/>
  <c r="K38" i="40" s="1"/>
  <c r="I50" i="40" a="1"/>
  <c r="I50" i="40" s="1"/>
  <c r="I46" i="40" a="1"/>
  <c r="I46" i="40" s="1"/>
  <c r="I45" i="40" a="1"/>
  <c r="I45" i="40" s="1"/>
  <c r="I41" i="40" a="1"/>
  <c r="I41" i="40" s="1"/>
  <c r="I39" i="40" a="1"/>
  <c r="I39" i="40" s="1"/>
  <c r="AY35" i="40" a="1"/>
  <c r="AY35" i="40" s="1"/>
  <c r="AX35" i="40" a="1"/>
  <c r="AX35" i="40" s="1"/>
  <c r="AW35" i="40" a="1"/>
  <c r="AW35" i="40" s="1"/>
  <c r="AV35" i="40" a="1"/>
  <c r="AV35" i="40" s="1"/>
  <c r="AU35" i="40" a="1"/>
  <c r="AU35" i="40" s="1"/>
  <c r="AT35" i="40" a="1"/>
  <c r="AT35" i="40" s="1"/>
  <c r="AS35" i="40" a="1"/>
  <c r="AS35" i="40" s="1"/>
  <c r="AR35" i="40" a="1"/>
  <c r="AR35" i="40" s="1"/>
  <c r="AQ35" i="40" a="1"/>
  <c r="AQ35" i="40" s="1"/>
  <c r="AP35" i="40" a="1"/>
  <c r="AP35" i="40" s="1"/>
  <c r="AO35" i="40" a="1"/>
  <c r="AO35" i="40" s="1"/>
  <c r="AN35" i="40" a="1"/>
  <c r="AN35" i="40" s="1"/>
  <c r="AM35" i="40" a="1"/>
  <c r="AM35" i="40" s="1"/>
  <c r="AL35" i="40" a="1"/>
  <c r="AL35" i="40" s="1"/>
  <c r="AK35" i="40" a="1"/>
  <c r="AK35" i="40" s="1"/>
  <c r="AJ35" i="40" a="1"/>
  <c r="AJ35" i="40" s="1"/>
  <c r="AI35" i="40" a="1"/>
  <c r="AI35" i="40" s="1"/>
  <c r="AH35" i="40" a="1"/>
  <c r="AH35" i="40" s="1"/>
  <c r="AG35" i="40" a="1"/>
  <c r="AG35" i="40" s="1"/>
  <c r="AF35" i="40" a="1"/>
  <c r="AF35" i="40" s="1"/>
  <c r="AE35" i="40" a="1"/>
  <c r="AE35" i="40" s="1"/>
  <c r="AD35" i="40" a="1"/>
  <c r="AD35" i="40" s="1"/>
  <c r="AC35" i="40" a="1"/>
  <c r="AC35" i="40" s="1"/>
  <c r="AB35" i="40" a="1"/>
  <c r="AB35" i="40" s="1"/>
  <c r="AA35" i="40" a="1"/>
  <c r="AA35" i="40" s="1"/>
  <c r="Z35" i="40" a="1"/>
  <c r="Z35" i="40" s="1"/>
  <c r="Y35" i="40" a="1"/>
  <c r="Y35" i="40" s="1"/>
  <c r="X35" i="40" a="1"/>
  <c r="X35" i="40" s="1"/>
  <c r="W35" i="40" a="1"/>
  <c r="W35" i="40" s="1"/>
  <c r="V35" i="40" a="1"/>
  <c r="V35" i="40" s="1"/>
  <c r="U35" i="40" a="1"/>
  <c r="U35" i="40" s="1"/>
  <c r="T35" i="40" a="1"/>
  <c r="T35" i="40" s="1"/>
  <c r="S35" i="40" a="1"/>
  <c r="S35" i="40" s="1"/>
  <c r="R35" i="40" a="1"/>
  <c r="R35" i="40" s="1"/>
  <c r="Q35" i="40" a="1"/>
  <c r="Q35" i="40" s="1"/>
  <c r="P35" i="40" a="1"/>
  <c r="P35" i="40" s="1"/>
  <c r="O35" i="40" a="1"/>
  <c r="O35" i="40" s="1"/>
  <c r="N35" i="40" a="1"/>
  <c r="N35" i="40" s="1"/>
  <c r="M35" i="40" a="1"/>
  <c r="M35" i="40" s="1"/>
  <c r="L35" i="40" a="1"/>
  <c r="L35" i="40" s="1"/>
  <c r="K35" i="40" a="1"/>
  <c r="K35" i="40" s="1"/>
  <c r="AY34" i="40" a="1"/>
  <c r="AY34" i="40" s="1"/>
  <c r="AX34" i="40" a="1"/>
  <c r="AX34" i="40" s="1"/>
  <c r="AW34" i="40" a="1"/>
  <c r="AW34" i="40" s="1"/>
  <c r="AV34" i="40" a="1"/>
  <c r="AV34" i="40" s="1"/>
  <c r="AU34" i="40" a="1"/>
  <c r="AU34" i="40" s="1"/>
  <c r="AT34" i="40" a="1"/>
  <c r="AT34" i="40" s="1"/>
  <c r="AS34" i="40" a="1"/>
  <c r="AS34" i="40" s="1"/>
  <c r="AR34" i="40" a="1"/>
  <c r="AR34" i="40" s="1"/>
  <c r="AQ34" i="40" a="1"/>
  <c r="AQ34" i="40" s="1"/>
  <c r="AP34" i="40" a="1"/>
  <c r="AP34" i="40" s="1"/>
  <c r="AO34" i="40" a="1"/>
  <c r="AO34" i="40" s="1"/>
  <c r="AN34" i="40" a="1"/>
  <c r="AN34" i="40" s="1"/>
  <c r="AM34" i="40" a="1"/>
  <c r="AM34" i="40" s="1"/>
  <c r="AL34" i="40" a="1"/>
  <c r="AL34" i="40" s="1"/>
  <c r="AK34" i="40" a="1"/>
  <c r="AK34" i="40" s="1"/>
  <c r="AJ34" i="40" a="1"/>
  <c r="AJ34" i="40" s="1"/>
  <c r="AI34" i="40" a="1"/>
  <c r="AI34" i="40" s="1"/>
  <c r="AH34" i="40" a="1"/>
  <c r="AH34" i="40" s="1"/>
  <c r="AG34" i="40" a="1"/>
  <c r="AG34" i="40" s="1"/>
  <c r="AF34" i="40" a="1"/>
  <c r="AF34" i="40" s="1"/>
  <c r="AE34" i="40" a="1"/>
  <c r="AE34" i="40" s="1"/>
  <c r="AD34" i="40" a="1"/>
  <c r="AD34" i="40" s="1"/>
  <c r="AC34" i="40" a="1"/>
  <c r="AC34" i="40" s="1"/>
  <c r="AB34" i="40" a="1"/>
  <c r="AB34" i="40" s="1"/>
  <c r="AA34" i="40" a="1"/>
  <c r="AA34" i="40" s="1"/>
  <c r="Z34" i="40" a="1"/>
  <c r="Z34" i="40" s="1"/>
  <c r="Y34" i="40" a="1"/>
  <c r="Y34" i="40" s="1"/>
  <c r="X34" i="40" a="1"/>
  <c r="X34" i="40" s="1"/>
  <c r="W34" i="40" a="1"/>
  <c r="W34" i="40" s="1"/>
  <c r="V34" i="40" a="1"/>
  <c r="V34" i="40" s="1"/>
  <c r="U34" i="40" a="1"/>
  <c r="U34" i="40" s="1"/>
  <c r="T34" i="40" a="1"/>
  <c r="T34" i="40" s="1"/>
  <c r="S34" i="40" a="1"/>
  <c r="S34" i="40" s="1"/>
  <c r="R34" i="40" a="1"/>
  <c r="R34" i="40" s="1"/>
  <c r="Q34" i="40" a="1"/>
  <c r="Q34" i="40" s="1"/>
  <c r="P34" i="40" a="1"/>
  <c r="P34" i="40" s="1"/>
  <c r="O34" i="40" a="1"/>
  <c r="O34" i="40" s="1"/>
  <c r="N34" i="40" a="1"/>
  <c r="N34" i="40" s="1"/>
  <c r="M34" i="40" a="1"/>
  <c r="M34" i="40" s="1"/>
  <c r="L34" i="40" a="1"/>
  <c r="L34" i="40" s="1"/>
  <c r="K34" i="40" a="1"/>
  <c r="K34" i="40" s="1"/>
  <c r="AY33" i="40" a="1"/>
  <c r="AY33" i="40" s="1"/>
  <c r="AX33" i="40" a="1"/>
  <c r="AX33" i="40" s="1"/>
  <c r="AW33" i="40" a="1"/>
  <c r="AW33" i="40" s="1"/>
  <c r="AV33" i="40" a="1"/>
  <c r="AV33" i="40" s="1"/>
  <c r="AU33" i="40" a="1"/>
  <c r="AU33" i="40" s="1"/>
  <c r="AT33" i="40" a="1"/>
  <c r="AT33" i="40" s="1"/>
  <c r="AS33" i="40" a="1"/>
  <c r="AS33" i="40" s="1"/>
  <c r="AR33" i="40" a="1"/>
  <c r="AR33" i="40" s="1"/>
  <c r="AQ33" i="40" a="1"/>
  <c r="AQ33" i="40" s="1"/>
  <c r="AP33" i="40" a="1"/>
  <c r="AP33" i="40" s="1"/>
  <c r="AO33" i="40" a="1"/>
  <c r="AO33" i="40" s="1"/>
  <c r="AN33" i="40" a="1"/>
  <c r="AN33" i="40" s="1"/>
  <c r="AM33" i="40" a="1"/>
  <c r="AM33" i="40" s="1"/>
  <c r="AL33" i="40" a="1"/>
  <c r="AL33" i="40" s="1"/>
  <c r="AK33" i="40" a="1"/>
  <c r="AK33" i="40" s="1"/>
  <c r="AJ33" i="40" a="1"/>
  <c r="AJ33" i="40" s="1"/>
  <c r="AI33" i="40" a="1"/>
  <c r="AI33" i="40" s="1"/>
  <c r="AH33" i="40" a="1"/>
  <c r="AH33" i="40" s="1"/>
  <c r="AG33" i="40" a="1"/>
  <c r="AG33" i="40" s="1"/>
  <c r="AF33" i="40" a="1"/>
  <c r="AF33" i="40" s="1"/>
  <c r="AE33" i="40" a="1"/>
  <c r="AE33" i="40" s="1"/>
  <c r="AD33" i="40" a="1"/>
  <c r="AD33" i="40" s="1"/>
  <c r="AC33" i="40" a="1"/>
  <c r="AC33" i="40" s="1"/>
  <c r="AB33" i="40" a="1"/>
  <c r="AB33" i="40" s="1"/>
  <c r="AA33" i="40" a="1"/>
  <c r="AA33" i="40" s="1"/>
  <c r="Z33" i="40" a="1"/>
  <c r="Z33" i="40" s="1"/>
  <c r="Y33" i="40" a="1"/>
  <c r="Y33" i="40" s="1"/>
  <c r="X33" i="40" a="1"/>
  <c r="X33" i="40" s="1"/>
  <c r="W33" i="40" a="1"/>
  <c r="W33" i="40" s="1"/>
  <c r="V33" i="40" a="1"/>
  <c r="V33" i="40" s="1"/>
  <c r="U33" i="40" a="1"/>
  <c r="U33" i="40" s="1"/>
  <c r="T33" i="40" a="1"/>
  <c r="T33" i="40" s="1"/>
  <c r="S33" i="40" a="1"/>
  <c r="S33" i="40" s="1"/>
  <c r="R33" i="40" a="1"/>
  <c r="R33" i="40" s="1"/>
  <c r="Q33" i="40" a="1"/>
  <c r="Q33" i="40" s="1"/>
  <c r="P33" i="40" a="1"/>
  <c r="P33" i="40" s="1"/>
  <c r="O33" i="40" a="1"/>
  <c r="O33" i="40" s="1"/>
  <c r="N33" i="40" a="1"/>
  <c r="N33" i="40" s="1"/>
  <c r="M33" i="40" a="1"/>
  <c r="M33" i="40" s="1"/>
  <c r="L33" i="40" a="1"/>
  <c r="L33" i="40" s="1"/>
  <c r="K33" i="40" a="1"/>
  <c r="K33" i="40" s="1"/>
  <c r="AY32" i="40" a="1"/>
  <c r="AY32" i="40" s="1"/>
  <c r="AX32" i="40" a="1"/>
  <c r="AX32" i="40" s="1"/>
  <c r="AW32" i="40" a="1"/>
  <c r="AW32" i="40" s="1"/>
  <c r="AV32" i="40" a="1"/>
  <c r="AV32" i="40" s="1"/>
  <c r="AU32" i="40" a="1"/>
  <c r="AU32" i="40" s="1"/>
  <c r="AT32" i="40" a="1"/>
  <c r="AT32" i="40" s="1"/>
  <c r="AS32" i="40" a="1"/>
  <c r="AS32" i="40" s="1"/>
  <c r="AR32" i="40" a="1"/>
  <c r="AR32" i="40" s="1"/>
  <c r="AQ32" i="40" a="1"/>
  <c r="AQ32" i="40" s="1"/>
  <c r="AP32" i="40" a="1"/>
  <c r="AP32" i="40" s="1"/>
  <c r="AO32" i="40" a="1"/>
  <c r="AO32" i="40" s="1"/>
  <c r="AN32" i="40" a="1"/>
  <c r="AN32" i="40" s="1"/>
  <c r="AM32" i="40" a="1"/>
  <c r="AM32" i="40" s="1"/>
  <c r="AL32" i="40" a="1"/>
  <c r="AL32" i="40" s="1"/>
  <c r="AK32" i="40" a="1"/>
  <c r="AK32" i="40" s="1"/>
  <c r="AJ32" i="40" a="1"/>
  <c r="AJ32" i="40" s="1"/>
  <c r="AI32" i="40" a="1"/>
  <c r="AI32" i="40" s="1"/>
  <c r="AH32" i="40" a="1"/>
  <c r="AH32" i="40" s="1"/>
  <c r="AG32" i="40" a="1"/>
  <c r="AG32" i="40" s="1"/>
  <c r="AF32" i="40" a="1"/>
  <c r="AF32" i="40" s="1"/>
  <c r="AE32" i="40" a="1"/>
  <c r="AE32" i="40" s="1"/>
  <c r="AD32" i="40" a="1"/>
  <c r="AD32" i="40" s="1"/>
  <c r="AC32" i="40" a="1"/>
  <c r="AC32" i="40" s="1"/>
  <c r="AB32" i="40" a="1"/>
  <c r="AB32" i="40" s="1"/>
  <c r="AA32" i="40" a="1"/>
  <c r="AA32" i="40" s="1"/>
  <c r="Z32" i="40" a="1"/>
  <c r="Z32" i="40" s="1"/>
  <c r="Y32" i="40" a="1"/>
  <c r="Y32" i="40" s="1"/>
  <c r="X32" i="40" a="1"/>
  <c r="X32" i="40" s="1"/>
  <c r="W32" i="40" a="1"/>
  <c r="W32" i="40" s="1"/>
  <c r="V32" i="40" a="1"/>
  <c r="V32" i="40" s="1"/>
  <c r="U32" i="40" a="1"/>
  <c r="U32" i="40" s="1"/>
  <c r="T32" i="40" a="1"/>
  <c r="T32" i="40" s="1"/>
  <c r="S32" i="40" a="1"/>
  <c r="S32" i="40" s="1"/>
  <c r="R32" i="40" a="1"/>
  <c r="R32" i="40" s="1"/>
  <c r="Q32" i="40" a="1"/>
  <c r="Q32" i="40" s="1"/>
  <c r="P32" i="40" a="1"/>
  <c r="P32" i="40" s="1"/>
  <c r="O32" i="40" a="1"/>
  <c r="O32" i="40" s="1"/>
  <c r="N32" i="40" a="1"/>
  <c r="N32" i="40" s="1"/>
  <c r="M32" i="40" a="1"/>
  <c r="M32" i="40" s="1"/>
  <c r="L32" i="40" a="1"/>
  <c r="L32" i="40" s="1"/>
  <c r="K32" i="40" a="1"/>
  <c r="K32" i="40" s="1"/>
  <c r="AY31" i="40" a="1"/>
  <c r="AY31" i="40" s="1"/>
  <c r="AX31" i="40" a="1"/>
  <c r="AX31" i="40" s="1"/>
  <c r="AW31" i="40" a="1"/>
  <c r="AW31" i="40" s="1"/>
  <c r="AV31" i="40" a="1"/>
  <c r="AV31" i="40" s="1"/>
  <c r="AU31" i="40" a="1"/>
  <c r="AU31" i="40" s="1"/>
  <c r="AT31" i="40" a="1"/>
  <c r="AT31" i="40" s="1"/>
  <c r="AS31" i="40" a="1"/>
  <c r="AS31" i="40" s="1"/>
  <c r="AR31" i="40" a="1"/>
  <c r="AR31" i="40" s="1"/>
  <c r="AQ31" i="40" a="1"/>
  <c r="AQ31" i="40" s="1"/>
  <c r="AP31" i="40" a="1"/>
  <c r="AP31" i="40" s="1"/>
  <c r="AO31" i="40" a="1"/>
  <c r="AO31" i="40" s="1"/>
  <c r="AN31" i="40" a="1"/>
  <c r="AN31" i="40" s="1"/>
  <c r="AM31" i="40" a="1"/>
  <c r="AM31" i="40" s="1"/>
  <c r="AL31" i="40" a="1"/>
  <c r="AL31" i="40" s="1"/>
  <c r="AK31" i="40" a="1"/>
  <c r="AK31" i="40" s="1"/>
  <c r="AJ31" i="40" a="1"/>
  <c r="AJ31" i="40" s="1"/>
  <c r="AI31" i="40" a="1"/>
  <c r="AI31" i="40" s="1"/>
  <c r="AH31" i="40" a="1"/>
  <c r="AH31" i="40" s="1"/>
  <c r="AG31" i="40" a="1"/>
  <c r="AG31" i="40" s="1"/>
  <c r="AF31" i="40" a="1"/>
  <c r="AF31" i="40" s="1"/>
  <c r="AE31" i="40" a="1"/>
  <c r="AE31" i="40" s="1"/>
  <c r="AD31" i="40" a="1"/>
  <c r="AD31" i="40" s="1"/>
  <c r="AC31" i="40" a="1"/>
  <c r="AC31" i="40" s="1"/>
  <c r="AB31" i="40" a="1"/>
  <c r="AB31" i="40" s="1"/>
  <c r="AA31" i="40" a="1"/>
  <c r="AA31" i="40" s="1"/>
  <c r="Z31" i="40" a="1"/>
  <c r="Z31" i="40" s="1"/>
  <c r="Y31" i="40" a="1"/>
  <c r="Y31" i="40" s="1"/>
  <c r="X31" i="40" a="1"/>
  <c r="X31" i="40" s="1"/>
  <c r="W31" i="40" a="1"/>
  <c r="W31" i="40" s="1"/>
  <c r="V31" i="40" a="1"/>
  <c r="V31" i="40" s="1"/>
  <c r="U31" i="40" a="1"/>
  <c r="U31" i="40" s="1"/>
  <c r="T31" i="40" a="1"/>
  <c r="T31" i="40" s="1"/>
  <c r="S31" i="40" a="1"/>
  <c r="S31" i="40" s="1"/>
  <c r="R31" i="40" a="1"/>
  <c r="R31" i="40" s="1"/>
  <c r="Q31" i="40" a="1"/>
  <c r="Q31" i="40" s="1"/>
  <c r="P31" i="40" a="1"/>
  <c r="P31" i="40" s="1"/>
  <c r="O31" i="40" a="1"/>
  <c r="O31" i="40" s="1"/>
  <c r="N31" i="40" a="1"/>
  <c r="N31" i="40" s="1"/>
  <c r="M31" i="40" a="1"/>
  <c r="M31" i="40" s="1"/>
  <c r="L31" i="40" a="1"/>
  <c r="L31" i="40" s="1"/>
  <c r="K31" i="40" a="1"/>
  <c r="K31" i="40" s="1"/>
  <c r="AY30" i="40" a="1"/>
  <c r="AY30" i="40" s="1"/>
  <c r="AX30" i="40" a="1"/>
  <c r="AX30" i="40" s="1"/>
  <c r="AW30" i="40" a="1"/>
  <c r="AW30" i="40" s="1"/>
  <c r="AV30" i="40" a="1"/>
  <c r="AV30" i="40" s="1"/>
  <c r="AU30" i="40" a="1"/>
  <c r="AU30" i="40" s="1"/>
  <c r="AT30" i="40" a="1"/>
  <c r="AT30" i="40" s="1"/>
  <c r="AS30" i="40" a="1"/>
  <c r="AS30" i="40" s="1"/>
  <c r="AR30" i="40" a="1"/>
  <c r="AR30" i="40" s="1"/>
  <c r="AQ30" i="40" a="1"/>
  <c r="AQ30" i="40" s="1"/>
  <c r="AP30" i="40" a="1"/>
  <c r="AP30" i="40" s="1"/>
  <c r="AO30" i="40" a="1"/>
  <c r="AO30" i="40" s="1"/>
  <c r="AN30" i="40" a="1"/>
  <c r="AN30" i="40" s="1"/>
  <c r="AM30" i="40" a="1"/>
  <c r="AM30" i="40" s="1"/>
  <c r="AL30" i="40" a="1"/>
  <c r="AL30" i="40" s="1"/>
  <c r="AK30" i="40" a="1"/>
  <c r="AK30" i="40" s="1"/>
  <c r="AJ30" i="40" a="1"/>
  <c r="AJ30" i="40" s="1"/>
  <c r="AI30" i="40" a="1"/>
  <c r="AI30" i="40" s="1"/>
  <c r="AH30" i="40" a="1"/>
  <c r="AH30" i="40" s="1"/>
  <c r="AG30" i="40" a="1"/>
  <c r="AG30" i="40" s="1"/>
  <c r="AF30" i="40" a="1"/>
  <c r="AF30" i="40" s="1"/>
  <c r="AE30" i="40" a="1"/>
  <c r="AE30" i="40" s="1"/>
  <c r="AD30" i="40" a="1"/>
  <c r="AD30" i="40" s="1"/>
  <c r="AC30" i="40" a="1"/>
  <c r="AC30" i="40" s="1"/>
  <c r="AB30" i="40" a="1"/>
  <c r="AB30" i="40" s="1"/>
  <c r="AA30" i="40" a="1"/>
  <c r="AA30" i="40" s="1"/>
  <c r="Z30" i="40" a="1"/>
  <c r="Z30" i="40" s="1"/>
  <c r="Y30" i="40" a="1"/>
  <c r="Y30" i="40" s="1"/>
  <c r="X30" i="40" a="1"/>
  <c r="X30" i="40" s="1"/>
  <c r="W30" i="40" a="1"/>
  <c r="W30" i="40" s="1"/>
  <c r="V30" i="40" a="1"/>
  <c r="V30" i="40" s="1"/>
  <c r="U30" i="40" a="1"/>
  <c r="U30" i="40" s="1"/>
  <c r="T30" i="40" a="1"/>
  <c r="T30" i="40" s="1"/>
  <c r="S30" i="40" a="1"/>
  <c r="S30" i="40" s="1"/>
  <c r="R30" i="40" a="1"/>
  <c r="R30" i="40" s="1"/>
  <c r="Q30" i="40" a="1"/>
  <c r="Q30" i="40" s="1"/>
  <c r="P30" i="40" a="1"/>
  <c r="P30" i="40" s="1"/>
  <c r="O30" i="40" a="1"/>
  <c r="O30" i="40" s="1"/>
  <c r="N30" i="40" a="1"/>
  <c r="N30" i="40" s="1"/>
  <c r="M30" i="40" a="1"/>
  <c r="M30" i="40" s="1"/>
  <c r="L30" i="40" a="1"/>
  <c r="L30" i="40" s="1"/>
  <c r="K30" i="40" a="1"/>
  <c r="K30" i="40" s="1"/>
  <c r="AY29" i="40" a="1"/>
  <c r="AY29" i="40" s="1"/>
  <c r="AX29" i="40" a="1"/>
  <c r="AX29" i="40" s="1"/>
  <c r="AW29" i="40" a="1"/>
  <c r="AW29" i="40" s="1"/>
  <c r="AV29" i="40" a="1"/>
  <c r="AV29" i="40" s="1"/>
  <c r="AU29" i="40" a="1"/>
  <c r="AU29" i="40" s="1"/>
  <c r="AT29" i="40" a="1"/>
  <c r="AT29" i="40" s="1"/>
  <c r="AS29" i="40" a="1"/>
  <c r="AS29" i="40" s="1"/>
  <c r="AR29" i="40" a="1"/>
  <c r="AR29" i="40" s="1"/>
  <c r="AQ29" i="40" a="1"/>
  <c r="AQ29" i="40" s="1"/>
  <c r="AP29" i="40" a="1"/>
  <c r="AP29" i="40" s="1"/>
  <c r="AO29" i="40" a="1"/>
  <c r="AO29" i="40" s="1"/>
  <c r="AN29" i="40" a="1"/>
  <c r="AN29" i="40" s="1"/>
  <c r="AM29" i="40" a="1"/>
  <c r="AM29" i="40" s="1"/>
  <c r="AL29" i="40" a="1"/>
  <c r="AL29" i="40" s="1"/>
  <c r="AK29" i="40" a="1"/>
  <c r="AK29" i="40" s="1"/>
  <c r="AJ29" i="40" a="1"/>
  <c r="AJ29" i="40" s="1"/>
  <c r="AI29" i="40" a="1"/>
  <c r="AI29" i="40" s="1"/>
  <c r="AH29" i="40" a="1"/>
  <c r="AH29" i="40" s="1"/>
  <c r="AG29" i="40" a="1"/>
  <c r="AG29" i="40" s="1"/>
  <c r="AF29" i="40" a="1"/>
  <c r="AF29" i="40" s="1"/>
  <c r="AE29" i="40" a="1"/>
  <c r="AE29" i="40" s="1"/>
  <c r="AD29" i="40" a="1"/>
  <c r="AD29" i="40" s="1"/>
  <c r="AC29" i="40" a="1"/>
  <c r="AC29" i="40" s="1"/>
  <c r="AB29" i="40" a="1"/>
  <c r="AB29" i="40" s="1"/>
  <c r="AA29" i="40" a="1"/>
  <c r="AA29" i="40" s="1"/>
  <c r="Z29" i="40" a="1"/>
  <c r="Z29" i="40" s="1"/>
  <c r="Y29" i="40" a="1"/>
  <c r="Y29" i="40" s="1"/>
  <c r="X29" i="40" a="1"/>
  <c r="X29" i="40" s="1"/>
  <c r="W29" i="40" a="1"/>
  <c r="W29" i="40" s="1"/>
  <c r="V29" i="40" a="1"/>
  <c r="V29" i="40" s="1"/>
  <c r="U29" i="40" a="1"/>
  <c r="U29" i="40" s="1"/>
  <c r="T29" i="40" a="1"/>
  <c r="T29" i="40" s="1"/>
  <c r="S29" i="40" a="1"/>
  <c r="S29" i="40" s="1"/>
  <c r="R29" i="40" a="1"/>
  <c r="R29" i="40" s="1"/>
  <c r="Q29" i="40" a="1"/>
  <c r="Q29" i="40" s="1"/>
  <c r="P29" i="40" a="1"/>
  <c r="P29" i="40" s="1"/>
  <c r="O29" i="40" a="1"/>
  <c r="O29" i="40" s="1"/>
  <c r="N29" i="40" a="1"/>
  <c r="N29" i="40" s="1"/>
  <c r="M29" i="40" a="1"/>
  <c r="M29" i="40" s="1"/>
  <c r="L29" i="40" a="1"/>
  <c r="L29" i="40" s="1"/>
  <c r="K29" i="40" a="1"/>
  <c r="K29" i="40" s="1"/>
  <c r="AY28" i="40" a="1"/>
  <c r="AY28" i="40" s="1"/>
  <c r="AX28" i="40" a="1"/>
  <c r="AX28" i="40" s="1"/>
  <c r="AW28" i="40" a="1"/>
  <c r="AW28" i="40" s="1"/>
  <c r="AV28" i="40" a="1"/>
  <c r="AV28" i="40" s="1"/>
  <c r="AU28" i="40" a="1"/>
  <c r="AU28" i="40" s="1"/>
  <c r="AT28" i="40" a="1"/>
  <c r="AT28" i="40" s="1"/>
  <c r="AS28" i="40" a="1"/>
  <c r="AS28" i="40" s="1"/>
  <c r="AR28" i="40" a="1"/>
  <c r="AR28" i="40" s="1"/>
  <c r="AQ28" i="40" a="1"/>
  <c r="AQ28" i="40" s="1"/>
  <c r="AP28" i="40" a="1"/>
  <c r="AP28" i="40" s="1"/>
  <c r="AO28" i="40" a="1"/>
  <c r="AO28" i="40" s="1"/>
  <c r="AN28" i="40" a="1"/>
  <c r="AN28" i="40" s="1"/>
  <c r="AM28" i="40" a="1"/>
  <c r="AM28" i="40" s="1"/>
  <c r="AL28" i="40" a="1"/>
  <c r="AL28" i="40" s="1"/>
  <c r="AK28" i="40" a="1"/>
  <c r="AK28" i="40" s="1"/>
  <c r="AJ28" i="40" a="1"/>
  <c r="AJ28" i="40" s="1"/>
  <c r="AI28" i="40" a="1"/>
  <c r="AI28" i="40" s="1"/>
  <c r="AH28" i="40" a="1"/>
  <c r="AH28" i="40" s="1"/>
  <c r="AG28" i="40" a="1"/>
  <c r="AG28" i="40" s="1"/>
  <c r="AF28" i="40" a="1"/>
  <c r="AF28" i="40" s="1"/>
  <c r="AE28" i="40" a="1"/>
  <c r="AE28" i="40" s="1"/>
  <c r="AD28" i="40" a="1"/>
  <c r="AD28" i="40" s="1"/>
  <c r="AC28" i="40" a="1"/>
  <c r="AC28" i="40" s="1"/>
  <c r="AB28" i="40" a="1"/>
  <c r="AB28" i="40" s="1"/>
  <c r="AA28" i="40" a="1"/>
  <c r="AA28" i="40" s="1"/>
  <c r="Z28" i="40" a="1"/>
  <c r="Z28" i="40" s="1"/>
  <c r="Y28" i="40" a="1"/>
  <c r="Y28" i="40" s="1"/>
  <c r="X28" i="40" a="1"/>
  <c r="X28" i="40" s="1"/>
  <c r="W28" i="40" a="1"/>
  <c r="W28" i="40" s="1"/>
  <c r="V28" i="40" a="1"/>
  <c r="V28" i="40" s="1"/>
  <c r="U28" i="40" a="1"/>
  <c r="U28" i="40" s="1"/>
  <c r="T28" i="40" a="1"/>
  <c r="T28" i="40" s="1"/>
  <c r="S28" i="40" a="1"/>
  <c r="S28" i="40" s="1"/>
  <c r="R28" i="40" a="1"/>
  <c r="R28" i="40" s="1"/>
  <c r="Q28" i="40" a="1"/>
  <c r="Q28" i="40" s="1"/>
  <c r="P28" i="40" a="1"/>
  <c r="P28" i="40" s="1"/>
  <c r="O28" i="40" a="1"/>
  <c r="O28" i="40" s="1"/>
  <c r="N28" i="40" a="1"/>
  <c r="N28" i="40" s="1"/>
  <c r="M28" i="40" a="1"/>
  <c r="M28" i="40" s="1"/>
  <c r="L28" i="40" a="1"/>
  <c r="L28" i="40" s="1"/>
  <c r="K28" i="40" a="1"/>
  <c r="K28" i="40" s="1"/>
  <c r="I35" i="40" a="1"/>
  <c r="I35" i="40" s="1"/>
  <c r="I34" i="40" a="1"/>
  <c r="I34" i="40" s="1"/>
  <c r="I33" i="40" a="1"/>
  <c r="I33" i="40" s="1"/>
  <c r="I32" i="40" a="1"/>
  <c r="I32" i="40" s="1"/>
  <c r="I31" i="40" a="1"/>
  <c r="I31" i="40" s="1"/>
  <c r="I30" i="40" a="1"/>
  <c r="I30" i="40" s="1"/>
  <c r="I29" i="40" a="1"/>
  <c r="I29" i="40" s="1"/>
  <c r="I28" i="40" a="1"/>
  <c r="I28" i="40" s="1"/>
  <c r="BC1094" i="27"/>
  <c r="BB1094" i="27"/>
  <c r="BC1093" i="27"/>
  <c r="BB1093" i="27"/>
  <c r="BC1092" i="27"/>
  <c r="BB1092" i="27"/>
  <c r="BC1091" i="27"/>
  <c r="BB1091" i="27"/>
  <c r="BC1090" i="27"/>
  <c r="BB1090" i="27"/>
  <c r="BC1089" i="27"/>
  <c r="BB1089" i="27"/>
  <c r="BC1088" i="27"/>
  <c r="BB1088" i="27"/>
  <c r="BC1087" i="27"/>
  <c r="BB1087" i="27"/>
  <c r="BC1086" i="27"/>
  <c r="BB1086" i="27"/>
  <c r="BC1085" i="27"/>
  <c r="BB1085" i="27"/>
  <c r="BC1084" i="27"/>
  <c r="BB1084" i="27"/>
  <c r="BC1083" i="27"/>
  <c r="BB1083" i="27"/>
  <c r="BC1082" i="27"/>
  <c r="BB1082" i="27"/>
  <c r="BC1081" i="27"/>
  <c r="BB1081" i="27"/>
  <c r="BC1080" i="27"/>
  <c r="BB1080" i="27"/>
  <c r="BC1079" i="27"/>
  <c r="BB1079" i="27"/>
  <c r="BC1078" i="27"/>
  <c r="BB1078" i="27"/>
  <c r="BC1077" i="27"/>
  <c r="BB1077" i="27"/>
  <c r="BC1076" i="27"/>
  <c r="BB1076" i="27"/>
  <c r="BC1075" i="27"/>
  <c r="BB1075" i="27"/>
  <c r="BC1074" i="27"/>
  <c r="BB1074" i="27"/>
  <c r="BC1073" i="27"/>
  <c r="BB1073" i="27"/>
  <c r="BC1072" i="27"/>
  <c r="BB1072" i="27"/>
  <c r="BC1071" i="27"/>
  <c r="BB1071" i="27"/>
  <c r="BC1070" i="27"/>
  <c r="BB1070" i="27"/>
  <c r="BC1069" i="27"/>
  <c r="BB1069" i="27"/>
  <c r="BC1068" i="27"/>
  <c r="BB1068" i="27"/>
  <c r="BC1067" i="27"/>
  <c r="BB1067" i="27"/>
  <c r="BC1066" i="27"/>
  <c r="BB1066" i="27"/>
  <c r="BC1065" i="27"/>
  <c r="BB1065" i="27"/>
  <c r="BC1064" i="27"/>
  <c r="BB1064" i="27"/>
  <c r="BC1063" i="27"/>
  <c r="BB1063" i="27"/>
  <c r="BC1062" i="27"/>
  <c r="BB1062" i="27"/>
  <c r="BC1061" i="27"/>
  <c r="BB1061" i="27"/>
  <c r="BC1060" i="27"/>
  <c r="BB1060" i="27"/>
  <c r="BC1059" i="27"/>
  <c r="BB1059" i="27"/>
  <c r="BC1058" i="27"/>
  <c r="BB1058" i="27"/>
  <c r="BC1057" i="27"/>
  <c r="BB1057" i="27"/>
  <c r="BC1056" i="27"/>
  <c r="BB1056" i="27"/>
  <c r="BC1055" i="27"/>
  <c r="BB1055" i="27"/>
  <c r="BC1054" i="27"/>
  <c r="BB1054" i="27"/>
  <c r="BC1053" i="27"/>
  <c r="BB1053" i="27"/>
  <c r="BC1052" i="27"/>
  <c r="BB1052" i="27"/>
  <c r="BC1051" i="27"/>
  <c r="BB1051" i="27"/>
  <c r="BC1050" i="27"/>
  <c r="BB1050" i="27"/>
  <c r="BC1049" i="27"/>
  <c r="BB1049" i="27"/>
  <c r="BC1048" i="27"/>
  <c r="BB1048" i="27"/>
  <c r="BC1047" i="27"/>
  <c r="BB1047" i="27"/>
  <c r="BC1046" i="27"/>
  <c r="BB1046" i="27"/>
  <c r="BC1045" i="27"/>
  <c r="BB1045" i="27"/>
  <c r="BC1044" i="27"/>
  <c r="BB1044" i="27"/>
  <c r="BC1043" i="27"/>
  <c r="BB1043" i="27"/>
  <c r="BC1042" i="27"/>
  <c r="BB1042" i="27"/>
  <c r="BC1041" i="27"/>
  <c r="BB1041" i="27"/>
  <c r="BC1040" i="27"/>
  <c r="BB1040" i="27"/>
  <c r="BC1039" i="27"/>
  <c r="BB1039" i="27"/>
  <c r="BC1038" i="27"/>
  <c r="BB1038" i="27"/>
  <c r="BC1037" i="27"/>
  <c r="BB1037" i="27"/>
  <c r="BC1036" i="27"/>
  <c r="BB1036" i="27"/>
  <c r="BC1035" i="27"/>
  <c r="BB1035" i="27"/>
  <c r="BC1034" i="27"/>
  <c r="BB1034" i="27"/>
  <c r="BC1033" i="27"/>
  <c r="BB1033" i="27"/>
  <c r="BC1032" i="27"/>
  <c r="BB1032" i="27"/>
  <c r="BC1031" i="27"/>
  <c r="BB1031" i="27"/>
  <c r="BC1030" i="27"/>
  <c r="BB1030" i="27"/>
  <c r="BC1029" i="27"/>
  <c r="BB1029" i="27"/>
  <c r="BC1028" i="27"/>
  <c r="BB1028" i="27"/>
  <c r="BC1027" i="27"/>
  <c r="BB1027" i="27"/>
  <c r="BC1026" i="27"/>
  <c r="BB1026" i="27"/>
  <c r="BC1025" i="27"/>
  <c r="BB1025" i="27"/>
  <c r="BC1024" i="27"/>
  <c r="BB1024" i="27"/>
  <c r="BC1023" i="27"/>
  <c r="BB1023" i="27"/>
  <c r="BC1022" i="27"/>
  <c r="BB1022" i="27"/>
  <c r="BC1021" i="27"/>
  <c r="BB1021" i="27"/>
  <c r="BC1020" i="27"/>
  <c r="BB1020" i="27"/>
  <c r="BC1019" i="27"/>
  <c r="BB1019" i="27"/>
  <c r="BC1018" i="27"/>
  <c r="BB1018" i="27"/>
  <c r="BC1017" i="27"/>
  <c r="BB1017" i="27"/>
  <c r="BC1016" i="27"/>
  <c r="BB1016" i="27"/>
  <c r="BC1015" i="27"/>
  <c r="BB1015" i="27"/>
  <c r="BC1014" i="27"/>
  <c r="BB1014" i="27"/>
  <c r="BC1013" i="27"/>
  <c r="BB1013" i="27"/>
  <c r="BC1012" i="27"/>
  <c r="BB1012" i="27"/>
  <c r="BC1011" i="27"/>
  <c r="BB1011" i="27"/>
  <c r="BC1010" i="27"/>
  <c r="BB1010" i="27"/>
  <c r="BC1009" i="27"/>
  <c r="BB1009" i="27"/>
  <c r="BC1008" i="27"/>
  <c r="BB1008" i="27"/>
  <c r="BC1007" i="27"/>
  <c r="BB1007" i="27"/>
  <c r="BC1006" i="27"/>
  <c r="BB1006" i="27"/>
  <c r="BC1005" i="27"/>
  <c r="BB1005" i="27"/>
  <c r="BC1004" i="27"/>
  <c r="BB1004" i="27"/>
  <c r="BC1003" i="27"/>
  <c r="BB1003" i="27"/>
  <c r="BC1002" i="27"/>
  <c r="BB1002" i="27"/>
  <c r="BC1001" i="27"/>
  <c r="BB1001" i="27"/>
  <c r="BC1000" i="27"/>
  <c r="BB1000" i="27"/>
  <c r="BC999" i="27"/>
  <c r="BB999" i="27"/>
  <c r="BC998" i="27"/>
  <c r="BB998" i="27"/>
  <c r="BC997" i="27"/>
  <c r="BB997" i="27"/>
  <c r="BC996" i="27"/>
  <c r="BB996" i="27"/>
  <c r="BC995" i="27"/>
  <c r="BB995" i="27"/>
  <c r="BC994" i="27"/>
  <c r="BB994" i="27"/>
  <c r="BC993" i="27"/>
  <c r="BB993" i="27"/>
  <c r="BC992" i="27"/>
  <c r="BB992" i="27"/>
  <c r="BC991" i="27"/>
  <c r="BB991" i="27"/>
  <c r="BC990" i="27"/>
  <c r="BB990" i="27"/>
  <c r="BC989" i="27"/>
  <c r="BB989" i="27"/>
  <c r="BC988" i="27"/>
  <c r="BB988" i="27"/>
  <c r="BC987" i="27"/>
  <c r="BB987" i="27"/>
  <c r="BC986" i="27"/>
  <c r="BB986" i="27"/>
  <c r="BC985" i="27"/>
  <c r="BB985" i="27"/>
  <c r="BC984" i="27"/>
  <c r="BB984" i="27"/>
  <c r="BC983" i="27"/>
  <c r="BB983" i="27"/>
  <c r="BC982" i="27"/>
  <c r="BB982" i="27"/>
  <c r="BC981" i="27"/>
  <c r="BB981" i="27"/>
  <c r="BC980" i="27"/>
  <c r="BB980" i="27"/>
  <c r="BC979" i="27"/>
  <c r="BB979" i="27"/>
  <c r="BC978" i="27"/>
  <c r="BB978" i="27"/>
  <c r="BC977" i="27"/>
  <c r="BB977" i="27"/>
  <c r="BC976" i="27"/>
  <c r="BB976" i="27"/>
  <c r="BC975" i="27"/>
  <c r="BB975" i="27"/>
  <c r="BC974" i="27"/>
  <c r="BB974" i="27"/>
  <c r="BC973" i="27"/>
  <c r="BB973" i="27"/>
  <c r="BC972" i="27"/>
  <c r="BB972" i="27"/>
  <c r="BC971" i="27"/>
  <c r="BB971" i="27"/>
  <c r="BC970" i="27"/>
  <c r="BB970" i="27"/>
  <c r="BC969" i="27"/>
  <c r="BB969" i="27"/>
  <c r="BC968" i="27"/>
  <c r="BB968" i="27"/>
  <c r="BC967" i="27"/>
  <c r="BB967" i="27"/>
  <c r="BC966" i="27"/>
  <c r="BB966" i="27"/>
  <c r="BC965" i="27"/>
  <c r="BB965" i="27"/>
  <c r="BC964" i="27"/>
  <c r="BB964" i="27"/>
  <c r="BC963" i="27"/>
  <c r="BB963" i="27"/>
  <c r="BC962" i="27"/>
  <c r="BB962" i="27"/>
  <c r="BC961" i="27"/>
  <c r="BB961" i="27"/>
  <c r="BC960" i="27"/>
  <c r="BB960" i="27"/>
  <c r="BC959" i="27"/>
  <c r="BB959" i="27"/>
  <c r="BC958" i="27"/>
  <c r="BB958" i="27"/>
  <c r="BC957" i="27"/>
  <c r="BB957" i="27"/>
  <c r="BC956" i="27"/>
  <c r="BB956" i="27"/>
  <c r="BC955" i="27"/>
  <c r="BB955" i="27"/>
  <c r="BC954" i="27"/>
  <c r="BB954" i="27"/>
  <c r="BC953" i="27"/>
  <c r="BB953" i="27"/>
  <c r="BC952" i="27"/>
  <c r="BB952" i="27"/>
  <c r="BC951" i="27"/>
  <c r="BB951" i="27"/>
  <c r="BC950" i="27"/>
  <c r="BB950" i="27"/>
  <c r="BC949" i="27"/>
  <c r="BB949" i="27"/>
  <c r="BC948" i="27"/>
  <c r="BB948" i="27"/>
  <c r="BC947" i="27"/>
  <c r="BB947" i="27"/>
  <c r="BC946" i="27"/>
  <c r="BB946" i="27"/>
  <c r="BC945" i="27"/>
  <c r="BB945" i="27"/>
  <c r="BC944" i="27"/>
  <c r="BB944" i="27"/>
  <c r="BC943" i="27"/>
  <c r="BB943" i="27"/>
  <c r="BC942" i="27"/>
  <c r="BB942" i="27"/>
  <c r="BC941" i="27"/>
  <c r="BB941" i="27"/>
  <c r="BC940" i="27"/>
  <c r="BB940" i="27"/>
  <c r="BC939" i="27"/>
  <c r="BB939" i="27"/>
  <c r="BC938" i="27"/>
  <c r="BB938" i="27"/>
  <c r="BC937" i="27"/>
  <c r="BB937" i="27"/>
  <c r="BC936" i="27"/>
  <c r="BB936" i="27"/>
  <c r="BC935" i="27"/>
  <c r="BB935" i="27"/>
  <c r="BC934" i="27"/>
  <c r="BB934" i="27"/>
  <c r="BC933" i="27"/>
  <c r="BB933" i="27"/>
  <c r="BC932" i="27"/>
  <c r="BB932" i="27"/>
  <c r="BC931" i="27"/>
  <c r="BB931" i="27"/>
  <c r="BC930" i="27"/>
  <c r="BB930" i="27"/>
  <c r="BC929" i="27"/>
  <c r="BB929" i="27"/>
  <c r="BC928" i="27"/>
  <c r="BB928" i="27"/>
  <c r="BC927" i="27"/>
  <c r="BB927" i="27"/>
  <c r="BC926" i="27"/>
  <c r="BB926" i="27"/>
  <c r="BC925" i="27"/>
  <c r="BB925" i="27"/>
  <c r="BC924" i="27"/>
  <c r="BB924" i="27"/>
  <c r="BC923" i="27"/>
  <c r="BB923" i="27"/>
  <c r="BC922" i="27"/>
  <c r="BB922" i="27"/>
  <c r="BC921" i="27"/>
  <c r="BB921" i="27"/>
  <c r="BC920" i="27"/>
  <c r="BB920" i="27"/>
  <c r="BC919" i="27"/>
  <c r="BB919" i="27"/>
  <c r="BC918" i="27"/>
  <c r="BB918" i="27"/>
  <c r="BC917" i="27"/>
  <c r="BB917" i="27"/>
  <c r="BC916" i="27"/>
  <c r="BB916" i="27"/>
  <c r="BC915" i="27"/>
  <c r="BB915" i="27"/>
  <c r="BC914" i="27"/>
  <c r="BB914" i="27"/>
  <c r="BC913" i="27"/>
  <c r="BB913" i="27"/>
  <c r="BC912" i="27"/>
  <c r="BB912" i="27"/>
  <c r="BC911" i="27"/>
  <c r="BB911" i="27"/>
  <c r="BC910" i="27"/>
  <c r="BB910" i="27"/>
  <c r="BC909" i="27"/>
  <c r="BB909" i="27"/>
  <c r="BC908" i="27"/>
  <c r="BB908" i="27"/>
  <c r="BC907" i="27"/>
  <c r="BB907" i="27"/>
  <c r="BC906" i="27"/>
  <c r="BB906" i="27"/>
  <c r="BC905" i="27"/>
  <c r="BB905" i="27"/>
  <c r="BC904" i="27"/>
  <c r="BB904" i="27"/>
  <c r="BC903" i="27"/>
  <c r="BB903" i="27"/>
  <c r="BC902" i="27"/>
  <c r="BB902" i="27"/>
  <c r="BC901" i="27"/>
  <c r="BB901" i="27"/>
  <c r="BC900" i="27"/>
  <c r="BB900" i="27"/>
  <c r="BC899" i="27"/>
  <c r="BB899" i="27"/>
  <c r="BC898" i="27"/>
  <c r="BB898" i="27"/>
  <c r="BC897" i="27"/>
  <c r="BB897" i="27"/>
  <c r="BC896" i="27"/>
  <c r="BB896" i="27"/>
  <c r="BC895" i="27"/>
  <c r="BB895" i="27"/>
  <c r="BC894" i="27"/>
  <c r="BB894" i="27"/>
  <c r="BC893" i="27"/>
  <c r="BB893" i="27"/>
  <c r="BC892" i="27"/>
  <c r="BB892" i="27"/>
  <c r="BC891" i="27"/>
  <c r="BB891" i="27"/>
  <c r="BC890" i="27"/>
  <c r="BB890" i="27"/>
  <c r="BC889" i="27"/>
  <c r="BB889" i="27"/>
  <c r="BC888" i="27"/>
  <c r="BB888" i="27"/>
  <c r="BC887" i="27"/>
  <c r="BB887" i="27"/>
  <c r="BC886" i="27"/>
  <c r="BB886" i="27"/>
  <c r="BC885" i="27"/>
  <c r="BB885" i="27"/>
  <c r="BC884" i="27"/>
  <c r="BB884" i="27"/>
  <c r="BC883" i="27"/>
  <c r="BB883" i="27"/>
  <c r="BC882" i="27"/>
  <c r="BB882" i="27"/>
  <c r="BC881" i="27"/>
  <c r="BB881" i="27"/>
  <c r="BC880" i="27"/>
  <c r="BB880" i="27"/>
  <c r="BC879" i="27"/>
  <c r="BB879" i="27"/>
  <c r="BC878" i="27"/>
  <c r="BB878" i="27"/>
  <c r="BC877" i="27"/>
  <c r="BB877" i="27"/>
  <c r="BC876" i="27"/>
  <c r="BB876" i="27"/>
  <c r="BC875" i="27"/>
  <c r="BB875" i="27"/>
  <c r="BC874" i="27"/>
  <c r="BB874" i="27"/>
  <c r="BC873" i="27"/>
  <c r="BB873" i="27"/>
  <c r="BC872" i="27"/>
  <c r="BB872" i="27"/>
  <c r="BC871" i="27"/>
  <c r="BB871" i="27"/>
  <c r="BC870" i="27"/>
  <c r="BB870" i="27"/>
  <c r="BC869" i="27"/>
  <c r="BB869" i="27"/>
  <c r="BC868" i="27"/>
  <c r="BB868" i="27"/>
  <c r="BC867" i="27"/>
  <c r="BB867" i="27"/>
  <c r="BC866" i="27"/>
  <c r="BB866" i="27"/>
  <c r="BC865" i="27"/>
  <c r="BB865" i="27"/>
  <c r="BC864" i="27"/>
  <c r="BB864" i="27"/>
  <c r="BC863" i="27"/>
  <c r="BB863" i="27"/>
  <c r="BC862" i="27"/>
  <c r="BB862" i="27"/>
  <c r="BC861" i="27"/>
  <c r="BB861" i="27"/>
  <c r="BC860" i="27"/>
  <c r="BB860" i="27"/>
  <c r="BC859" i="27"/>
  <c r="BB859" i="27"/>
  <c r="BC858" i="27"/>
  <c r="BB858" i="27"/>
  <c r="BC857" i="27"/>
  <c r="BB857" i="27"/>
  <c r="BC856" i="27"/>
  <c r="BB856" i="27"/>
  <c r="BC855" i="27"/>
  <c r="BB855" i="27"/>
  <c r="BC854" i="27"/>
  <c r="BB854" i="27"/>
  <c r="BC853" i="27"/>
  <c r="BB853" i="27"/>
  <c r="BC852" i="27"/>
  <c r="BB852" i="27"/>
  <c r="BC851" i="27"/>
  <c r="BB851" i="27"/>
  <c r="BC850" i="27"/>
  <c r="BB850" i="27"/>
  <c r="BC849" i="27"/>
  <c r="BB849" i="27"/>
  <c r="BC848" i="27"/>
  <c r="BB848" i="27"/>
  <c r="BC847" i="27"/>
  <c r="BB847" i="27"/>
  <c r="BC846" i="27"/>
  <c r="BB846" i="27"/>
  <c r="BC845" i="27"/>
  <c r="BB845" i="27"/>
  <c r="BC844" i="27"/>
  <c r="BB844" i="27"/>
  <c r="BC843" i="27"/>
  <c r="BB843" i="27"/>
  <c r="BC842" i="27"/>
  <c r="BB842" i="27"/>
  <c r="BC841" i="27"/>
  <c r="BB841" i="27"/>
  <c r="BC840" i="27"/>
  <c r="BB840" i="27"/>
  <c r="BC839" i="27"/>
  <c r="BB839" i="27"/>
  <c r="BC838" i="27"/>
  <c r="BB838" i="27"/>
  <c r="BC837" i="27"/>
  <c r="BB837" i="27"/>
  <c r="BC836" i="27"/>
  <c r="BB836" i="27"/>
  <c r="BC835" i="27"/>
  <c r="BB835" i="27"/>
  <c r="BC834" i="27"/>
  <c r="BB834" i="27"/>
  <c r="BC833" i="27"/>
  <c r="BB833" i="27"/>
  <c r="BC832" i="27"/>
  <c r="BB832" i="27"/>
  <c r="BC831" i="27"/>
  <c r="BB831" i="27"/>
  <c r="BC830" i="27"/>
  <c r="BB830" i="27"/>
  <c r="BC829" i="27"/>
  <c r="BB829" i="27"/>
  <c r="BC828" i="27"/>
  <c r="BB828" i="27"/>
  <c r="BC827" i="27"/>
  <c r="BB827" i="27"/>
  <c r="BC826" i="27"/>
  <c r="BB826" i="27"/>
  <c r="BC825" i="27"/>
  <c r="BB825" i="27"/>
  <c r="BC824" i="27"/>
  <c r="BB824" i="27"/>
  <c r="BC823" i="27"/>
  <c r="BB823" i="27"/>
  <c r="BC822" i="27"/>
  <c r="BB822" i="27"/>
  <c r="BC821" i="27"/>
  <c r="BB821" i="27"/>
  <c r="BC820" i="27"/>
  <c r="BB820" i="27"/>
  <c r="BC819" i="27"/>
  <c r="BB819" i="27"/>
  <c r="BC818" i="27"/>
  <c r="BB818" i="27"/>
  <c r="BC817" i="27"/>
  <c r="BB817" i="27"/>
  <c r="BC816" i="27"/>
  <c r="BB816" i="27"/>
  <c r="BC815" i="27"/>
  <c r="BB815" i="27"/>
  <c r="BC814" i="27"/>
  <c r="BB814" i="27"/>
  <c r="BC813" i="27"/>
  <c r="BB813" i="27"/>
  <c r="BC812" i="27"/>
  <c r="BB812" i="27"/>
  <c r="BC811" i="27"/>
  <c r="BB811" i="27"/>
  <c r="BC810" i="27"/>
  <c r="BB810" i="27"/>
  <c r="BC809" i="27"/>
  <c r="BB809" i="27"/>
  <c r="BC808" i="27"/>
  <c r="BB808" i="27"/>
  <c r="BC807" i="27"/>
  <c r="BB807" i="27"/>
  <c r="BC806" i="27"/>
  <c r="BB806" i="27"/>
  <c r="BC805" i="27"/>
  <c r="BB805" i="27"/>
  <c r="BC804" i="27"/>
  <c r="BB804" i="27"/>
  <c r="BC803" i="27"/>
  <c r="BB803" i="27"/>
  <c r="BC802" i="27"/>
  <c r="BB802" i="27"/>
  <c r="BC801" i="27"/>
  <c r="BB801" i="27"/>
  <c r="BC800" i="27"/>
  <c r="BB800" i="27"/>
  <c r="BC799" i="27"/>
  <c r="BB799" i="27"/>
  <c r="BC798" i="27"/>
  <c r="BB798" i="27"/>
  <c r="BC797" i="27"/>
  <c r="BB797" i="27"/>
  <c r="BC796" i="27"/>
  <c r="BB796" i="27"/>
  <c r="BC795" i="27"/>
  <c r="BB795" i="27"/>
  <c r="BC794" i="27"/>
  <c r="BB794" i="27"/>
  <c r="BC793" i="27"/>
  <c r="BB793" i="27"/>
  <c r="BC792" i="27"/>
  <c r="BB792" i="27"/>
  <c r="BC791" i="27"/>
  <c r="BB791" i="27"/>
  <c r="BC790" i="27"/>
  <c r="BB790" i="27"/>
  <c r="BC789" i="27"/>
  <c r="BB789" i="27"/>
  <c r="BC788" i="27"/>
  <c r="BB788" i="27"/>
  <c r="BC787" i="27"/>
  <c r="BB787" i="27"/>
  <c r="BC786" i="27"/>
  <c r="BB786" i="27"/>
  <c r="BC785" i="27"/>
  <c r="BB785" i="27"/>
  <c r="BC784" i="27"/>
  <c r="BB784" i="27"/>
  <c r="BC783" i="27"/>
  <c r="BB783" i="27"/>
  <c r="BC782" i="27"/>
  <c r="BB782" i="27"/>
  <c r="BC781" i="27"/>
  <c r="BB781" i="27"/>
  <c r="BC780" i="27"/>
  <c r="BB780" i="27"/>
  <c r="BC779" i="27"/>
  <c r="BB779" i="27"/>
  <c r="BC778" i="27"/>
  <c r="BB778" i="27"/>
  <c r="BC777" i="27"/>
  <c r="BB777" i="27"/>
  <c r="BC776" i="27"/>
  <c r="BB776" i="27"/>
  <c r="BC775" i="27"/>
  <c r="BB775" i="27"/>
  <c r="BC774" i="27"/>
  <c r="BB774" i="27"/>
  <c r="BC773" i="27"/>
  <c r="BB773" i="27"/>
  <c r="BC772" i="27"/>
  <c r="BB772" i="27"/>
  <c r="BC771" i="27"/>
  <c r="BB771" i="27"/>
  <c r="BC770" i="27"/>
  <c r="BB770" i="27"/>
  <c r="BC769" i="27"/>
  <c r="BB769" i="27"/>
  <c r="BC768" i="27"/>
  <c r="BB768" i="27"/>
  <c r="BC767" i="27"/>
  <c r="BB767" i="27"/>
  <c r="BC766" i="27"/>
  <c r="BB766" i="27"/>
  <c r="BC765" i="27"/>
  <c r="BB765" i="27"/>
  <c r="BC764" i="27"/>
  <c r="BB764" i="27"/>
  <c r="BC763" i="27"/>
  <c r="BB763" i="27"/>
  <c r="BC762" i="27"/>
  <c r="BB762" i="27"/>
  <c r="BC761" i="27"/>
  <c r="BB761" i="27"/>
  <c r="BC760" i="27"/>
  <c r="BB760" i="27"/>
  <c r="BC759" i="27"/>
  <c r="BB759" i="27"/>
  <c r="BC758" i="27"/>
  <c r="BB758" i="27"/>
  <c r="BC757" i="27"/>
  <c r="BB757" i="27"/>
  <c r="BC756" i="27"/>
  <c r="BB756" i="27"/>
  <c r="BC755" i="27"/>
  <c r="BB755" i="27"/>
  <c r="BC754" i="27"/>
  <c r="BB754" i="27"/>
  <c r="BC753" i="27"/>
  <c r="BB753" i="27"/>
  <c r="BC752" i="27"/>
  <c r="BB752" i="27"/>
  <c r="BC751" i="27"/>
  <c r="BB751" i="27"/>
  <c r="BC750" i="27"/>
  <c r="BB750" i="27"/>
  <c r="BC749" i="27"/>
  <c r="BB749" i="27"/>
  <c r="BC748" i="27"/>
  <c r="BB748" i="27"/>
  <c r="BC747" i="27"/>
  <c r="BB747" i="27"/>
  <c r="BC746" i="27"/>
  <c r="BB746" i="27"/>
  <c r="BC745" i="27"/>
  <c r="BB745" i="27"/>
  <c r="BC744" i="27"/>
  <c r="BB744" i="27"/>
  <c r="BC743" i="27"/>
  <c r="BB743" i="27"/>
  <c r="BC742" i="27"/>
  <c r="BB742" i="27"/>
  <c r="BC741" i="27"/>
  <c r="BB741" i="27"/>
  <c r="BC740" i="27"/>
  <c r="BB740" i="27"/>
  <c r="BC739" i="27"/>
  <c r="BB739" i="27"/>
  <c r="BC738" i="27"/>
  <c r="BB738" i="27"/>
  <c r="BC737" i="27"/>
  <c r="BB737" i="27"/>
  <c r="BC736" i="27"/>
  <c r="BB736" i="27"/>
  <c r="BC735" i="27"/>
  <c r="BB735" i="27"/>
  <c r="BC734" i="27"/>
  <c r="BB734" i="27"/>
  <c r="BC733" i="27"/>
  <c r="BB733" i="27"/>
  <c r="BC732" i="27"/>
  <c r="BB732" i="27"/>
  <c r="BC731" i="27"/>
  <c r="BB731" i="27"/>
  <c r="BC730" i="27"/>
  <c r="BB730" i="27"/>
  <c r="BC729" i="27"/>
  <c r="BB729" i="27"/>
  <c r="BC728" i="27"/>
  <c r="BB728" i="27"/>
  <c r="BC727" i="27"/>
  <c r="BB727" i="27"/>
  <c r="BC726" i="27"/>
  <c r="BB726" i="27"/>
  <c r="BC725" i="27"/>
  <c r="BB725" i="27"/>
  <c r="BC724" i="27"/>
  <c r="BB724" i="27"/>
  <c r="BC723" i="27"/>
  <c r="BB723" i="27"/>
  <c r="BC722" i="27"/>
  <c r="BB722" i="27"/>
  <c r="BC721" i="27"/>
  <c r="BB721" i="27"/>
  <c r="BC720" i="27"/>
  <c r="BB720" i="27"/>
  <c r="BC719" i="27"/>
  <c r="BB719" i="27"/>
  <c r="BC718" i="27"/>
  <c r="BB718" i="27"/>
  <c r="BC717" i="27"/>
  <c r="BB717" i="27"/>
  <c r="BC716" i="27"/>
  <c r="BB716" i="27"/>
  <c r="BC715" i="27"/>
  <c r="BB715" i="27"/>
  <c r="BC714" i="27"/>
  <c r="BB714" i="27"/>
  <c r="BC713" i="27"/>
  <c r="BB713" i="27"/>
  <c r="BC712" i="27"/>
  <c r="BB712" i="27"/>
  <c r="BC711" i="27"/>
  <c r="BB711" i="27"/>
  <c r="BC710" i="27"/>
  <c r="BB710" i="27"/>
  <c r="BC709" i="27"/>
  <c r="BB709" i="27"/>
  <c r="BC708" i="27"/>
  <c r="BB708" i="27"/>
  <c r="BC707" i="27"/>
  <c r="BB707" i="27"/>
  <c r="BC706" i="27"/>
  <c r="BB706" i="27"/>
  <c r="BC705" i="27"/>
  <c r="BB705" i="27"/>
  <c r="BC704" i="27"/>
  <c r="BB704" i="27"/>
  <c r="BC703" i="27"/>
  <c r="BB703" i="27"/>
  <c r="BC702" i="27"/>
  <c r="BB702" i="27"/>
  <c r="BC701" i="27"/>
  <c r="BB701" i="27"/>
  <c r="BC700" i="27"/>
  <c r="BB700" i="27"/>
  <c r="BC699" i="27"/>
  <c r="BB699" i="27"/>
  <c r="BC698" i="27"/>
  <c r="BB698" i="27"/>
  <c r="BC697" i="27"/>
  <c r="BB697" i="27"/>
  <c r="BC696" i="27"/>
  <c r="BB696" i="27"/>
  <c r="BC695" i="27"/>
  <c r="BB695" i="27"/>
  <c r="BC694" i="27"/>
  <c r="BB694" i="27"/>
  <c r="BC693" i="27"/>
  <c r="BB693" i="27"/>
  <c r="BC692" i="27"/>
  <c r="BB692" i="27"/>
  <c r="BC691" i="27"/>
  <c r="BB691" i="27"/>
  <c r="BC690" i="27"/>
  <c r="BB690" i="27"/>
  <c r="BC689" i="27"/>
  <c r="BB689" i="27"/>
  <c r="BC688" i="27"/>
  <c r="BB688" i="27"/>
  <c r="BC687" i="27"/>
  <c r="BB687" i="27"/>
  <c r="BC686" i="27"/>
  <c r="BB686" i="27"/>
  <c r="BC685" i="27"/>
  <c r="BB685" i="27"/>
  <c r="BC684" i="27"/>
  <c r="BB684" i="27"/>
  <c r="BC683" i="27"/>
  <c r="BB683" i="27"/>
  <c r="BC682" i="27"/>
  <c r="BB682" i="27"/>
  <c r="BC681" i="27"/>
  <c r="BB681" i="27"/>
  <c r="BC680" i="27"/>
  <c r="BB680" i="27"/>
  <c r="BC679" i="27"/>
  <c r="BB679" i="27"/>
  <c r="BC678" i="27"/>
  <c r="BB678" i="27"/>
  <c r="BC677" i="27"/>
  <c r="BB677" i="27"/>
  <c r="BC676" i="27"/>
  <c r="BB676" i="27"/>
  <c r="BC675" i="27"/>
  <c r="BB675" i="27"/>
  <c r="BC674" i="27"/>
  <c r="BB674" i="27"/>
  <c r="BC673" i="27"/>
  <c r="BB673" i="27"/>
  <c r="BC672" i="27"/>
  <c r="BB672" i="27"/>
  <c r="BC671" i="27"/>
  <c r="BB671" i="27"/>
  <c r="BC670" i="27"/>
  <c r="BB670" i="27"/>
  <c r="BC669" i="27"/>
  <c r="BB669" i="27"/>
  <c r="BC668" i="27"/>
  <c r="BB668" i="27"/>
  <c r="BC667" i="27"/>
  <c r="BB667" i="27"/>
  <c r="BC666" i="27"/>
  <c r="BB666" i="27"/>
  <c r="BC665" i="27"/>
  <c r="BB665" i="27"/>
  <c r="BC664" i="27"/>
  <c r="BB664" i="27"/>
  <c r="BC663" i="27"/>
  <c r="BB663" i="27"/>
  <c r="BC662" i="27"/>
  <c r="BB662" i="27"/>
  <c r="BC661" i="27"/>
  <c r="BB661" i="27"/>
  <c r="BC660" i="27"/>
  <c r="BB660" i="27"/>
  <c r="BC659" i="27"/>
  <c r="BB659" i="27"/>
  <c r="BC658" i="27"/>
  <c r="BB658" i="27"/>
  <c r="BC657" i="27"/>
  <c r="BB657" i="27"/>
  <c r="BC656" i="27"/>
  <c r="BB656" i="27"/>
  <c r="BC655" i="27"/>
  <c r="BB655" i="27"/>
  <c r="BC654" i="27"/>
  <c r="BB654" i="27"/>
  <c r="BC653" i="27"/>
  <c r="BB653" i="27"/>
  <c r="BC652" i="27"/>
  <c r="BB652" i="27"/>
  <c r="BC651" i="27"/>
  <c r="BB651" i="27"/>
  <c r="BC650" i="27"/>
  <c r="BB650" i="27"/>
  <c r="AW124" i="27"/>
  <c r="AV124" i="27"/>
  <c r="AU124" i="27"/>
  <c r="AW123" i="27"/>
  <c r="AV123" i="27"/>
  <c r="AU123" i="27"/>
  <c r="AW122" i="27"/>
  <c r="AV122" i="27"/>
  <c r="AU122" i="27"/>
  <c r="AW121" i="27"/>
  <c r="AV121" i="27"/>
  <c r="AU121" i="27"/>
  <c r="AW120" i="27"/>
  <c r="AV120" i="27"/>
  <c r="AU120" i="27"/>
  <c r="AW119" i="27"/>
  <c r="AV119" i="27"/>
  <c r="AU119" i="27"/>
  <c r="AW118" i="27"/>
  <c r="AV118" i="27"/>
  <c r="AU118" i="27"/>
  <c r="AW117" i="27"/>
  <c r="AV117" i="27"/>
  <c r="AU117" i="27"/>
  <c r="AW116" i="27"/>
  <c r="AV116" i="27"/>
  <c r="AU116" i="27"/>
  <c r="AW115" i="27"/>
  <c r="AV115" i="27"/>
  <c r="AU115" i="27"/>
  <c r="AW114" i="27"/>
  <c r="AV114" i="27"/>
  <c r="AU114" i="27"/>
  <c r="E97" i="27"/>
  <c r="E186" i="40" s="1"/>
  <c r="E96" i="27"/>
  <c r="E185" i="40" s="1"/>
  <c r="E95" i="27"/>
  <c r="E184" i="40" s="1"/>
  <c r="E94" i="27"/>
  <c r="E183" i="40" s="1"/>
  <c r="E93" i="27"/>
  <c r="E182" i="40" s="1"/>
  <c r="E92" i="27"/>
  <c r="E181" i="40" s="1"/>
  <c r="E91" i="27"/>
  <c r="E180" i="40" s="1"/>
  <c r="E90" i="27"/>
  <c r="E179" i="40" s="1"/>
  <c r="E89" i="27"/>
  <c r="E178" i="40" s="1"/>
  <c r="E88" i="27"/>
  <c r="E177" i="40" s="1"/>
  <c r="E87" i="27"/>
  <c r="E176" i="40" s="1"/>
  <c r="E86" i="27"/>
  <c r="E175" i="40" s="1"/>
  <c r="E85" i="27"/>
  <c r="E174" i="40" s="1"/>
  <c r="E84" i="27"/>
  <c r="E173" i="40" s="1"/>
  <c r="E83" i="27"/>
  <c r="E172" i="40" s="1"/>
  <c r="E82" i="27"/>
  <c r="E171" i="40" s="1"/>
  <c r="E81" i="27"/>
  <c r="E170" i="40" s="1"/>
  <c r="E80" i="27"/>
  <c r="E169" i="40" s="1"/>
  <c r="E79" i="27"/>
  <c r="E168" i="40" s="1"/>
  <c r="E78" i="27"/>
  <c r="E167" i="40" s="1"/>
  <c r="E77" i="27"/>
  <c r="E166" i="40" s="1"/>
  <c r="E76" i="27"/>
  <c r="E165" i="40" s="1"/>
  <c r="E75" i="27"/>
  <c r="E164" i="40" s="1"/>
  <c r="E74" i="27"/>
  <c r="E163" i="40" s="1"/>
  <c r="E73" i="27"/>
  <c r="E162" i="40" s="1"/>
  <c r="E72" i="27"/>
  <c r="E161" i="40" s="1"/>
  <c r="E71" i="27"/>
  <c r="E160" i="40" s="1"/>
  <c r="E70" i="27"/>
  <c r="E159" i="40" s="1"/>
  <c r="E69" i="27"/>
  <c r="E158" i="40" s="1"/>
  <c r="E68" i="27"/>
  <c r="E157" i="40" s="1"/>
  <c r="E67" i="27"/>
  <c r="E156" i="40" s="1"/>
  <c r="E66" i="27"/>
  <c r="E155" i="40" s="1"/>
  <c r="E65" i="27"/>
  <c r="E154" i="40" s="1"/>
  <c r="E64" i="27"/>
  <c r="E153" i="40" s="1"/>
  <c r="E63" i="27"/>
  <c r="E152" i="40" s="1"/>
  <c r="E62" i="27"/>
  <c r="E151" i="40" s="1"/>
  <c r="E61" i="27"/>
  <c r="E150" i="40" s="1"/>
  <c r="E60" i="27"/>
  <c r="E149" i="40" s="1"/>
  <c r="E59" i="27"/>
  <c r="E148" i="40" s="1"/>
  <c r="E58" i="27"/>
  <c r="E147" i="40" s="1"/>
  <c r="E57" i="27"/>
  <c r="E146" i="40" s="1"/>
  <c r="E56" i="27"/>
  <c r="E145" i="40" s="1"/>
  <c r="E55" i="27"/>
  <c r="E144" i="40" s="1"/>
  <c r="E54" i="27"/>
  <c r="E143" i="40" s="1"/>
  <c r="E53" i="27"/>
  <c r="E142" i="40" s="1"/>
  <c r="E52" i="27"/>
  <c r="E141" i="40" s="1"/>
  <c r="E51" i="27"/>
  <c r="E140" i="40" s="1"/>
  <c r="E50" i="27"/>
  <c r="E139" i="40" s="1"/>
  <c r="E49" i="27"/>
  <c r="E138" i="40" s="1"/>
  <c r="E48" i="27"/>
  <c r="E137" i="40" s="1"/>
  <c r="E47" i="27"/>
  <c r="E136" i="40" s="1"/>
  <c r="E46" i="27"/>
  <c r="E135" i="40" s="1"/>
  <c r="E45" i="27"/>
  <c r="E134" i="40" s="1"/>
  <c r="E44" i="27"/>
  <c r="E133" i="40" s="1"/>
  <c r="E43" i="27"/>
  <c r="E132" i="40" s="1"/>
  <c r="E42" i="27"/>
  <c r="E131" i="40" s="1"/>
  <c r="E41" i="27"/>
  <c r="E130" i="40" s="1"/>
  <c r="E40" i="27"/>
  <c r="E129" i="40" s="1"/>
  <c r="E39" i="27"/>
  <c r="E128" i="40" s="1"/>
  <c r="E38" i="27"/>
  <c r="E127" i="40" s="1"/>
  <c r="E37" i="27"/>
  <c r="E126" i="40" s="1"/>
  <c r="E36" i="27"/>
  <c r="E125" i="40" s="1"/>
  <c r="E35" i="27"/>
  <c r="E124" i="40" s="1"/>
  <c r="E34" i="27"/>
  <c r="E123" i="40" s="1"/>
  <c r="E33" i="27"/>
  <c r="E122" i="40" s="1"/>
  <c r="E32" i="27"/>
  <c r="E121" i="40" s="1"/>
  <c r="E31" i="27"/>
  <c r="E120" i="40" s="1"/>
  <c r="E30" i="27"/>
  <c r="E119" i="40" s="1"/>
  <c r="E29" i="27"/>
  <c r="E118" i="40" s="1"/>
  <c r="E28" i="27"/>
  <c r="E117" i="40" s="1"/>
  <c r="E27" i="27"/>
  <c r="E116" i="40" s="1"/>
  <c r="E26" i="27"/>
  <c r="E115" i="40" s="1"/>
  <c r="E25" i="27"/>
  <c r="E114" i="40" s="1"/>
  <c r="E24" i="27"/>
  <c r="E113" i="40" s="1"/>
  <c r="E23" i="27"/>
  <c r="E112" i="40" s="1"/>
  <c r="E22" i="27"/>
  <c r="E111" i="40" s="1"/>
  <c r="E21" i="27"/>
  <c r="E110" i="40" s="1"/>
  <c r="E20" i="27"/>
  <c r="E109" i="40" s="1"/>
  <c r="E19" i="27"/>
  <c r="E108" i="40" s="1"/>
  <c r="E18" i="27"/>
  <c r="E107" i="40" s="1"/>
  <c r="E17" i="27"/>
  <c r="E106" i="40" s="1"/>
  <c r="E16" i="27"/>
  <c r="E105" i="40" s="1"/>
  <c r="E15" i="27"/>
  <c r="E104" i="40" s="1"/>
  <c r="E14" i="27"/>
  <c r="E103" i="40" s="1"/>
  <c r="E13" i="27"/>
  <c r="E102" i="40" s="1"/>
  <c r="E12" i="27"/>
  <c r="E101" i="40" s="1"/>
  <c r="E11" i="27"/>
  <c r="E100" i="40" s="1"/>
  <c r="E10" i="27"/>
  <c r="E99" i="40" s="1"/>
  <c r="E9" i="27"/>
  <c r="E98" i="40" s="1"/>
  <c r="AY121" i="27" l="1"/>
  <c r="AY114" i="27"/>
  <c r="AY122" i="27"/>
  <c r="AY120" i="27"/>
  <c r="AY115" i="27"/>
  <c r="AY123" i="27"/>
  <c r="AY118" i="27"/>
  <c r="AY116" i="27"/>
  <c r="AY124" i="27"/>
  <c r="AY119" i="27"/>
  <c r="AY117" i="27"/>
  <c r="E735" i="14" a="1"/>
  <c r="E735" i="14" s="1"/>
  <c r="E734" i="14" a="1"/>
  <c r="E734" i="14" s="1"/>
  <c r="E733" i="14" a="1"/>
  <c r="E733" i="14" s="1"/>
  <c r="E732" i="14" a="1"/>
  <c r="E732" i="14" s="1"/>
  <c r="E731" i="14" a="1"/>
  <c r="E731" i="14" s="1"/>
  <c r="E730" i="14" a="1"/>
  <c r="E730" i="14" s="1"/>
  <c r="E729" i="14" a="1"/>
  <c r="E729" i="14" s="1"/>
  <c r="E728" i="14" a="1"/>
  <c r="E728" i="14" s="1"/>
  <c r="E727" i="14" a="1"/>
  <c r="E727" i="14" s="1"/>
  <c r="E726" i="14" a="1"/>
  <c r="E726" i="14" s="1"/>
  <c r="E725" i="14" a="1"/>
  <c r="E725" i="14" s="1"/>
  <c r="E724" i="14" a="1"/>
  <c r="E724" i="14" s="1"/>
  <c r="E723" i="14" a="1"/>
  <c r="E723" i="14" s="1"/>
  <c r="E722" i="14" a="1"/>
  <c r="E722" i="14" s="1"/>
  <c r="E721" i="14" a="1"/>
  <c r="E721" i="14" s="1"/>
  <c r="E720" i="14" a="1"/>
  <c r="E720" i="14" s="1"/>
  <c r="E719" i="14" a="1"/>
  <c r="E719" i="14" s="1"/>
  <c r="E718" i="14" a="1"/>
  <c r="E718" i="14" s="1"/>
  <c r="E717" i="14" a="1"/>
  <c r="E717" i="14" s="1"/>
  <c r="E716" i="14" a="1"/>
  <c r="E716" i="14" s="1"/>
  <c r="E715" i="14" a="1"/>
  <c r="E715" i="14" s="1"/>
  <c r="E714" i="14" a="1"/>
  <c r="E714" i="14" s="1"/>
  <c r="E713" i="14" a="1"/>
  <c r="E713" i="14" s="1"/>
  <c r="E712" i="14" a="1"/>
  <c r="E712" i="14" s="1"/>
  <c r="E711" i="14" a="1"/>
  <c r="E711" i="14" s="1"/>
  <c r="E710" i="14" a="1"/>
  <c r="E710" i="14" s="1"/>
  <c r="E709" i="14" a="1"/>
  <c r="E709" i="14" s="1"/>
  <c r="E708" i="14" a="1"/>
  <c r="E708" i="14" s="1"/>
  <c r="E707" i="14" a="1"/>
  <c r="E707" i="14" s="1"/>
  <c r="E706" i="14" a="1"/>
  <c r="E706" i="14" s="1"/>
  <c r="E705" i="14" a="1"/>
  <c r="E705" i="14" s="1"/>
  <c r="E704" i="14" a="1"/>
  <c r="E704" i="14" s="1"/>
  <c r="E703" i="14" a="1"/>
  <c r="E703" i="14" s="1"/>
  <c r="E702" i="14" a="1"/>
  <c r="E702" i="14" s="1"/>
  <c r="E701" i="14" a="1"/>
  <c r="E701" i="14" s="1"/>
  <c r="E700" i="14" a="1"/>
  <c r="E700" i="14" s="1"/>
  <c r="E699" i="14" a="1"/>
  <c r="E699" i="14" s="1"/>
  <c r="E698" i="14" a="1"/>
  <c r="E698" i="14" s="1"/>
  <c r="E697" i="14" a="1"/>
  <c r="E697" i="14" s="1"/>
  <c r="E696" i="14" a="1"/>
  <c r="E696" i="14" s="1"/>
  <c r="E695" i="14" a="1"/>
  <c r="E695" i="14" s="1"/>
  <c r="E694" i="14" a="1"/>
  <c r="E694" i="14" s="1"/>
  <c r="E693" i="14" a="1"/>
  <c r="E693" i="14" s="1"/>
  <c r="E692" i="14" a="1"/>
  <c r="E692" i="14" s="1"/>
  <c r="E691" i="14" a="1"/>
  <c r="E691" i="14" s="1"/>
  <c r="E690" i="14" a="1"/>
  <c r="E690" i="14" s="1"/>
  <c r="E689" i="14" a="1"/>
  <c r="E689" i="14" s="1"/>
  <c r="E688" i="14" a="1"/>
  <c r="E688" i="14" s="1"/>
  <c r="E687" i="14" a="1"/>
  <c r="E687" i="14" s="1"/>
  <c r="E686" i="14" a="1"/>
  <c r="E686" i="14" s="1"/>
  <c r="E685" i="14" a="1"/>
  <c r="E685" i="14" s="1"/>
  <c r="E684" i="14" a="1"/>
  <c r="E684" i="14" s="1"/>
  <c r="E683" i="14" a="1"/>
  <c r="E683" i="14" s="1"/>
  <c r="E682" i="14" a="1"/>
  <c r="E682" i="14" s="1"/>
  <c r="E681" i="14" a="1"/>
  <c r="E681" i="14" s="1"/>
  <c r="E680" i="14" a="1"/>
  <c r="E680" i="14" s="1"/>
  <c r="E679" i="14" a="1"/>
  <c r="E679" i="14" s="1"/>
  <c r="E678" i="14" a="1"/>
  <c r="E678" i="14" s="1"/>
  <c r="E677" i="14" a="1"/>
  <c r="E677" i="14" s="1"/>
  <c r="E676" i="14" a="1"/>
  <c r="E676" i="14" s="1"/>
  <c r="E675" i="14" a="1"/>
  <c r="E675" i="14" s="1"/>
  <c r="E674" i="14" a="1"/>
  <c r="E674" i="14" s="1"/>
  <c r="E673" i="14" a="1"/>
  <c r="E673" i="14" s="1"/>
  <c r="E672" i="14" a="1"/>
  <c r="E672" i="14" s="1"/>
  <c r="E671" i="14" a="1"/>
  <c r="E671" i="14" s="1"/>
  <c r="E670" i="14" a="1"/>
  <c r="E670" i="14" s="1"/>
  <c r="E669" i="14" a="1"/>
  <c r="E669" i="14" s="1"/>
  <c r="E668" i="14" a="1"/>
  <c r="E668" i="14" s="1"/>
  <c r="E667" i="14" a="1"/>
  <c r="E667" i="14" s="1"/>
  <c r="E666" i="14" a="1"/>
  <c r="E666" i="14" s="1"/>
  <c r="E665" i="14" a="1"/>
  <c r="E665" i="14" s="1"/>
  <c r="E664" i="14" a="1"/>
  <c r="E664" i="14" s="1"/>
  <c r="E663" i="14" a="1"/>
  <c r="E663" i="14" s="1"/>
  <c r="E662" i="14" a="1"/>
  <c r="E662" i="14" s="1"/>
  <c r="E661" i="14" a="1"/>
  <c r="E661" i="14" s="1"/>
  <c r="E660" i="14" a="1"/>
  <c r="E660" i="14" s="1"/>
  <c r="E659" i="14" a="1"/>
  <c r="E659" i="14" s="1"/>
  <c r="E658" i="14" a="1"/>
  <c r="E658" i="14" s="1"/>
  <c r="E657" i="14" a="1"/>
  <c r="E657" i="14" s="1"/>
  <c r="E656" i="14" a="1"/>
  <c r="E656" i="14" s="1"/>
  <c r="E655" i="14" a="1"/>
  <c r="E655" i="14" s="1"/>
  <c r="E654" i="14" a="1"/>
  <c r="E654" i="14" s="1"/>
  <c r="E653" i="14" a="1"/>
  <c r="E653" i="14" s="1"/>
  <c r="E652" i="14" a="1"/>
  <c r="E652" i="14" s="1"/>
  <c r="E651" i="14" a="1"/>
  <c r="E651" i="14" s="1"/>
  <c r="E650" i="14" a="1"/>
  <c r="E650" i="14" s="1"/>
  <c r="E649" i="14" a="1"/>
  <c r="E649" i="14" s="1"/>
  <c r="E648" i="14" a="1"/>
  <c r="E648" i="14" s="1"/>
  <c r="E647" i="14" a="1"/>
  <c r="E647" i="14" s="1"/>
  <c r="E646" i="14" a="1"/>
  <c r="E646" i="14" s="1"/>
  <c r="E645" i="14" a="1"/>
  <c r="E645" i="14" s="1"/>
  <c r="E644" i="14" a="1"/>
  <c r="E644" i="14" s="1"/>
  <c r="E643" i="14" a="1"/>
  <c r="E643" i="14" s="1"/>
  <c r="E642" i="14" a="1"/>
  <c r="E642" i="14" s="1"/>
  <c r="E641" i="14" a="1"/>
  <c r="E641" i="14" s="1"/>
  <c r="E640" i="14" a="1"/>
  <c r="E640" i="14" s="1"/>
  <c r="E639" i="14" a="1"/>
  <c r="E639" i="14" s="1"/>
  <c r="E638" i="14" a="1"/>
  <c r="E638" i="14" s="1"/>
  <c r="E637" i="14" a="1"/>
  <c r="E637" i="14" s="1"/>
  <c r="E636" i="14" a="1"/>
  <c r="E636" i="14" s="1"/>
  <c r="E635" i="14" a="1"/>
  <c r="E635" i="14" s="1"/>
  <c r="E634" i="14" a="1"/>
  <c r="E634" i="14" s="1"/>
  <c r="E633" i="14" a="1"/>
  <c r="E633" i="14" s="1"/>
  <c r="E632" i="14" a="1"/>
  <c r="E632" i="14" s="1"/>
  <c r="E631" i="14" a="1"/>
  <c r="E631" i="14" s="1"/>
  <c r="E630" i="14" a="1"/>
  <c r="E630" i="14" s="1"/>
  <c r="E629" i="14" a="1"/>
  <c r="E629" i="14" s="1"/>
  <c r="E628" i="14" a="1"/>
  <c r="E628" i="14" s="1"/>
  <c r="E627" i="14" a="1"/>
  <c r="E627" i="14" s="1"/>
  <c r="E626" i="14" a="1"/>
  <c r="E626" i="14" s="1"/>
  <c r="E625" i="14" a="1"/>
  <c r="E625" i="14" s="1"/>
  <c r="E624" i="14" a="1"/>
  <c r="E624" i="14" s="1"/>
  <c r="E623" i="14" a="1"/>
  <c r="E623" i="14" s="1"/>
  <c r="E622" i="14" a="1"/>
  <c r="E622" i="14" s="1"/>
  <c r="E621" i="14" a="1"/>
  <c r="E621" i="14" s="1"/>
  <c r="E620" i="14" a="1"/>
  <c r="E620" i="14" s="1"/>
  <c r="E619" i="14" a="1"/>
  <c r="E619" i="14" s="1"/>
  <c r="E618" i="14" a="1"/>
  <c r="E618" i="14" s="1"/>
  <c r="E617" i="14" a="1"/>
  <c r="E617" i="14" s="1"/>
  <c r="E616" i="14" a="1"/>
  <c r="E616" i="14" s="1"/>
  <c r="E615" i="14" a="1"/>
  <c r="E615" i="14" s="1"/>
  <c r="E614" i="14" a="1"/>
  <c r="E614" i="14" s="1"/>
  <c r="E613" i="14" a="1"/>
  <c r="E613" i="14" s="1"/>
  <c r="E612" i="14" a="1"/>
  <c r="E612" i="14" s="1"/>
  <c r="E611" i="14" a="1"/>
  <c r="E611" i="14" s="1"/>
  <c r="E610" i="14" a="1"/>
  <c r="E610" i="14" s="1"/>
  <c r="E609" i="14" a="1"/>
  <c r="E609" i="14" s="1"/>
  <c r="E608" i="14" a="1"/>
  <c r="E608" i="14" s="1"/>
  <c r="E607" i="14" a="1"/>
  <c r="E607" i="14" s="1"/>
  <c r="E606" i="14" a="1"/>
  <c r="E606" i="14" s="1"/>
  <c r="E605" i="14" a="1"/>
  <c r="E605" i="14" s="1"/>
  <c r="E604" i="14" a="1"/>
  <c r="E604" i="14" s="1"/>
  <c r="E603" i="14" a="1"/>
  <c r="E603" i="14" s="1"/>
  <c r="E602" i="14" a="1"/>
  <c r="E602" i="14" s="1"/>
  <c r="E601" i="14" a="1"/>
  <c r="E601" i="14" s="1"/>
  <c r="E600" i="14" a="1"/>
  <c r="E600" i="14" s="1"/>
  <c r="E599" i="14" a="1"/>
  <c r="E599" i="14" s="1"/>
  <c r="E598" i="14" a="1"/>
  <c r="E598" i="14" s="1"/>
  <c r="E597" i="14" a="1"/>
  <c r="E597" i="14" s="1"/>
  <c r="E596" i="14" a="1"/>
  <c r="E596" i="14" s="1"/>
  <c r="E595" i="14" a="1"/>
  <c r="E595" i="14" s="1"/>
  <c r="E594" i="14" a="1"/>
  <c r="E594" i="14" s="1"/>
  <c r="E593" i="14" a="1"/>
  <c r="E593" i="14" s="1"/>
  <c r="E592" i="14" a="1"/>
  <c r="E592" i="14" s="1"/>
  <c r="E591" i="14" a="1"/>
  <c r="E591" i="14" s="1"/>
  <c r="E590" i="14" a="1"/>
  <c r="E590" i="14" s="1"/>
  <c r="E589" i="14" a="1"/>
  <c r="E589" i="14" s="1"/>
  <c r="E588" i="14" a="1"/>
  <c r="E588" i="14" s="1"/>
  <c r="E587" i="14" a="1"/>
  <c r="E587" i="14" s="1"/>
  <c r="E586" i="14" a="1"/>
  <c r="E586" i="14" s="1"/>
  <c r="E585" i="14" a="1"/>
  <c r="E585" i="14" s="1"/>
  <c r="E584" i="14" a="1"/>
  <c r="E584" i="14" s="1"/>
  <c r="E583" i="14" a="1"/>
  <c r="E583" i="14" s="1"/>
  <c r="E582" i="14" a="1"/>
  <c r="E582" i="14" s="1"/>
  <c r="E581" i="14" a="1"/>
  <c r="E581" i="14" s="1"/>
  <c r="E580" i="14" a="1"/>
  <c r="E580" i="14" s="1"/>
  <c r="E579" i="14" a="1"/>
  <c r="E579" i="14" s="1"/>
  <c r="E578" i="14" a="1"/>
  <c r="E578" i="14" s="1"/>
  <c r="E577" i="14" a="1"/>
  <c r="E577" i="14" s="1"/>
  <c r="E576" i="14" a="1"/>
  <c r="E576" i="14" s="1"/>
  <c r="E575" i="14" a="1"/>
  <c r="E575" i="14" s="1"/>
  <c r="E574" i="14" a="1"/>
  <c r="E574" i="14" s="1"/>
  <c r="E573" i="14" a="1"/>
  <c r="E573" i="14" s="1"/>
  <c r="E572" i="14" a="1"/>
  <c r="E572" i="14" s="1"/>
  <c r="E571" i="14" a="1"/>
  <c r="E571" i="14" s="1"/>
  <c r="E570" i="14" a="1"/>
  <c r="E570" i="14" s="1"/>
  <c r="E569" i="14" a="1"/>
  <c r="E569" i="14" s="1"/>
  <c r="E568" i="14" a="1"/>
  <c r="E568" i="14" s="1"/>
  <c r="E567" i="14" a="1"/>
  <c r="E567" i="14" s="1"/>
  <c r="E566" i="14" a="1"/>
  <c r="E566" i="14" s="1"/>
  <c r="E565" i="14" a="1"/>
  <c r="E565" i="14" s="1"/>
  <c r="E564" i="14" a="1"/>
  <c r="E564" i="14" s="1"/>
  <c r="E563" i="14" a="1"/>
  <c r="E563" i="14" s="1"/>
  <c r="E562" i="14" a="1"/>
  <c r="E562" i="14" s="1"/>
  <c r="E561" i="14" a="1"/>
  <c r="E561" i="14" s="1"/>
  <c r="E560" i="14" a="1"/>
  <c r="E560" i="14" s="1"/>
  <c r="E559" i="14" a="1"/>
  <c r="E559" i="14" s="1"/>
  <c r="E558" i="14" a="1"/>
  <c r="E558" i="14" s="1"/>
  <c r="E557" i="14" a="1"/>
  <c r="E557" i="14" s="1"/>
  <c r="E556" i="14" a="1"/>
  <c r="E556" i="14" s="1"/>
  <c r="E555" i="14" a="1"/>
  <c r="E555" i="14" s="1"/>
  <c r="E554" i="14" a="1"/>
  <c r="E554" i="14" s="1"/>
  <c r="E553" i="14" a="1"/>
  <c r="E553" i="14" s="1"/>
  <c r="E552" i="14" a="1"/>
  <c r="E552" i="14" s="1"/>
  <c r="E551" i="14" a="1"/>
  <c r="E551" i="14" s="1"/>
  <c r="E550" i="14" a="1"/>
  <c r="E550" i="14" s="1"/>
  <c r="E549" i="14" a="1"/>
  <c r="E549" i="14" s="1"/>
  <c r="E548" i="14" a="1"/>
  <c r="E548" i="14" s="1"/>
  <c r="E547" i="14" a="1"/>
  <c r="E547" i="14" s="1"/>
  <c r="E546" i="14" a="1"/>
  <c r="E546" i="14" s="1"/>
  <c r="E545" i="14" a="1"/>
  <c r="E545" i="14" s="1"/>
  <c r="E544" i="14" a="1"/>
  <c r="E544" i="14" s="1"/>
  <c r="E543" i="14" a="1"/>
  <c r="E543" i="14" s="1"/>
  <c r="E542" i="14" a="1"/>
  <c r="E542" i="14" s="1"/>
  <c r="E541" i="14" a="1"/>
  <c r="E541" i="14" s="1"/>
  <c r="E540" i="14" a="1"/>
  <c r="E540" i="14" s="1"/>
  <c r="E539" i="14" a="1"/>
  <c r="E539" i="14" s="1"/>
  <c r="E538" i="14" a="1"/>
  <c r="E538" i="14" s="1"/>
  <c r="E537" i="14" a="1"/>
  <c r="E537" i="14" s="1"/>
  <c r="E536" i="14" a="1"/>
  <c r="E536" i="14" s="1"/>
  <c r="E535" i="14" a="1"/>
  <c r="E535" i="14" s="1"/>
  <c r="E534" i="14" a="1"/>
  <c r="E534" i="14" s="1"/>
  <c r="E533" i="14" a="1"/>
  <c r="E533" i="14" s="1"/>
  <c r="E532" i="14" a="1"/>
  <c r="E532" i="14" s="1"/>
  <c r="E531" i="14" a="1"/>
  <c r="E531" i="14" s="1"/>
  <c r="E530" i="14" a="1"/>
  <c r="E530" i="14" s="1"/>
  <c r="E529" i="14" a="1"/>
  <c r="E529" i="14" s="1"/>
  <c r="E528" i="14" a="1"/>
  <c r="E528" i="14" s="1"/>
  <c r="E527" i="14" a="1"/>
  <c r="E527" i="14" s="1"/>
  <c r="E526" i="14" a="1"/>
  <c r="E526" i="14" s="1"/>
  <c r="E525" i="14" a="1"/>
  <c r="E525" i="14" s="1"/>
  <c r="E524" i="14" a="1"/>
  <c r="E524" i="14" s="1"/>
  <c r="E523" i="14" a="1"/>
  <c r="E523" i="14" s="1"/>
  <c r="E522" i="14" a="1"/>
  <c r="E522" i="14" s="1"/>
  <c r="E521" i="14" a="1"/>
  <c r="E521" i="14" s="1"/>
  <c r="E520" i="14" a="1"/>
  <c r="E520" i="14" s="1"/>
  <c r="E519" i="14" a="1"/>
  <c r="E519" i="14" s="1"/>
  <c r="E518" i="14" a="1"/>
  <c r="E518" i="14" s="1"/>
  <c r="E517" i="14" a="1"/>
  <c r="E517" i="14" s="1"/>
  <c r="E516" i="14" a="1"/>
  <c r="E516" i="14" s="1"/>
  <c r="E515" i="14" a="1"/>
  <c r="E515" i="14" s="1"/>
  <c r="E514" i="14" a="1"/>
  <c r="E514" i="14" s="1"/>
  <c r="E513" i="14" a="1"/>
  <c r="E513" i="14" s="1"/>
  <c r="E512" i="14" a="1"/>
  <c r="E512" i="14" s="1"/>
  <c r="E511" i="14" a="1"/>
  <c r="E511" i="14" s="1"/>
  <c r="E510" i="14" a="1"/>
  <c r="E510" i="14" s="1"/>
  <c r="E509" i="14" a="1"/>
  <c r="E509" i="14" s="1"/>
  <c r="E508" i="14" a="1"/>
  <c r="E508" i="14" s="1"/>
  <c r="E507" i="14" a="1"/>
  <c r="E507" i="14" s="1"/>
  <c r="E506" i="14" a="1"/>
  <c r="E506" i="14" s="1"/>
  <c r="E505" i="14" a="1"/>
  <c r="E505" i="14" s="1"/>
  <c r="E504" i="14" a="1"/>
  <c r="E504" i="14" s="1"/>
  <c r="E503" i="14" a="1"/>
  <c r="E503" i="14" s="1"/>
  <c r="E502" i="14" a="1"/>
  <c r="E502" i="14" s="1"/>
  <c r="E501" i="14" a="1"/>
  <c r="E501" i="14" s="1"/>
  <c r="E500" i="14" a="1"/>
  <c r="E500" i="14" s="1"/>
  <c r="E499" i="14" a="1"/>
  <c r="E499" i="14" s="1"/>
  <c r="E498" i="14" a="1"/>
  <c r="E498" i="14" s="1"/>
  <c r="E497" i="14" a="1"/>
  <c r="E497" i="14" s="1"/>
  <c r="E496" i="14" a="1"/>
  <c r="E496" i="14" s="1"/>
  <c r="E495" i="14" a="1"/>
  <c r="E495" i="14" s="1"/>
  <c r="E494" i="14" a="1"/>
  <c r="E494" i="14" s="1"/>
  <c r="E493" i="14" a="1"/>
  <c r="E493" i="14" s="1"/>
  <c r="E492" i="14" a="1"/>
  <c r="E492" i="14" s="1"/>
  <c r="E491" i="14" a="1"/>
  <c r="E491" i="14" s="1"/>
  <c r="E490" i="14" a="1"/>
  <c r="E490" i="14" s="1"/>
  <c r="E489" i="14" a="1"/>
  <c r="E489" i="14" s="1"/>
  <c r="E488" i="14" a="1"/>
  <c r="E488" i="14" s="1"/>
  <c r="E487" i="14" a="1"/>
  <c r="E487" i="14" s="1"/>
  <c r="E486" i="14" a="1"/>
  <c r="E486" i="14" s="1"/>
  <c r="E485" i="14" a="1"/>
  <c r="E485" i="14" s="1"/>
  <c r="E484" i="14" a="1"/>
  <c r="E484" i="14" s="1"/>
  <c r="E483" i="14" a="1"/>
  <c r="E483" i="14" s="1"/>
  <c r="E482" i="14" a="1"/>
  <c r="E482" i="14" s="1"/>
  <c r="E481" i="14" a="1"/>
  <c r="E481" i="14" s="1"/>
  <c r="E480" i="14" a="1"/>
  <c r="E480" i="14" s="1"/>
  <c r="E479" i="14" a="1"/>
  <c r="E479" i="14" s="1"/>
  <c r="E478" i="14" a="1"/>
  <c r="E478" i="14" s="1"/>
  <c r="E477" i="14" a="1"/>
  <c r="E477" i="14" s="1"/>
  <c r="E476" i="14" a="1"/>
  <c r="E476" i="14" s="1"/>
  <c r="E475" i="14" a="1"/>
  <c r="E475" i="14" s="1"/>
  <c r="E474" i="14" a="1"/>
  <c r="E474" i="14" s="1"/>
  <c r="E473" i="14" a="1"/>
  <c r="E473" i="14" s="1"/>
  <c r="E472" i="14" a="1"/>
  <c r="E472" i="14" s="1"/>
  <c r="E471" i="14" a="1"/>
  <c r="E471" i="14" s="1"/>
  <c r="E470" i="14" a="1"/>
  <c r="E470" i="14" s="1"/>
  <c r="E469" i="14" a="1"/>
  <c r="E469" i="14" s="1"/>
  <c r="E468" i="14" a="1"/>
  <c r="E468" i="14" s="1"/>
  <c r="E467" i="14" a="1"/>
  <c r="E467" i="14" s="1"/>
  <c r="E466" i="14" a="1"/>
  <c r="E466" i="14" s="1"/>
  <c r="E465" i="14" a="1"/>
  <c r="E465" i="14" s="1"/>
  <c r="E464" i="14" a="1"/>
  <c r="E464" i="14" s="1"/>
  <c r="E463" i="14" a="1"/>
  <c r="E463" i="14" s="1"/>
  <c r="E462" i="14" a="1"/>
  <c r="E462" i="14" s="1"/>
  <c r="E461" i="14" a="1"/>
  <c r="E461" i="14" s="1"/>
  <c r="E460" i="14" a="1"/>
  <c r="E460" i="14" s="1"/>
  <c r="E459" i="14" a="1"/>
  <c r="E459" i="14" s="1"/>
  <c r="E458" i="14" a="1"/>
  <c r="E458" i="14" s="1"/>
  <c r="E457" i="14" a="1"/>
  <c r="E457" i="14" s="1"/>
  <c r="E456" i="14" a="1"/>
  <c r="E456" i="14" s="1"/>
  <c r="E455" i="14" a="1"/>
  <c r="E455" i="14" s="1"/>
  <c r="E454" i="14" a="1"/>
  <c r="E454" i="14" s="1"/>
  <c r="E453" i="14" a="1"/>
  <c r="E453" i="14" s="1"/>
  <c r="E452" i="14" a="1"/>
  <c r="E452" i="14" s="1"/>
  <c r="E451" i="14" a="1"/>
  <c r="E451" i="14" s="1"/>
  <c r="E450" i="14" a="1"/>
  <c r="E450" i="14" s="1"/>
  <c r="E449" i="14" a="1"/>
  <c r="E449" i="14" s="1"/>
  <c r="E448" i="14" a="1"/>
  <c r="E448" i="14" s="1"/>
  <c r="E447" i="14" a="1"/>
  <c r="E447" i="14" s="1"/>
  <c r="E446" i="14" a="1"/>
  <c r="E446" i="14" s="1"/>
  <c r="E445" i="14" a="1"/>
  <c r="E445" i="14" s="1"/>
  <c r="E444" i="14" a="1"/>
  <c r="E444" i="14" s="1"/>
  <c r="E443" i="14" a="1"/>
  <c r="E443" i="14" s="1"/>
  <c r="E442" i="14" a="1"/>
  <c r="E442" i="14" s="1"/>
  <c r="E441" i="14" a="1"/>
  <c r="E441" i="14" s="1"/>
  <c r="E440" i="14" a="1"/>
  <c r="E440" i="14" s="1"/>
  <c r="E439" i="14" a="1"/>
  <c r="E439" i="14" s="1"/>
  <c r="E438" i="14" a="1"/>
  <c r="E438" i="14" s="1"/>
  <c r="E437" i="14" a="1"/>
  <c r="E437" i="14" s="1"/>
  <c r="E436" i="14" a="1"/>
  <c r="E436" i="14" s="1"/>
  <c r="E435" i="14" a="1"/>
  <c r="E435" i="14" s="1"/>
  <c r="E434" i="14" a="1"/>
  <c r="E434" i="14" s="1"/>
  <c r="E433" i="14" a="1"/>
  <c r="E433" i="14" s="1"/>
  <c r="E432" i="14" a="1"/>
  <c r="E432" i="14" s="1"/>
  <c r="E431" i="14" a="1"/>
  <c r="E431" i="14" s="1"/>
  <c r="E430" i="14" a="1"/>
  <c r="E430" i="14" s="1"/>
  <c r="E429" i="14" a="1"/>
  <c r="E429" i="14" s="1"/>
  <c r="E428" i="14" a="1"/>
  <c r="E428" i="14" s="1"/>
  <c r="E427" i="14" a="1"/>
  <c r="E427" i="14" s="1"/>
  <c r="E426" i="14" a="1"/>
  <c r="E426" i="14" s="1"/>
  <c r="E425" i="14" a="1"/>
  <c r="E425" i="14" s="1"/>
  <c r="E424" i="14" a="1"/>
  <c r="E424" i="14" s="1"/>
  <c r="E423" i="14" a="1"/>
  <c r="E423" i="14" s="1"/>
  <c r="E422" i="14" a="1"/>
  <c r="E422" i="14" s="1"/>
  <c r="E421" i="14" a="1"/>
  <c r="E421" i="14" s="1"/>
  <c r="E420" i="14" a="1"/>
  <c r="E420" i="14" s="1"/>
  <c r="E419" i="14" a="1"/>
  <c r="E419" i="14" s="1"/>
  <c r="E418" i="14" a="1"/>
  <c r="E418" i="14" s="1"/>
  <c r="E417" i="14" a="1"/>
  <c r="E417" i="14" s="1"/>
  <c r="E416" i="14" a="1"/>
  <c r="E416" i="14" s="1"/>
  <c r="E415" i="14" a="1"/>
  <c r="E415" i="14" s="1"/>
  <c r="E414" i="14" a="1"/>
  <c r="E414" i="14" s="1"/>
  <c r="E413" i="14" a="1"/>
  <c r="E413" i="14" s="1"/>
  <c r="E412" i="14" a="1"/>
  <c r="E412" i="14" s="1"/>
  <c r="E411" i="14" a="1"/>
  <c r="E411" i="14" s="1"/>
  <c r="E410" i="14" a="1"/>
  <c r="E410" i="14" s="1"/>
  <c r="E409" i="14" a="1"/>
  <c r="E409" i="14" s="1"/>
  <c r="E408" i="14" a="1"/>
  <c r="E408" i="14" s="1"/>
  <c r="E407" i="14" a="1"/>
  <c r="E407" i="14" s="1"/>
  <c r="E406" i="14" a="1"/>
  <c r="E406" i="14" s="1"/>
  <c r="E405" i="14" a="1"/>
  <c r="E405" i="14" s="1"/>
  <c r="E404" i="14" a="1"/>
  <c r="E404" i="14" s="1"/>
  <c r="E403" i="14" a="1"/>
  <c r="E403" i="14" s="1"/>
  <c r="E402" i="14" a="1"/>
  <c r="E402" i="14" s="1"/>
  <c r="E401" i="14" a="1"/>
  <c r="E401" i="14" s="1"/>
  <c r="E400" i="14" a="1"/>
  <c r="E400" i="14" s="1"/>
  <c r="E399" i="14" a="1"/>
  <c r="E399" i="14" s="1"/>
  <c r="E398" i="14" a="1"/>
  <c r="E398" i="14" s="1"/>
  <c r="E397" i="14" a="1"/>
  <c r="E397" i="14" s="1"/>
  <c r="E396" i="14" a="1"/>
  <c r="E396" i="14" s="1"/>
  <c r="E395" i="14" a="1"/>
  <c r="E395" i="14" s="1"/>
  <c r="E394" i="14" a="1"/>
  <c r="E394" i="14" s="1"/>
  <c r="E393" i="14" a="1"/>
  <c r="E393" i="14" s="1"/>
  <c r="E392" i="14" a="1"/>
  <c r="E392" i="14" s="1"/>
  <c r="E391" i="14" a="1"/>
  <c r="E391" i="14" s="1"/>
  <c r="E390" i="14" a="1"/>
  <c r="E390" i="14" s="1"/>
  <c r="E389" i="14" a="1"/>
  <c r="E389" i="14" s="1"/>
  <c r="E388" i="14" a="1"/>
  <c r="E388" i="14" s="1"/>
  <c r="E387" i="14" a="1"/>
  <c r="E387" i="14" s="1"/>
  <c r="E386" i="14" a="1"/>
  <c r="E386" i="14" s="1"/>
  <c r="E385" i="14" a="1"/>
  <c r="E385" i="14" s="1"/>
  <c r="E384" i="14" a="1"/>
  <c r="E384" i="14" s="1"/>
  <c r="E383" i="14" a="1"/>
  <c r="E383" i="14" s="1"/>
  <c r="E382" i="14" a="1"/>
  <c r="E382" i="14" s="1"/>
  <c r="E381" i="14" a="1"/>
  <c r="E381" i="14" s="1"/>
  <c r="E380" i="14" a="1"/>
  <c r="E380" i="14" s="1"/>
  <c r="E379" i="14" a="1"/>
  <c r="E379" i="14" s="1"/>
  <c r="E378" i="14" a="1"/>
  <c r="E378" i="14" s="1"/>
  <c r="E377" i="14" a="1"/>
  <c r="E377" i="14" s="1"/>
  <c r="E376" i="14" a="1"/>
  <c r="E376" i="14" s="1"/>
  <c r="E375" i="14" a="1"/>
  <c r="E375" i="14" s="1"/>
  <c r="E374" i="14" a="1"/>
  <c r="E374" i="14" s="1"/>
  <c r="E373" i="14" a="1"/>
  <c r="E373" i="14" s="1"/>
  <c r="E372" i="14" a="1"/>
  <c r="E372" i="14" s="1"/>
  <c r="E371" i="14" a="1"/>
  <c r="E371" i="14" s="1"/>
  <c r="E370" i="14" a="1"/>
  <c r="E370" i="14" s="1"/>
  <c r="E369" i="14" a="1"/>
  <c r="E369" i="14" s="1"/>
  <c r="E368" i="14" a="1"/>
  <c r="E368" i="14" s="1"/>
  <c r="E367" i="14" a="1"/>
  <c r="E367" i="14" s="1"/>
  <c r="E366" i="14" a="1"/>
  <c r="E366" i="14" s="1"/>
  <c r="E365" i="14" a="1"/>
  <c r="E365" i="14" s="1"/>
  <c r="E364" i="14" a="1"/>
  <c r="E364" i="14" s="1"/>
  <c r="E363" i="14" a="1"/>
  <c r="E363" i="14" s="1"/>
  <c r="E362" i="14" a="1"/>
  <c r="E362" i="14" s="1"/>
  <c r="E361" i="14" a="1"/>
  <c r="E361" i="14" s="1"/>
  <c r="E360" i="14" a="1"/>
  <c r="E360" i="14" s="1"/>
  <c r="E359" i="14" a="1"/>
  <c r="E359" i="14" s="1"/>
  <c r="E358" i="14" a="1"/>
  <c r="E358" i="14" s="1"/>
  <c r="E357" i="14" a="1"/>
  <c r="E357" i="14" s="1"/>
  <c r="E356" i="14" a="1"/>
  <c r="E356" i="14" s="1"/>
  <c r="E355" i="14" a="1"/>
  <c r="E355" i="14" s="1"/>
  <c r="E354" i="14" a="1"/>
  <c r="E354" i="14" s="1"/>
  <c r="E353" i="14" a="1"/>
  <c r="E353" i="14" s="1"/>
  <c r="E352" i="14" a="1"/>
  <c r="E352" i="14" s="1"/>
  <c r="E351" i="14" a="1"/>
  <c r="E351" i="14" s="1"/>
  <c r="E350" i="14" a="1"/>
  <c r="E350" i="14" s="1"/>
  <c r="E349" i="14" a="1"/>
  <c r="E349" i="14" s="1"/>
  <c r="E348" i="14" a="1"/>
  <c r="E348" i="14" s="1"/>
  <c r="E347" i="14" a="1"/>
  <c r="E347" i="14" s="1"/>
  <c r="E346" i="14" a="1"/>
  <c r="E346" i="14" s="1"/>
  <c r="E345" i="14" a="1"/>
  <c r="E345" i="14" s="1"/>
  <c r="E344" i="14" a="1"/>
  <c r="E344" i="14" s="1"/>
  <c r="E343" i="14" a="1"/>
  <c r="E343" i="14" s="1"/>
  <c r="E342" i="14" a="1"/>
  <c r="E342" i="14" s="1"/>
  <c r="E341" i="14" a="1"/>
  <c r="E341" i="14" s="1"/>
  <c r="E340" i="14" a="1"/>
  <c r="E340" i="14" s="1"/>
  <c r="E339" i="14" a="1"/>
  <c r="E339" i="14" s="1"/>
  <c r="E338" i="14" a="1"/>
  <c r="E338" i="14" s="1"/>
  <c r="E337" i="14" a="1"/>
  <c r="E337" i="14" s="1"/>
  <c r="E336" i="14" a="1"/>
  <c r="E336" i="14" s="1"/>
  <c r="E335" i="14" a="1"/>
  <c r="E335" i="14" s="1"/>
  <c r="E334" i="14" a="1"/>
  <c r="E334" i="14" s="1"/>
  <c r="E333" i="14" a="1"/>
  <c r="E333" i="14" s="1"/>
  <c r="E332" i="14" a="1"/>
  <c r="E332" i="14" s="1"/>
  <c r="E331" i="14" a="1"/>
  <c r="E331" i="14" s="1"/>
  <c r="E330" i="14" a="1"/>
  <c r="E330" i="14" s="1"/>
  <c r="E329" i="14" a="1"/>
  <c r="E329" i="14" s="1"/>
  <c r="E328" i="14" a="1"/>
  <c r="E328" i="14" s="1"/>
  <c r="E327" i="14" a="1"/>
  <c r="E327" i="14" s="1"/>
  <c r="E326" i="14" a="1"/>
  <c r="E326" i="14" s="1"/>
  <c r="E325" i="14" a="1"/>
  <c r="E325" i="14" s="1"/>
  <c r="E324" i="14" a="1"/>
  <c r="E324" i="14" s="1"/>
  <c r="E323" i="14" a="1"/>
  <c r="E323" i="14" s="1"/>
  <c r="E322" i="14" a="1"/>
  <c r="E322" i="14" s="1"/>
  <c r="E321" i="14" a="1"/>
  <c r="E321" i="14" s="1"/>
  <c r="E320" i="14" a="1"/>
  <c r="E320" i="14" s="1"/>
  <c r="E319" i="14" a="1"/>
  <c r="E319" i="14" s="1"/>
  <c r="E318" i="14" a="1"/>
  <c r="E318" i="14" s="1"/>
  <c r="E317" i="14" a="1"/>
  <c r="E317" i="14" s="1"/>
  <c r="E316" i="14" a="1"/>
  <c r="E316" i="14" s="1"/>
  <c r="E315" i="14" a="1"/>
  <c r="E315" i="14" s="1"/>
  <c r="E314" i="14" a="1"/>
  <c r="E314" i="14" s="1"/>
  <c r="E313" i="14" a="1"/>
  <c r="E313" i="14" s="1"/>
  <c r="E312" i="14" a="1"/>
  <c r="E312" i="14" s="1"/>
  <c r="E311" i="14" a="1"/>
  <c r="E311" i="14" s="1"/>
  <c r="E310" i="14" a="1"/>
  <c r="E310" i="14" s="1"/>
  <c r="E309" i="14" a="1"/>
  <c r="E309" i="14" s="1"/>
  <c r="E308" i="14" a="1"/>
  <c r="E308" i="14" s="1"/>
  <c r="E307" i="14" a="1"/>
  <c r="E307" i="14" s="1"/>
  <c r="E306" i="14" a="1"/>
  <c r="E306" i="14" s="1"/>
  <c r="E305" i="14" a="1"/>
  <c r="E305" i="14" s="1"/>
  <c r="E304" i="14" a="1"/>
  <c r="E304" i="14" s="1"/>
  <c r="E303" i="14" a="1"/>
  <c r="E303" i="14" s="1"/>
  <c r="E302" i="14" a="1"/>
  <c r="E302" i="14" s="1"/>
  <c r="E301" i="14" a="1"/>
  <c r="E301" i="14" s="1"/>
  <c r="E300" i="14" a="1"/>
  <c r="E300" i="14" s="1"/>
  <c r="E299" i="14" a="1"/>
  <c r="E299" i="14" s="1"/>
  <c r="E298" i="14" a="1"/>
  <c r="E298" i="14" s="1"/>
  <c r="E297" i="14" a="1"/>
  <c r="E297" i="14" s="1"/>
  <c r="E296" i="14" a="1"/>
  <c r="E296" i="14" s="1"/>
  <c r="E295" i="14" a="1"/>
  <c r="E295" i="14" s="1"/>
  <c r="E294" i="14" a="1"/>
  <c r="E294" i="14" s="1"/>
  <c r="E293" i="14" a="1"/>
  <c r="E293" i="14" s="1"/>
  <c r="E292" i="14" a="1"/>
  <c r="E292" i="14" s="1"/>
  <c r="E291" i="14" a="1"/>
  <c r="E291" i="14" s="1"/>
  <c r="E290" i="14" a="1"/>
  <c r="E290" i="14" s="1"/>
  <c r="E289" i="14" a="1"/>
  <c r="E289" i="14" s="1"/>
  <c r="E288" i="14" a="1"/>
  <c r="E288" i="14" s="1"/>
  <c r="E287" i="14" a="1"/>
  <c r="E287" i="14" s="1"/>
  <c r="E735" i="31" a="1"/>
  <c r="E735" i="31" s="1"/>
  <c r="E734" i="31" a="1"/>
  <c r="E734" i="31" s="1"/>
  <c r="E733" i="31" a="1"/>
  <c r="E733" i="31" s="1"/>
  <c r="E732" i="31" a="1"/>
  <c r="E732" i="31" s="1"/>
  <c r="E731" i="31" a="1"/>
  <c r="E731" i="31" s="1"/>
  <c r="E730" i="31" a="1"/>
  <c r="E730" i="31" s="1"/>
  <c r="E729" i="31" a="1"/>
  <c r="E729" i="31" s="1"/>
  <c r="E728" i="31" a="1"/>
  <c r="E728" i="31" s="1"/>
  <c r="E727" i="31" a="1"/>
  <c r="E727" i="31" s="1"/>
  <c r="E726" i="31" a="1"/>
  <c r="E726" i="31" s="1"/>
  <c r="E725" i="31" a="1"/>
  <c r="E725" i="31" s="1"/>
  <c r="E724" i="31" a="1"/>
  <c r="E724" i="31" s="1"/>
  <c r="E723" i="31" a="1"/>
  <c r="E723" i="31" s="1"/>
  <c r="E722" i="31" a="1"/>
  <c r="E722" i="31" s="1"/>
  <c r="E721" i="31" a="1"/>
  <c r="E721" i="31" s="1"/>
  <c r="E720" i="31" a="1"/>
  <c r="E720" i="31" s="1"/>
  <c r="E719" i="31" a="1"/>
  <c r="E719" i="31" s="1"/>
  <c r="E718" i="31" a="1"/>
  <c r="E718" i="31" s="1"/>
  <c r="E717" i="31" a="1"/>
  <c r="E717" i="31" s="1"/>
  <c r="E716" i="31" a="1"/>
  <c r="E716" i="31" s="1"/>
  <c r="E715" i="31" a="1"/>
  <c r="E715" i="31" s="1"/>
  <c r="E714" i="31" a="1"/>
  <c r="E714" i="31" s="1"/>
  <c r="E713" i="31" a="1"/>
  <c r="E713" i="31" s="1"/>
  <c r="E712" i="31" a="1"/>
  <c r="E712" i="31" s="1"/>
  <c r="E711" i="31" a="1"/>
  <c r="E711" i="31" s="1"/>
  <c r="E710" i="31" a="1"/>
  <c r="E710" i="31" s="1"/>
  <c r="E709" i="31" a="1"/>
  <c r="E709" i="31" s="1"/>
  <c r="E708" i="31" a="1"/>
  <c r="E708" i="31" s="1"/>
  <c r="E707" i="31" a="1"/>
  <c r="E707" i="31" s="1"/>
  <c r="E706" i="31" a="1"/>
  <c r="E706" i="31" s="1"/>
  <c r="E705" i="31" a="1"/>
  <c r="E705" i="31" s="1"/>
  <c r="E704" i="31" a="1"/>
  <c r="E704" i="31" s="1"/>
  <c r="E703" i="31" a="1"/>
  <c r="E703" i="31" s="1"/>
  <c r="E702" i="31" a="1"/>
  <c r="E702" i="31" s="1"/>
  <c r="E701" i="31" a="1"/>
  <c r="E701" i="31" s="1"/>
  <c r="E700" i="31" a="1"/>
  <c r="E700" i="31" s="1"/>
  <c r="E699" i="31" a="1"/>
  <c r="E699" i="31" s="1"/>
  <c r="E698" i="31" a="1"/>
  <c r="E698" i="31" s="1"/>
  <c r="E697" i="31" a="1"/>
  <c r="E697" i="31" s="1"/>
  <c r="E696" i="31" a="1"/>
  <c r="E696" i="31" s="1"/>
  <c r="E695" i="31" a="1"/>
  <c r="E695" i="31" s="1"/>
  <c r="E694" i="31" a="1"/>
  <c r="E694" i="31" s="1"/>
  <c r="E693" i="31" a="1"/>
  <c r="E693" i="31" s="1"/>
  <c r="E692" i="31" a="1"/>
  <c r="E692" i="31" s="1"/>
  <c r="E691" i="31" a="1"/>
  <c r="E691" i="31" s="1"/>
  <c r="E690" i="31" a="1"/>
  <c r="E690" i="31" s="1"/>
  <c r="E689" i="31" a="1"/>
  <c r="E689" i="31" s="1"/>
  <c r="E688" i="31" a="1"/>
  <c r="E688" i="31" s="1"/>
  <c r="E687" i="31" a="1"/>
  <c r="E687" i="31" s="1"/>
  <c r="E686" i="31" a="1"/>
  <c r="E686" i="31" s="1"/>
  <c r="E685" i="31" a="1"/>
  <c r="E685" i="31" s="1"/>
  <c r="E684" i="31" a="1"/>
  <c r="E684" i="31" s="1"/>
  <c r="E683" i="31" a="1"/>
  <c r="E683" i="31" s="1"/>
  <c r="E682" i="31" a="1"/>
  <c r="E682" i="31" s="1"/>
  <c r="E681" i="31" a="1"/>
  <c r="E681" i="31" s="1"/>
  <c r="E680" i="31" a="1"/>
  <c r="E680" i="31" s="1"/>
  <c r="E679" i="31" a="1"/>
  <c r="E679" i="31" s="1"/>
  <c r="E678" i="31" a="1"/>
  <c r="E678" i="31" s="1"/>
  <c r="E677" i="31" a="1"/>
  <c r="E677" i="31" s="1"/>
  <c r="E676" i="31" a="1"/>
  <c r="E676" i="31" s="1"/>
  <c r="E675" i="31" a="1"/>
  <c r="E675" i="31" s="1"/>
  <c r="E674" i="31" a="1"/>
  <c r="E674" i="31" s="1"/>
  <c r="E673" i="31" a="1"/>
  <c r="E673" i="31" s="1"/>
  <c r="E672" i="31" a="1"/>
  <c r="E672" i="31" s="1"/>
  <c r="E671" i="31" a="1"/>
  <c r="E671" i="31" s="1"/>
  <c r="E670" i="31" a="1"/>
  <c r="E670" i="31" s="1"/>
  <c r="E669" i="31" a="1"/>
  <c r="E669" i="31" s="1"/>
  <c r="E668" i="31" a="1"/>
  <c r="E668" i="31" s="1"/>
  <c r="E667" i="31" a="1"/>
  <c r="E667" i="31" s="1"/>
  <c r="E666" i="31" a="1"/>
  <c r="E666" i="31" s="1"/>
  <c r="E665" i="31" a="1"/>
  <c r="E665" i="31" s="1"/>
  <c r="E664" i="31" a="1"/>
  <c r="E664" i="31" s="1"/>
  <c r="E663" i="31" a="1"/>
  <c r="E663" i="31" s="1"/>
  <c r="E662" i="31" a="1"/>
  <c r="E662" i="31" s="1"/>
  <c r="E661" i="31" a="1"/>
  <c r="E661" i="31" s="1"/>
  <c r="E660" i="31" a="1"/>
  <c r="E660" i="31" s="1"/>
  <c r="E659" i="31" a="1"/>
  <c r="E659" i="31" s="1"/>
  <c r="E658" i="31" a="1"/>
  <c r="E658" i="31" s="1"/>
  <c r="E657" i="31" a="1"/>
  <c r="E657" i="31" s="1"/>
  <c r="E656" i="31" a="1"/>
  <c r="E656" i="31" s="1"/>
  <c r="E655" i="31" a="1"/>
  <c r="E655" i="31" s="1"/>
  <c r="E654" i="31" a="1"/>
  <c r="E654" i="31" s="1"/>
  <c r="E653" i="31" a="1"/>
  <c r="E653" i="31" s="1"/>
  <c r="E652" i="31" a="1"/>
  <c r="E652" i="31" s="1"/>
  <c r="E651" i="31" a="1"/>
  <c r="E651" i="31" s="1"/>
  <c r="E650" i="31" a="1"/>
  <c r="E650" i="31" s="1"/>
  <c r="E649" i="31" a="1"/>
  <c r="E649" i="31" s="1"/>
  <c r="E648" i="31" a="1"/>
  <c r="E648" i="31" s="1"/>
  <c r="E647" i="31" a="1"/>
  <c r="E647" i="31" s="1"/>
  <c r="E646" i="31" a="1"/>
  <c r="E646" i="31" s="1"/>
  <c r="E645" i="31" a="1"/>
  <c r="E645" i="31" s="1"/>
  <c r="E644" i="31" a="1"/>
  <c r="E644" i="31" s="1"/>
  <c r="E643" i="31" a="1"/>
  <c r="E643" i="31" s="1"/>
  <c r="E642" i="31" a="1"/>
  <c r="E642" i="31" s="1"/>
  <c r="E641" i="31" a="1"/>
  <c r="E641" i="31" s="1"/>
  <c r="E640" i="31" a="1"/>
  <c r="E640" i="31" s="1"/>
  <c r="E639" i="31" a="1"/>
  <c r="E639" i="31" s="1"/>
  <c r="E638" i="31" a="1"/>
  <c r="E638" i="31" s="1"/>
  <c r="E637" i="31" a="1"/>
  <c r="E637" i="31" s="1"/>
  <c r="E636" i="31" a="1"/>
  <c r="E636" i="31" s="1"/>
  <c r="E635" i="31" a="1"/>
  <c r="E635" i="31" s="1"/>
  <c r="E634" i="31" a="1"/>
  <c r="E634" i="31" s="1"/>
  <c r="E633" i="31" a="1"/>
  <c r="E633" i="31" s="1"/>
  <c r="E632" i="31" a="1"/>
  <c r="E632" i="31" s="1"/>
  <c r="E631" i="31" a="1"/>
  <c r="E631" i="31" s="1"/>
  <c r="E630" i="31" a="1"/>
  <c r="E630" i="31" s="1"/>
  <c r="E629" i="31" a="1"/>
  <c r="E629" i="31" s="1"/>
  <c r="E628" i="31" a="1"/>
  <c r="E628" i="31" s="1"/>
  <c r="E627" i="31" a="1"/>
  <c r="E627" i="31" s="1"/>
  <c r="E626" i="31" a="1"/>
  <c r="E626" i="31" s="1"/>
  <c r="E625" i="31" a="1"/>
  <c r="E625" i="31" s="1"/>
  <c r="E624" i="31" a="1"/>
  <c r="E624" i="31" s="1"/>
  <c r="E623" i="31" a="1"/>
  <c r="E623" i="31" s="1"/>
  <c r="E622" i="31" a="1"/>
  <c r="E622" i="31" s="1"/>
  <c r="E621" i="31" a="1"/>
  <c r="E621" i="31" s="1"/>
  <c r="E620" i="31" a="1"/>
  <c r="E620" i="31" s="1"/>
  <c r="E619" i="31" a="1"/>
  <c r="E619" i="31" s="1"/>
  <c r="E618" i="31" a="1"/>
  <c r="E618" i="31" s="1"/>
  <c r="E617" i="31" a="1"/>
  <c r="E617" i="31" s="1"/>
  <c r="E616" i="31" a="1"/>
  <c r="E616" i="31" s="1"/>
  <c r="E615" i="31" a="1"/>
  <c r="E615" i="31" s="1"/>
  <c r="E614" i="31" a="1"/>
  <c r="E614" i="31" s="1"/>
  <c r="E613" i="31" a="1"/>
  <c r="E613" i="31" s="1"/>
  <c r="E612" i="31" a="1"/>
  <c r="E612" i="31" s="1"/>
  <c r="E611" i="31" a="1"/>
  <c r="E611" i="31" s="1"/>
  <c r="E610" i="31" a="1"/>
  <c r="E610" i="31" s="1"/>
  <c r="E609" i="31" a="1"/>
  <c r="E609" i="31" s="1"/>
  <c r="E608" i="31" a="1"/>
  <c r="E608" i="31" s="1"/>
  <c r="E607" i="31" a="1"/>
  <c r="E607" i="31" s="1"/>
  <c r="E606" i="31" a="1"/>
  <c r="E606" i="31" s="1"/>
  <c r="E605" i="31" a="1"/>
  <c r="E605" i="31" s="1"/>
  <c r="E604" i="31" a="1"/>
  <c r="E604" i="31" s="1"/>
  <c r="E603" i="31" a="1"/>
  <c r="E603" i="31" s="1"/>
  <c r="E602" i="31" a="1"/>
  <c r="E602" i="31" s="1"/>
  <c r="E601" i="31" a="1"/>
  <c r="E601" i="31" s="1"/>
  <c r="E600" i="31" a="1"/>
  <c r="E600" i="31" s="1"/>
  <c r="E599" i="31" a="1"/>
  <c r="E599" i="31" s="1"/>
  <c r="E598" i="31" a="1"/>
  <c r="E598" i="31" s="1"/>
  <c r="E597" i="31" a="1"/>
  <c r="E597" i="31" s="1"/>
  <c r="E596" i="31" a="1"/>
  <c r="E596" i="31" s="1"/>
  <c r="E595" i="31" a="1"/>
  <c r="E595" i="31" s="1"/>
  <c r="E594" i="31" a="1"/>
  <c r="E594" i="31" s="1"/>
  <c r="E593" i="31" a="1"/>
  <c r="E593" i="31" s="1"/>
  <c r="E592" i="31" a="1"/>
  <c r="E592" i="31" s="1"/>
  <c r="E591" i="31" a="1"/>
  <c r="E591" i="31" s="1"/>
  <c r="E590" i="31" a="1"/>
  <c r="E590" i="31" s="1"/>
  <c r="E589" i="31" a="1"/>
  <c r="E589" i="31" s="1"/>
  <c r="E588" i="31" a="1"/>
  <c r="E588" i="31" s="1"/>
  <c r="E587" i="31" a="1"/>
  <c r="E587" i="31" s="1"/>
  <c r="E586" i="31" a="1"/>
  <c r="E586" i="31" s="1"/>
  <c r="E585" i="31" a="1"/>
  <c r="E585" i="31" s="1"/>
  <c r="E584" i="31" a="1"/>
  <c r="E584" i="31" s="1"/>
  <c r="E583" i="31" a="1"/>
  <c r="E583" i="31" s="1"/>
  <c r="E582" i="31" a="1"/>
  <c r="E582" i="31" s="1"/>
  <c r="E581" i="31" a="1"/>
  <c r="E581" i="31" s="1"/>
  <c r="E580" i="31" a="1"/>
  <c r="E580" i="31" s="1"/>
  <c r="E579" i="31" a="1"/>
  <c r="E579" i="31" s="1"/>
  <c r="E578" i="31" a="1"/>
  <c r="E578" i="31" s="1"/>
  <c r="E577" i="31" a="1"/>
  <c r="E577" i="31" s="1"/>
  <c r="E576" i="31" a="1"/>
  <c r="E576" i="31" s="1"/>
  <c r="E575" i="31" a="1"/>
  <c r="E575" i="31" s="1"/>
  <c r="E574" i="31" a="1"/>
  <c r="E574" i="31" s="1"/>
  <c r="E573" i="31" a="1"/>
  <c r="E573" i="31" s="1"/>
  <c r="E572" i="31" a="1"/>
  <c r="E572" i="31" s="1"/>
  <c r="E571" i="31" a="1"/>
  <c r="E571" i="31" s="1"/>
  <c r="E570" i="31" a="1"/>
  <c r="E570" i="31" s="1"/>
  <c r="E569" i="31" a="1"/>
  <c r="E569" i="31" s="1"/>
  <c r="E568" i="31" a="1"/>
  <c r="E568" i="31" s="1"/>
  <c r="E567" i="31" a="1"/>
  <c r="E567" i="31" s="1"/>
  <c r="E566" i="31" a="1"/>
  <c r="E566" i="31" s="1"/>
  <c r="E565" i="31" a="1"/>
  <c r="E565" i="31" s="1"/>
  <c r="E564" i="31" a="1"/>
  <c r="E564" i="31" s="1"/>
  <c r="E563" i="31" a="1"/>
  <c r="E563" i="31" s="1"/>
  <c r="E562" i="31" a="1"/>
  <c r="E562" i="31" s="1"/>
  <c r="E561" i="31" a="1"/>
  <c r="E561" i="31" s="1"/>
  <c r="E560" i="31" a="1"/>
  <c r="E560" i="31" s="1"/>
  <c r="E559" i="31" a="1"/>
  <c r="E559" i="31" s="1"/>
  <c r="E558" i="31" a="1"/>
  <c r="E558" i="31" s="1"/>
  <c r="E557" i="31" a="1"/>
  <c r="E557" i="31" s="1"/>
  <c r="E556" i="31" a="1"/>
  <c r="E556" i="31" s="1"/>
  <c r="E555" i="31" a="1"/>
  <c r="E555" i="31" s="1"/>
  <c r="E554" i="31" a="1"/>
  <c r="E554" i="31" s="1"/>
  <c r="E553" i="31" a="1"/>
  <c r="E553" i="31" s="1"/>
  <c r="E552" i="31" a="1"/>
  <c r="E552" i="31" s="1"/>
  <c r="E551" i="31" a="1"/>
  <c r="E551" i="31" s="1"/>
  <c r="E550" i="31" a="1"/>
  <c r="E550" i="31" s="1"/>
  <c r="E549" i="31" a="1"/>
  <c r="E549" i="31" s="1"/>
  <c r="E548" i="31" a="1"/>
  <c r="E548" i="31" s="1"/>
  <c r="E547" i="31" a="1"/>
  <c r="E547" i="31" s="1"/>
  <c r="E546" i="31" a="1"/>
  <c r="E546" i="31" s="1"/>
  <c r="E545" i="31" a="1"/>
  <c r="E545" i="31" s="1"/>
  <c r="E544" i="31" a="1"/>
  <c r="E544" i="31" s="1"/>
  <c r="E543" i="31" a="1"/>
  <c r="E543" i="31" s="1"/>
  <c r="E542" i="31" a="1"/>
  <c r="E542" i="31" s="1"/>
  <c r="E541" i="31" a="1"/>
  <c r="E541" i="31" s="1"/>
  <c r="E540" i="31" a="1"/>
  <c r="E540" i="31" s="1"/>
  <c r="E539" i="31" a="1"/>
  <c r="E539" i="31" s="1"/>
  <c r="E538" i="31" a="1"/>
  <c r="E538" i="31" s="1"/>
  <c r="E537" i="31" a="1"/>
  <c r="E537" i="31" s="1"/>
  <c r="E536" i="31" a="1"/>
  <c r="E536" i="31" s="1"/>
  <c r="E535" i="31" a="1"/>
  <c r="E535" i="31" s="1"/>
  <c r="E534" i="31" a="1"/>
  <c r="E534" i="31" s="1"/>
  <c r="E533" i="31" a="1"/>
  <c r="E533" i="31" s="1"/>
  <c r="E532" i="31" a="1"/>
  <c r="E532" i="31" s="1"/>
  <c r="E531" i="31" a="1"/>
  <c r="E531" i="31" s="1"/>
  <c r="E530" i="31" a="1"/>
  <c r="E530" i="31" s="1"/>
  <c r="E529" i="31" a="1"/>
  <c r="E529" i="31" s="1"/>
  <c r="E528" i="31" a="1"/>
  <c r="E528" i="31" s="1"/>
  <c r="E527" i="31" a="1"/>
  <c r="E527" i="31" s="1"/>
  <c r="E526" i="31" a="1"/>
  <c r="E526" i="31" s="1"/>
  <c r="E525" i="31" a="1"/>
  <c r="E525" i="31" s="1"/>
  <c r="E524" i="31" a="1"/>
  <c r="E524" i="31" s="1"/>
  <c r="E523" i="31" a="1"/>
  <c r="E523" i="31" s="1"/>
  <c r="E522" i="31" a="1"/>
  <c r="E522" i="31" s="1"/>
  <c r="E521" i="31" a="1"/>
  <c r="E521" i="31" s="1"/>
  <c r="E520" i="31" a="1"/>
  <c r="E520" i="31" s="1"/>
  <c r="E519" i="31" a="1"/>
  <c r="E519" i="31" s="1"/>
  <c r="E518" i="31" a="1"/>
  <c r="E518" i="31" s="1"/>
  <c r="E517" i="31" a="1"/>
  <c r="E517" i="31" s="1"/>
  <c r="E516" i="31" a="1"/>
  <c r="E516" i="31" s="1"/>
  <c r="E515" i="31" a="1"/>
  <c r="E515" i="31" s="1"/>
  <c r="E514" i="31" a="1"/>
  <c r="E514" i="31" s="1"/>
  <c r="E513" i="31" a="1"/>
  <c r="E513" i="31" s="1"/>
  <c r="E512" i="31" a="1"/>
  <c r="E512" i="31" s="1"/>
  <c r="E511" i="31" a="1"/>
  <c r="E511" i="31" s="1"/>
  <c r="E510" i="31" a="1"/>
  <c r="E510" i="31" s="1"/>
  <c r="E509" i="31" a="1"/>
  <c r="E509" i="31" s="1"/>
  <c r="E508" i="31" a="1"/>
  <c r="E508" i="31" s="1"/>
  <c r="E507" i="31" a="1"/>
  <c r="E507" i="31" s="1"/>
  <c r="E506" i="31" a="1"/>
  <c r="E506" i="31" s="1"/>
  <c r="E505" i="31" a="1"/>
  <c r="E505" i="31" s="1"/>
  <c r="E504" i="31" a="1"/>
  <c r="E504" i="31" s="1"/>
  <c r="E503" i="31" a="1"/>
  <c r="E503" i="31" s="1"/>
  <c r="E502" i="31" a="1"/>
  <c r="E502" i="31" s="1"/>
  <c r="E501" i="31" a="1"/>
  <c r="E501" i="31" s="1"/>
  <c r="E500" i="31" a="1"/>
  <c r="E500" i="31" s="1"/>
  <c r="E499" i="31" a="1"/>
  <c r="E499" i="31" s="1"/>
  <c r="E498" i="31" a="1"/>
  <c r="E498" i="31" s="1"/>
  <c r="E497" i="31" a="1"/>
  <c r="E497" i="31" s="1"/>
  <c r="E496" i="31" a="1"/>
  <c r="E496" i="31" s="1"/>
  <c r="E495" i="31" a="1"/>
  <c r="E495" i="31" s="1"/>
  <c r="E494" i="31" a="1"/>
  <c r="E494" i="31" s="1"/>
  <c r="E493" i="31" a="1"/>
  <c r="E493" i="31" s="1"/>
  <c r="E492" i="31" a="1"/>
  <c r="E492" i="31" s="1"/>
  <c r="E491" i="31" a="1"/>
  <c r="E491" i="31" s="1"/>
  <c r="E490" i="31" a="1"/>
  <c r="E490" i="31" s="1"/>
  <c r="E489" i="31" a="1"/>
  <c r="E489" i="31" s="1"/>
  <c r="E488" i="31" a="1"/>
  <c r="E488" i="31" s="1"/>
  <c r="E487" i="31" a="1"/>
  <c r="E487" i="31" s="1"/>
  <c r="E486" i="31" a="1"/>
  <c r="E486" i="31" s="1"/>
  <c r="E485" i="31" a="1"/>
  <c r="E485" i="31" s="1"/>
  <c r="E484" i="31" a="1"/>
  <c r="E484" i="31" s="1"/>
  <c r="E483" i="31" a="1"/>
  <c r="E483" i="31" s="1"/>
  <c r="E482" i="31" a="1"/>
  <c r="E482" i="31" s="1"/>
  <c r="E481" i="31" a="1"/>
  <c r="E481" i="31" s="1"/>
  <c r="E480" i="31" a="1"/>
  <c r="E480" i="31" s="1"/>
  <c r="E479" i="31" a="1"/>
  <c r="E479" i="31" s="1"/>
  <c r="E478" i="31" a="1"/>
  <c r="E478" i="31" s="1"/>
  <c r="E477" i="31" a="1"/>
  <c r="E477" i="31" s="1"/>
  <c r="E476" i="31" a="1"/>
  <c r="E476" i="31" s="1"/>
  <c r="E475" i="31" a="1"/>
  <c r="E475" i="31" s="1"/>
  <c r="E474" i="31" a="1"/>
  <c r="E474" i="31" s="1"/>
  <c r="E473" i="31" a="1"/>
  <c r="E473" i="31" s="1"/>
  <c r="E472" i="31" a="1"/>
  <c r="E472" i="31" s="1"/>
  <c r="E471" i="31" a="1"/>
  <c r="E471" i="31" s="1"/>
  <c r="E470" i="31" a="1"/>
  <c r="E470" i="31" s="1"/>
  <c r="E469" i="31" a="1"/>
  <c r="E469" i="31" s="1"/>
  <c r="E468" i="31" a="1"/>
  <c r="E468" i="31" s="1"/>
  <c r="E467" i="31" a="1"/>
  <c r="E467" i="31" s="1"/>
  <c r="E466" i="31" a="1"/>
  <c r="E466" i="31" s="1"/>
  <c r="E465" i="31" a="1"/>
  <c r="E465" i="31" s="1"/>
  <c r="E464" i="31" a="1"/>
  <c r="E464" i="31" s="1"/>
  <c r="E463" i="31" a="1"/>
  <c r="E463" i="31" s="1"/>
  <c r="E462" i="31" a="1"/>
  <c r="E462" i="31" s="1"/>
  <c r="E461" i="31" a="1"/>
  <c r="E461" i="31" s="1"/>
  <c r="E460" i="31" a="1"/>
  <c r="E460" i="31" s="1"/>
  <c r="E459" i="31" a="1"/>
  <c r="E459" i="31" s="1"/>
  <c r="E458" i="31" a="1"/>
  <c r="E458" i="31" s="1"/>
  <c r="E457" i="31" a="1"/>
  <c r="E457" i="31" s="1"/>
  <c r="E456" i="31" a="1"/>
  <c r="E456" i="31" s="1"/>
  <c r="E455" i="31" a="1"/>
  <c r="E455" i="31" s="1"/>
  <c r="E454" i="31" a="1"/>
  <c r="E454" i="31" s="1"/>
  <c r="E453" i="31" a="1"/>
  <c r="E453" i="31" s="1"/>
  <c r="E452" i="31" a="1"/>
  <c r="E452" i="31" s="1"/>
  <c r="E451" i="31" a="1"/>
  <c r="E451" i="31" s="1"/>
  <c r="E450" i="31" a="1"/>
  <c r="E450" i="31" s="1"/>
  <c r="E449" i="31" a="1"/>
  <c r="E449" i="31" s="1"/>
  <c r="E448" i="31" a="1"/>
  <c r="E448" i="31" s="1"/>
  <c r="E447" i="31" a="1"/>
  <c r="E447" i="31" s="1"/>
  <c r="E446" i="31" a="1"/>
  <c r="E446" i="31" s="1"/>
  <c r="E445" i="31" a="1"/>
  <c r="E445" i="31" s="1"/>
  <c r="E444" i="31" a="1"/>
  <c r="E444" i="31" s="1"/>
  <c r="E443" i="31" a="1"/>
  <c r="E443" i="31" s="1"/>
  <c r="E442" i="31" a="1"/>
  <c r="E442" i="31" s="1"/>
  <c r="E441" i="31" a="1"/>
  <c r="E441" i="31" s="1"/>
  <c r="E440" i="31" a="1"/>
  <c r="E440" i="31" s="1"/>
  <c r="E439" i="31" a="1"/>
  <c r="E439" i="31" s="1"/>
  <c r="E438" i="31" a="1"/>
  <c r="E438" i="31" s="1"/>
  <c r="E437" i="31" a="1"/>
  <c r="E437" i="31" s="1"/>
  <c r="E436" i="31" a="1"/>
  <c r="E436" i="31" s="1"/>
  <c r="E435" i="31" a="1"/>
  <c r="E435" i="31" s="1"/>
  <c r="E434" i="31" a="1"/>
  <c r="E434" i="31" s="1"/>
  <c r="E433" i="31" a="1"/>
  <c r="E433" i="31" s="1"/>
  <c r="E432" i="31" a="1"/>
  <c r="E432" i="31" s="1"/>
  <c r="E431" i="31" a="1"/>
  <c r="E431" i="31" s="1"/>
  <c r="E430" i="31" a="1"/>
  <c r="E430" i="31" s="1"/>
  <c r="E429" i="31" a="1"/>
  <c r="E429" i="31" s="1"/>
  <c r="E428" i="31" a="1"/>
  <c r="E428" i="31" s="1"/>
  <c r="E427" i="31" a="1"/>
  <c r="E427" i="31" s="1"/>
  <c r="E426" i="31" a="1"/>
  <c r="E426" i="31" s="1"/>
  <c r="E425" i="31" a="1"/>
  <c r="E425" i="31" s="1"/>
  <c r="E424" i="31" a="1"/>
  <c r="E424" i="31" s="1"/>
  <c r="E423" i="31" a="1"/>
  <c r="E423" i="31" s="1"/>
  <c r="E422" i="31" a="1"/>
  <c r="E422" i="31" s="1"/>
  <c r="E421" i="31" a="1"/>
  <c r="E421" i="31" s="1"/>
  <c r="E420" i="31" a="1"/>
  <c r="E420" i="31" s="1"/>
  <c r="E419" i="31" a="1"/>
  <c r="E419" i="31" s="1"/>
  <c r="E418" i="31" a="1"/>
  <c r="E418" i="31" s="1"/>
  <c r="E417" i="31" a="1"/>
  <c r="E417" i="31" s="1"/>
  <c r="E416" i="31" a="1"/>
  <c r="E416" i="31" s="1"/>
  <c r="E415" i="31" a="1"/>
  <c r="E415" i="31" s="1"/>
  <c r="E414" i="31" a="1"/>
  <c r="E414" i="31" s="1"/>
  <c r="E413" i="31" a="1"/>
  <c r="E413" i="31" s="1"/>
  <c r="E412" i="31" a="1"/>
  <c r="E412" i="31" s="1"/>
  <c r="E411" i="31" a="1"/>
  <c r="E411" i="31" s="1"/>
  <c r="E410" i="31" a="1"/>
  <c r="E410" i="31" s="1"/>
  <c r="E409" i="31" a="1"/>
  <c r="E409" i="31" s="1"/>
  <c r="E408" i="31" a="1"/>
  <c r="E408" i="31" s="1"/>
  <c r="E407" i="31" a="1"/>
  <c r="E407" i="31" s="1"/>
  <c r="E406" i="31" a="1"/>
  <c r="E406" i="31" s="1"/>
  <c r="E405" i="31" a="1"/>
  <c r="E405" i="31" s="1"/>
  <c r="E404" i="31" a="1"/>
  <c r="E404" i="31" s="1"/>
  <c r="E403" i="31" a="1"/>
  <c r="E403" i="31" s="1"/>
  <c r="E402" i="31" a="1"/>
  <c r="E402" i="31" s="1"/>
  <c r="E401" i="31" a="1"/>
  <c r="E401" i="31" s="1"/>
  <c r="E400" i="31" a="1"/>
  <c r="E400" i="31" s="1"/>
  <c r="E399" i="31" a="1"/>
  <c r="E399" i="31" s="1"/>
  <c r="E398" i="31" a="1"/>
  <c r="E398" i="31" s="1"/>
  <c r="E397" i="31" a="1"/>
  <c r="E397" i="31" s="1"/>
  <c r="E396" i="31" a="1"/>
  <c r="E396" i="31" s="1"/>
  <c r="E395" i="31" a="1"/>
  <c r="E395" i="31" s="1"/>
  <c r="E394" i="31" a="1"/>
  <c r="E394" i="31" s="1"/>
  <c r="E393" i="31" a="1"/>
  <c r="E393" i="31" s="1"/>
  <c r="E392" i="31" a="1"/>
  <c r="E392" i="31" s="1"/>
  <c r="E391" i="31" a="1"/>
  <c r="E391" i="31" s="1"/>
  <c r="E390" i="31" a="1"/>
  <c r="E390" i="31" s="1"/>
  <c r="E389" i="31" a="1"/>
  <c r="E389" i="31" s="1"/>
  <c r="E388" i="31" a="1"/>
  <c r="E388" i="31" s="1"/>
  <c r="E387" i="31" a="1"/>
  <c r="E387" i="31" s="1"/>
  <c r="E386" i="31" a="1"/>
  <c r="E386" i="31" s="1"/>
  <c r="E385" i="31" a="1"/>
  <c r="E385" i="31" s="1"/>
  <c r="E384" i="31" a="1"/>
  <c r="E384" i="31" s="1"/>
  <c r="E383" i="31" a="1"/>
  <c r="E383" i="31" s="1"/>
  <c r="E382" i="31" a="1"/>
  <c r="E382" i="31" s="1"/>
  <c r="E381" i="31" a="1"/>
  <c r="E381" i="31" s="1"/>
  <c r="E380" i="31" a="1"/>
  <c r="E380" i="31" s="1"/>
  <c r="E379" i="31" a="1"/>
  <c r="E379" i="31" s="1"/>
  <c r="E378" i="31" a="1"/>
  <c r="E378" i="31" s="1"/>
  <c r="E377" i="31" a="1"/>
  <c r="E377" i="31" s="1"/>
  <c r="E376" i="31" a="1"/>
  <c r="E376" i="31" s="1"/>
  <c r="E375" i="31" a="1"/>
  <c r="E375" i="31" s="1"/>
  <c r="E374" i="31" a="1"/>
  <c r="E374" i="31" s="1"/>
  <c r="E373" i="31" a="1"/>
  <c r="E373" i="31" s="1"/>
  <c r="E372" i="31" a="1"/>
  <c r="E372" i="31" s="1"/>
  <c r="E371" i="31" a="1"/>
  <c r="E371" i="31" s="1"/>
  <c r="E370" i="31" a="1"/>
  <c r="E370" i="31" s="1"/>
  <c r="E369" i="31" a="1"/>
  <c r="E369" i="31" s="1"/>
  <c r="E368" i="31" a="1"/>
  <c r="E368" i="31" s="1"/>
  <c r="E367" i="31" a="1"/>
  <c r="E367" i="31" s="1"/>
  <c r="E366" i="31" a="1"/>
  <c r="E366" i="31" s="1"/>
  <c r="E365" i="31" a="1"/>
  <c r="E365" i="31" s="1"/>
  <c r="E364" i="31" a="1"/>
  <c r="E364" i="31" s="1"/>
  <c r="E363" i="31" a="1"/>
  <c r="E363" i="31" s="1"/>
  <c r="E362" i="31" a="1"/>
  <c r="E362" i="31" s="1"/>
  <c r="E361" i="31" a="1"/>
  <c r="E361" i="31" s="1"/>
  <c r="E360" i="31" a="1"/>
  <c r="E360" i="31" s="1"/>
  <c r="E359" i="31" a="1"/>
  <c r="E359" i="31" s="1"/>
  <c r="E358" i="31" a="1"/>
  <c r="E358" i="31" s="1"/>
  <c r="E357" i="31" a="1"/>
  <c r="E357" i="31" s="1"/>
  <c r="E356" i="31" a="1"/>
  <c r="E356" i="31" s="1"/>
  <c r="E355" i="31" a="1"/>
  <c r="E355" i="31" s="1"/>
  <c r="E354" i="31" a="1"/>
  <c r="E354" i="31" s="1"/>
  <c r="E353" i="31" a="1"/>
  <c r="E353" i="31" s="1"/>
  <c r="E352" i="31" a="1"/>
  <c r="E352" i="31" s="1"/>
  <c r="E351" i="31" a="1"/>
  <c r="E351" i="31" s="1"/>
  <c r="E350" i="31" a="1"/>
  <c r="E350" i="31" s="1"/>
  <c r="E349" i="31" a="1"/>
  <c r="E349" i="31" s="1"/>
  <c r="E348" i="31" a="1"/>
  <c r="E348" i="31" s="1"/>
  <c r="E347" i="31" a="1"/>
  <c r="E347" i="31" s="1"/>
  <c r="E346" i="31" a="1"/>
  <c r="E346" i="31" s="1"/>
  <c r="E345" i="31" a="1"/>
  <c r="E345" i="31" s="1"/>
  <c r="E344" i="31" a="1"/>
  <c r="E344" i="31" s="1"/>
  <c r="E343" i="31" a="1"/>
  <c r="E343" i="31" s="1"/>
  <c r="E342" i="31" a="1"/>
  <c r="E342" i="31" s="1"/>
  <c r="E341" i="31" a="1"/>
  <c r="E341" i="31" s="1"/>
  <c r="E340" i="31" a="1"/>
  <c r="E340" i="31" s="1"/>
  <c r="E339" i="31" a="1"/>
  <c r="E339" i="31" s="1"/>
  <c r="E338" i="31" a="1"/>
  <c r="E338" i="31" s="1"/>
  <c r="E337" i="31" a="1"/>
  <c r="E337" i="31" s="1"/>
  <c r="E336" i="31" a="1"/>
  <c r="E336" i="31" s="1"/>
  <c r="E335" i="31" a="1"/>
  <c r="E335" i="31" s="1"/>
  <c r="E334" i="31" a="1"/>
  <c r="E334" i="31" s="1"/>
  <c r="E333" i="31" a="1"/>
  <c r="E333" i="31" s="1"/>
  <c r="E332" i="31" a="1"/>
  <c r="E332" i="31" s="1"/>
  <c r="E331" i="31" a="1"/>
  <c r="E331" i="31" s="1"/>
  <c r="E330" i="31" a="1"/>
  <c r="E330" i="31" s="1"/>
  <c r="E329" i="31" a="1"/>
  <c r="E329" i="31" s="1"/>
  <c r="E328" i="31" a="1"/>
  <c r="E328" i="31" s="1"/>
  <c r="E327" i="31" a="1"/>
  <c r="E327" i="31" s="1"/>
  <c r="E326" i="31" a="1"/>
  <c r="E326" i="31" s="1"/>
  <c r="E325" i="31" a="1"/>
  <c r="E325" i="31" s="1"/>
  <c r="E324" i="31" a="1"/>
  <c r="E324" i="31" s="1"/>
  <c r="E323" i="31" a="1"/>
  <c r="E323" i="31" s="1"/>
  <c r="E322" i="31" a="1"/>
  <c r="E322" i="31" s="1"/>
  <c r="E321" i="31" a="1"/>
  <c r="E321" i="31" s="1"/>
  <c r="E320" i="31" a="1"/>
  <c r="E320" i="31" s="1"/>
  <c r="E319" i="31" a="1"/>
  <c r="E319" i="31" s="1"/>
  <c r="E318" i="31" a="1"/>
  <c r="E318" i="31" s="1"/>
  <c r="E317" i="31" a="1"/>
  <c r="E317" i="31" s="1"/>
  <c r="E316" i="31" a="1"/>
  <c r="E316" i="31" s="1"/>
  <c r="E315" i="31" a="1"/>
  <c r="E315" i="31" s="1"/>
  <c r="E314" i="31" a="1"/>
  <c r="E314" i="31" s="1"/>
  <c r="E313" i="31" a="1"/>
  <c r="E313" i="31" s="1"/>
  <c r="E312" i="31" a="1"/>
  <c r="E312" i="31" s="1"/>
  <c r="E311" i="31" a="1"/>
  <c r="E311" i="31" s="1"/>
  <c r="E310" i="31" a="1"/>
  <c r="E310" i="31" s="1"/>
  <c r="E309" i="31" a="1"/>
  <c r="E309" i="31" s="1"/>
  <c r="E308" i="31" a="1"/>
  <c r="E308" i="31" s="1"/>
  <c r="E307" i="31" a="1"/>
  <c r="E307" i="31" s="1"/>
  <c r="E306" i="31" a="1"/>
  <c r="E306" i="31" s="1"/>
  <c r="E305" i="31" a="1"/>
  <c r="E305" i="31" s="1"/>
  <c r="E304" i="31" a="1"/>
  <c r="E304" i="31" s="1"/>
  <c r="E303" i="31" a="1"/>
  <c r="E303" i="31" s="1"/>
  <c r="E302" i="31" a="1"/>
  <c r="E302" i="31" s="1"/>
  <c r="E301" i="31" a="1"/>
  <c r="E301" i="31" s="1"/>
  <c r="E300" i="31" a="1"/>
  <c r="E300" i="31" s="1"/>
  <c r="E299" i="31" a="1"/>
  <c r="E299" i="31" s="1"/>
  <c r="E298" i="31" a="1"/>
  <c r="E298" i="31" s="1"/>
  <c r="E297" i="31" a="1"/>
  <c r="E297" i="31" s="1"/>
  <c r="E296" i="31" a="1"/>
  <c r="E296" i="31" s="1"/>
  <c r="E295" i="31" a="1"/>
  <c r="E295" i="31" s="1"/>
  <c r="E294" i="31" a="1"/>
  <c r="E294" i="31" s="1"/>
  <c r="E293" i="31" a="1"/>
  <c r="E293" i="31" s="1"/>
  <c r="E292" i="31" a="1"/>
  <c r="E292" i="31" s="1"/>
  <c r="E291" i="31" a="1"/>
  <c r="E291" i="31" s="1"/>
  <c r="E290" i="31" a="1"/>
  <c r="E290" i="31" s="1"/>
  <c r="E289" i="31" a="1"/>
  <c r="E289" i="31" s="1"/>
  <c r="E288" i="31" a="1"/>
  <c r="E288" i="31" s="1"/>
  <c r="E287" i="31" a="1"/>
  <c r="E287" i="31" s="1"/>
  <c r="E735" i="32" a="1"/>
  <c r="E735" i="32" s="1"/>
  <c r="E734" i="32" a="1"/>
  <c r="E734" i="32" s="1"/>
  <c r="E733" i="32" a="1"/>
  <c r="E733" i="32" s="1"/>
  <c r="E732" i="32" a="1"/>
  <c r="E732" i="32" s="1"/>
  <c r="E731" i="32" a="1"/>
  <c r="E731" i="32" s="1"/>
  <c r="E730" i="32" a="1"/>
  <c r="E730" i="32" s="1"/>
  <c r="E729" i="32" a="1"/>
  <c r="E729" i="32" s="1"/>
  <c r="E728" i="32" a="1"/>
  <c r="E728" i="32" s="1"/>
  <c r="E727" i="32" a="1"/>
  <c r="E727" i="32" s="1"/>
  <c r="E726" i="32" a="1"/>
  <c r="E726" i="32" s="1"/>
  <c r="E725" i="32" a="1"/>
  <c r="E725" i="32" s="1"/>
  <c r="E724" i="32" a="1"/>
  <c r="E724" i="32" s="1"/>
  <c r="E723" i="32" a="1"/>
  <c r="E723" i="32" s="1"/>
  <c r="E722" i="32" a="1"/>
  <c r="E722" i="32" s="1"/>
  <c r="E721" i="32" a="1"/>
  <c r="E721" i="32" s="1"/>
  <c r="E720" i="32" a="1"/>
  <c r="E720" i="32" s="1"/>
  <c r="E719" i="32" a="1"/>
  <c r="E719" i="32" s="1"/>
  <c r="E718" i="32" a="1"/>
  <c r="E718" i="32" s="1"/>
  <c r="E717" i="32" a="1"/>
  <c r="E717" i="32" s="1"/>
  <c r="E716" i="32" a="1"/>
  <c r="E716" i="32" s="1"/>
  <c r="E715" i="32" a="1"/>
  <c r="E715" i="32" s="1"/>
  <c r="E714" i="32" a="1"/>
  <c r="E714" i="32" s="1"/>
  <c r="E713" i="32" a="1"/>
  <c r="E713" i="32" s="1"/>
  <c r="E712" i="32" a="1"/>
  <c r="E712" i="32" s="1"/>
  <c r="E711" i="32" a="1"/>
  <c r="E711" i="32" s="1"/>
  <c r="E710" i="32" a="1"/>
  <c r="E710" i="32" s="1"/>
  <c r="E709" i="32" a="1"/>
  <c r="E709" i="32" s="1"/>
  <c r="E708" i="32" a="1"/>
  <c r="E708" i="32" s="1"/>
  <c r="E707" i="32" a="1"/>
  <c r="E707" i="32" s="1"/>
  <c r="E706" i="32" a="1"/>
  <c r="E706" i="32" s="1"/>
  <c r="E705" i="32" a="1"/>
  <c r="E705" i="32" s="1"/>
  <c r="E704" i="32" a="1"/>
  <c r="E704" i="32" s="1"/>
  <c r="E703" i="32" a="1"/>
  <c r="E703" i="32" s="1"/>
  <c r="E702" i="32" a="1"/>
  <c r="E702" i="32" s="1"/>
  <c r="E701" i="32" a="1"/>
  <c r="E701" i="32" s="1"/>
  <c r="E700" i="32" a="1"/>
  <c r="E700" i="32" s="1"/>
  <c r="E699" i="32" a="1"/>
  <c r="E699" i="32" s="1"/>
  <c r="E698" i="32" a="1"/>
  <c r="E698" i="32" s="1"/>
  <c r="E697" i="32" a="1"/>
  <c r="E697" i="32" s="1"/>
  <c r="E696" i="32" a="1"/>
  <c r="E696" i="32" s="1"/>
  <c r="E695" i="32" a="1"/>
  <c r="E695" i="32" s="1"/>
  <c r="E694" i="32" a="1"/>
  <c r="E694" i="32" s="1"/>
  <c r="E693" i="32" a="1"/>
  <c r="E693" i="32" s="1"/>
  <c r="E692" i="32" a="1"/>
  <c r="E692" i="32" s="1"/>
  <c r="E691" i="32" a="1"/>
  <c r="E691" i="32" s="1"/>
  <c r="E690" i="32" a="1"/>
  <c r="E690" i="32" s="1"/>
  <c r="E689" i="32" a="1"/>
  <c r="E689" i="32" s="1"/>
  <c r="E688" i="32" a="1"/>
  <c r="E688" i="32" s="1"/>
  <c r="E687" i="32" a="1"/>
  <c r="E687" i="32" s="1"/>
  <c r="E686" i="32" a="1"/>
  <c r="E686" i="32" s="1"/>
  <c r="E685" i="32" a="1"/>
  <c r="E685" i="32" s="1"/>
  <c r="E684" i="32" a="1"/>
  <c r="E684" i="32" s="1"/>
  <c r="E683" i="32" a="1"/>
  <c r="E683" i="32" s="1"/>
  <c r="E682" i="32" a="1"/>
  <c r="E682" i="32" s="1"/>
  <c r="E681" i="32" a="1"/>
  <c r="E681" i="32" s="1"/>
  <c r="E680" i="32" a="1"/>
  <c r="E680" i="32" s="1"/>
  <c r="E679" i="32" a="1"/>
  <c r="E679" i="32" s="1"/>
  <c r="E678" i="32" a="1"/>
  <c r="E678" i="32" s="1"/>
  <c r="E677" i="32" a="1"/>
  <c r="E677" i="32" s="1"/>
  <c r="E676" i="32" a="1"/>
  <c r="E676" i="32" s="1"/>
  <c r="E675" i="32" a="1"/>
  <c r="E675" i="32" s="1"/>
  <c r="E674" i="32" a="1"/>
  <c r="E674" i="32" s="1"/>
  <c r="E673" i="32" a="1"/>
  <c r="E673" i="32" s="1"/>
  <c r="E672" i="32" a="1"/>
  <c r="E672" i="32" s="1"/>
  <c r="E671" i="32" a="1"/>
  <c r="E671" i="32" s="1"/>
  <c r="E670" i="32" a="1"/>
  <c r="E670" i="32" s="1"/>
  <c r="E669" i="32" a="1"/>
  <c r="E669" i="32" s="1"/>
  <c r="E668" i="32" a="1"/>
  <c r="E668" i="32" s="1"/>
  <c r="E667" i="32" a="1"/>
  <c r="E667" i="32" s="1"/>
  <c r="E666" i="32" a="1"/>
  <c r="E666" i="32" s="1"/>
  <c r="E665" i="32" a="1"/>
  <c r="E665" i="32" s="1"/>
  <c r="E664" i="32" a="1"/>
  <c r="E664" i="32" s="1"/>
  <c r="E663" i="32" a="1"/>
  <c r="E663" i="32" s="1"/>
  <c r="E662" i="32" a="1"/>
  <c r="E662" i="32" s="1"/>
  <c r="E661" i="32" a="1"/>
  <c r="E661" i="32" s="1"/>
  <c r="E660" i="32" a="1"/>
  <c r="E660" i="32" s="1"/>
  <c r="E659" i="32" a="1"/>
  <c r="E659" i="32" s="1"/>
  <c r="E658" i="32" a="1"/>
  <c r="E658" i="32" s="1"/>
  <c r="E657" i="32" a="1"/>
  <c r="E657" i="32" s="1"/>
  <c r="E656" i="32" a="1"/>
  <c r="E656" i="32" s="1"/>
  <c r="E655" i="32" a="1"/>
  <c r="E655" i="32" s="1"/>
  <c r="E654" i="32" a="1"/>
  <c r="E654" i="32" s="1"/>
  <c r="E653" i="32" a="1"/>
  <c r="E653" i="32" s="1"/>
  <c r="E652" i="32" a="1"/>
  <c r="E652" i="32" s="1"/>
  <c r="E651" i="32" a="1"/>
  <c r="E651" i="32" s="1"/>
  <c r="E650" i="32" a="1"/>
  <c r="E650" i="32" s="1"/>
  <c r="E649" i="32" a="1"/>
  <c r="E649" i="32" s="1"/>
  <c r="E648" i="32" a="1"/>
  <c r="E648" i="32" s="1"/>
  <c r="E647" i="32" a="1"/>
  <c r="E647" i="32" s="1"/>
  <c r="E646" i="32" a="1"/>
  <c r="E646" i="32" s="1"/>
  <c r="E645" i="32" a="1"/>
  <c r="E645" i="32" s="1"/>
  <c r="E644" i="32" a="1"/>
  <c r="E644" i="32" s="1"/>
  <c r="E643" i="32" a="1"/>
  <c r="E643" i="32" s="1"/>
  <c r="E642" i="32" a="1"/>
  <c r="E642" i="32" s="1"/>
  <c r="E641" i="32" a="1"/>
  <c r="E641" i="32" s="1"/>
  <c r="E640" i="32" a="1"/>
  <c r="E640" i="32" s="1"/>
  <c r="E639" i="32" a="1"/>
  <c r="E639" i="32" s="1"/>
  <c r="E638" i="32" a="1"/>
  <c r="E638" i="32" s="1"/>
  <c r="E637" i="32" a="1"/>
  <c r="E637" i="32" s="1"/>
  <c r="E636" i="32" a="1"/>
  <c r="E636" i="32" s="1"/>
  <c r="E635" i="32" a="1"/>
  <c r="E635" i="32" s="1"/>
  <c r="E634" i="32" a="1"/>
  <c r="E634" i="32" s="1"/>
  <c r="E633" i="32" a="1"/>
  <c r="E633" i="32" s="1"/>
  <c r="E632" i="32" a="1"/>
  <c r="E632" i="32" s="1"/>
  <c r="E631" i="32" a="1"/>
  <c r="E631" i="32" s="1"/>
  <c r="E630" i="32" a="1"/>
  <c r="E630" i="32" s="1"/>
  <c r="E629" i="32" a="1"/>
  <c r="E629" i="32" s="1"/>
  <c r="E628" i="32" a="1"/>
  <c r="E628" i="32" s="1"/>
  <c r="E627" i="32" a="1"/>
  <c r="E627" i="32" s="1"/>
  <c r="E626" i="32" a="1"/>
  <c r="E626" i="32" s="1"/>
  <c r="E625" i="32" a="1"/>
  <c r="E625" i="32" s="1"/>
  <c r="E624" i="32" a="1"/>
  <c r="E624" i="32" s="1"/>
  <c r="E623" i="32" a="1"/>
  <c r="E623" i="32" s="1"/>
  <c r="E622" i="32" a="1"/>
  <c r="E622" i="32" s="1"/>
  <c r="E621" i="32" a="1"/>
  <c r="E621" i="32" s="1"/>
  <c r="E620" i="32" a="1"/>
  <c r="E620" i="32" s="1"/>
  <c r="E619" i="32" a="1"/>
  <c r="E619" i="32" s="1"/>
  <c r="E618" i="32" a="1"/>
  <c r="E618" i="32" s="1"/>
  <c r="E617" i="32" a="1"/>
  <c r="E617" i="32" s="1"/>
  <c r="E616" i="32" a="1"/>
  <c r="E616" i="32" s="1"/>
  <c r="E615" i="32" a="1"/>
  <c r="E615" i="32" s="1"/>
  <c r="E614" i="32" a="1"/>
  <c r="E614" i="32" s="1"/>
  <c r="E613" i="32" a="1"/>
  <c r="E613" i="32" s="1"/>
  <c r="E612" i="32" a="1"/>
  <c r="E612" i="32" s="1"/>
  <c r="E611" i="32" a="1"/>
  <c r="E611" i="32" s="1"/>
  <c r="E610" i="32" a="1"/>
  <c r="E610" i="32" s="1"/>
  <c r="E609" i="32" a="1"/>
  <c r="E609" i="32" s="1"/>
  <c r="E608" i="32" a="1"/>
  <c r="E608" i="32" s="1"/>
  <c r="E607" i="32" a="1"/>
  <c r="E607" i="32" s="1"/>
  <c r="E606" i="32" a="1"/>
  <c r="E606" i="32" s="1"/>
  <c r="E605" i="32" a="1"/>
  <c r="E605" i="32" s="1"/>
  <c r="E604" i="32" a="1"/>
  <c r="E604" i="32" s="1"/>
  <c r="E603" i="32" a="1"/>
  <c r="E603" i="32" s="1"/>
  <c r="E602" i="32" a="1"/>
  <c r="E602" i="32" s="1"/>
  <c r="E601" i="32" a="1"/>
  <c r="E601" i="32" s="1"/>
  <c r="E600" i="32" a="1"/>
  <c r="E600" i="32" s="1"/>
  <c r="E599" i="32" a="1"/>
  <c r="E599" i="32" s="1"/>
  <c r="E598" i="32" a="1"/>
  <c r="E598" i="32" s="1"/>
  <c r="E597" i="32" a="1"/>
  <c r="E597" i="32" s="1"/>
  <c r="E596" i="32" a="1"/>
  <c r="E596" i="32" s="1"/>
  <c r="E595" i="32" a="1"/>
  <c r="E595" i="32" s="1"/>
  <c r="E594" i="32" a="1"/>
  <c r="E594" i="32" s="1"/>
  <c r="E593" i="32" a="1"/>
  <c r="E593" i="32" s="1"/>
  <c r="E592" i="32" a="1"/>
  <c r="E592" i="32" s="1"/>
  <c r="E591" i="32" a="1"/>
  <c r="E591" i="32" s="1"/>
  <c r="E590" i="32" a="1"/>
  <c r="E590" i="32" s="1"/>
  <c r="E589" i="32" a="1"/>
  <c r="E589" i="32" s="1"/>
  <c r="E588" i="32" a="1"/>
  <c r="E588" i="32" s="1"/>
  <c r="E587" i="32" a="1"/>
  <c r="E587" i="32" s="1"/>
  <c r="E586" i="32" a="1"/>
  <c r="E586" i="32" s="1"/>
  <c r="E585" i="32" a="1"/>
  <c r="E585" i="32" s="1"/>
  <c r="E584" i="32" a="1"/>
  <c r="E584" i="32" s="1"/>
  <c r="E583" i="32" a="1"/>
  <c r="E583" i="32" s="1"/>
  <c r="E582" i="32" a="1"/>
  <c r="E582" i="32" s="1"/>
  <c r="E581" i="32" a="1"/>
  <c r="E581" i="32" s="1"/>
  <c r="E580" i="32" a="1"/>
  <c r="E580" i="32" s="1"/>
  <c r="E579" i="32" a="1"/>
  <c r="E579" i="32" s="1"/>
  <c r="E578" i="32" a="1"/>
  <c r="E578" i="32" s="1"/>
  <c r="E577" i="32" a="1"/>
  <c r="E577" i="32" s="1"/>
  <c r="E576" i="32" a="1"/>
  <c r="E576" i="32" s="1"/>
  <c r="E575" i="32" a="1"/>
  <c r="E575" i="32" s="1"/>
  <c r="E574" i="32" a="1"/>
  <c r="E574" i="32" s="1"/>
  <c r="E573" i="32" a="1"/>
  <c r="E573" i="32" s="1"/>
  <c r="E572" i="32" a="1"/>
  <c r="E572" i="32" s="1"/>
  <c r="E571" i="32" a="1"/>
  <c r="E571" i="32" s="1"/>
  <c r="E570" i="32" a="1"/>
  <c r="E570" i="32" s="1"/>
  <c r="E569" i="32" a="1"/>
  <c r="E569" i="32" s="1"/>
  <c r="E568" i="32" a="1"/>
  <c r="E568" i="32" s="1"/>
  <c r="E567" i="32" a="1"/>
  <c r="E567" i="32" s="1"/>
  <c r="E566" i="32" a="1"/>
  <c r="E566" i="32" s="1"/>
  <c r="E565" i="32" a="1"/>
  <c r="E565" i="32" s="1"/>
  <c r="E564" i="32" a="1"/>
  <c r="E564" i="32" s="1"/>
  <c r="E563" i="32" a="1"/>
  <c r="E563" i="32" s="1"/>
  <c r="E562" i="32" a="1"/>
  <c r="E562" i="32" s="1"/>
  <c r="E561" i="32" a="1"/>
  <c r="E561" i="32" s="1"/>
  <c r="E560" i="32" a="1"/>
  <c r="E560" i="32" s="1"/>
  <c r="E559" i="32" a="1"/>
  <c r="E559" i="32" s="1"/>
  <c r="E558" i="32" a="1"/>
  <c r="E558" i="32" s="1"/>
  <c r="E557" i="32" a="1"/>
  <c r="E557" i="32" s="1"/>
  <c r="E556" i="32" a="1"/>
  <c r="E556" i="32" s="1"/>
  <c r="E555" i="32" a="1"/>
  <c r="E555" i="32" s="1"/>
  <c r="E554" i="32" a="1"/>
  <c r="E554" i="32" s="1"/>
  <c r="E553" i="32" a="1"/>
  <c r="E553" i="32" s="1"/>
  <c r="E552" i="32" a="1"/>
  <c r="E552" i="32" s="1"/>
  <c r="E551" i="32" a="1"/>
  <c r="E551" i="32" s="1"/>
  <c r="E550" i="32" a="1"/>
  <c r="E550" i="32" s="1"/>
  <c r="E549" i="32" a="1"/>
  <c r="E549" i="32" s="1"/>
  <c r="E548" i="32" a="1"/>
  <c r="E548" i="32" s="1"/>
  <c r="E547" i="32" a="1"/>
  <c r="E547" i="32" s="1"/>
  <c r="E546" i="32" a="1"/>
  <c r="E546" i="32" s="1"/>
  <c r="E545" i="32" a="1"/>
  <c r="E545" i="32" s="1"/>
  <c r="E544" i="32" a="1"/>
  <c r="E544" i="32" s="1"/>
  <c r="E543" i="32" a="1"/>
  <c r="E543" i="32" s="1"/>
  <c r="E542" i="32" a="1"/>
  <c r="E542" i="32" s="1"/>
  <c r="E541" i="32" a="1"/>
  <c r="E541" i="32" s="1"/>
  <c r="E540" i="32" a="1"/>
  <c r="E540" i="32" s="1"/>
  <c r="E539" i="32" a="1"/>
  <c r="E539" i="32" s="1"/>
  <c r="E538" i="32" a="1"/>
  <c r="E538" i="32" s="1"/>
  <c r="E537" i="32" a="1"/>
  <c r="E537" i="32" s="1"/>
  <c r="E536" i="32" a="1"/>
  <c r="E536" i="32" s="1"/>
  <c r="E535" i="32" a="1"/>
  <c r="E535" i="32" s="1"/>
  <c r="E534" i="32" a="1"/>
  <c r="E534" i="32" s="1"/>
  <c r="E533" i="32" a="1"/>
  <c r="E533" i="32" s="1"/>
  <c r="E532" i="32" a="1"/>
  <c r="E532" i="32" s="1"/>
  <c r="E531" i="32" a="1"/>
  <c r="E531" i="32" s="1"/>
  <c r="E530" i="32" a="1"/>
  <c r="E530" i="32" s="1"/>
  <c r="E529" i="32" a="1"/>
  <c r="E529" i="32" s="1"/>
  <c r="E528" i="32" a="1"/>
  <c r="E528" i="32" s="1"/>
  <c r="E527" i="32" a="1"/>
  <c r="E527" i="32" s="1"/>
  <c r="E526" i="32" a="1"/>
  <c r="E526" i="32" s="1"/>
  <c r="E525" i="32" a="1"/>
  <c r="E525" i="32" s="1"/>
  <c r="E524" i="32" a="1"/>
  <c r="E524" i="32" s="1"/>
  <c r="E523" i="32" a="1"/>
  <c r="E523" i="32" s="1"/>
  <c r="E522" i="32" a="1"/>
  <c r="E522" i="32" s="1"/>
  <c r="E521" i="32" a="1"/>
  <c r="E521" i="32" s="1"/>
  <c r="E520" i="32" a="1"/>
  <c r="E520" i="32" s="1"/>
  <c r="E519" i="32" a="1"/>
  <c r="E519" i="32" s="1"/>
  <c r="E518" i="32" a="1"/>
  <c r="E518" i="32" s="1"/>
  <c r="E517" i="32" a="1"/>
  <c r="E517" i="32" s="1"/>
  <c r="E516" i="32" a="1"/>
  <c r="E516" i="32" s="1"/>
  <c r="E515" i="32" a="1"/>
  <c r="E515" i="32" s="1"/>
  <c r="E514" i="32" a="1"/>
  <c r="E514" i="32" s="1"/>
  <c r="E513" i="32" a="1"/>
  <c r="E513" i="32" s="1"/>
  <c r="E512" i="32" a="1"/>
  <c r="E512" i="32" s="1"/>
  <c r="E511" i="32" a="1"/>
  <c r="E511" i="32" s="1"/>
  <c r="E510" i="32" a="1"/>
  <c r="E510" i="32" s="1"/>
  <c r="E509" i="32" a="1"/>
  <c r="E509" i="32" s="1"/>
  <c r="E508" i="32" a="1"/>
  <c r="E508" i="32" s="1"/>
  <c r="E507" i="32" a="1"/>
  <c r="E507" i="32" s="1"/>
  <c r="E506" i="32" a="1"/>
  <c r="E506" i="32" s="1"/>
  <c r="E505" i="32" a="1"/>
  <c r="E505" i="32" s="1"/>
  <c r="E504" i="32" a="1"/>
  <c r="E504" i="32" s="1"/>
  <c r="E503" i="32" a="1"/>
  <c r="E503" i="32" s="1"/>
  <c r="E502" i="32" a="1"/>
  <c r="E502" i="32" s="1"/>
  <c r="E501" i="32" a="1"/>
  <c r="E501" i="32" s="1"/>
  <c r="E500" i="32" a="1"/>
  <c r="E500" i="32" s="1"/>
  <c r="E499" i="32" a="1"/>
  <c r="E499" i="32" s="1"/>
  <c r="E498" i="32" a="1"/>
  <c r="E498" i="32" s="1"/>
  <c r="E497" i="32" a="1"/>
  <c r="E497" i="32" s="1"/>
  <c r="E496" i="32" a="1"/>
  <c r="E496" i="32" s="1"/>
  <c r="E495" i="32" a="1"/>
  <c r="E495" i="32" s="1"/>
  <c r="E494" i="32" a="1"/>
  <c r="E494" i="32" s="1"/>
  <c r="E493" i="32" a="1"/>
  <c r="E493" i="32" s="1"/>
  <c r="E492" i="32" a="1"/>
  <c r="E492" i="32" s="1"/>
  <c r="E491" i="32" a="1"/>
  <c r="E491" i="32" s="1"/>
  <c r="E490" i="32" a="1"/>
  <c r="E490" i="32" s="1"/>
  <c r="E489" i="32" a="1"/>
  <c r="E489" i="32" s="1"/>
  <c r="E488" i="32" a="1"/>
  <c r="E488" i="32" s="1"/>
  <c r="E487" i="32" a="1"/>
  <c r="E487" i="32" s="1"/>
  <c r="E486" i="32" a="1"/>
  <c r="E486" i="32" s="1"/>
  <c r="E485" i="32" a="1"/>
  <c r="E485" i="32" s="1"/>
  <c r="E484" i="32" a="1"/>
  <c r="E484" i="32" s="1"/>
  <c r="E483" i="32" a="1"/>
  <c r="E483" i="32" s="1"/>
  <c r="E482" i="32" a="1"/>
  <c r="E482" i="32" s="1"/>
  <c r="E481" i="32" a="1"/>
  <c r="E481" i="32" s="1"/>
  <c r="E480" i="32" a="1"/>
  <c r="E480" i="32" s="1"/>
  <c r="E479" i="32" a="1"/>
  <c r="E479" i="32" s="1"/>
  <c r="E478" i="32" a="1"/>
  <c r="E478" i="32" s="1"/>
  <c r="E477" i="32" a="1"/>
  <c r="E477" i="32" s="1"/>
  <c r="E476" i="32" a="1"/>
  <c r="E476" i="32" s="1"/>
  <c r="E475" i="32" a="1"/>
  <c r="E475" i="32" s="1"/>
  <c r="E474" i="32" a="1"/>
  <c r="E474" i="32" s="1"/>
  <c r="E473" i="32" a="1"/>
  <c r="E473" i="32" s="1"/>
  <c r="E472" i="32" a="1"/>
  <c r="E472" i="32" s="1"/>
  <c r="E471" i="32" a="1"/>
  <c r="E471" i="32" s="1"/>
  <c r="E470" i="32" a="1"/>
  <c r="E470" i="32" s="1"/>
  <c r="E469" i="32" a="1"/>
  <c r="E469" i="32" s="1"/>
  <c r="E468" i="32" a="1"/>
  <c r="E468" i="32" s="1"/>
  <c r="E467" i="32" a="1"/>
  <c r="E467" i="32" s="1"/>
  <c r="E466" i="32" a="1"/>
  <c r="E466" i="32" s="1"/>
  <c r="E465" i="32" a="1"/>
  <c r="E465" i="32" s="1"/>
  <c r="E464" i="32" a="1"/>
  <c r="E464" i="32" s="1"/>
  <c r="E463" i="32" a="1"/>
  <c r="E463" i="32" s="1"/>
  <c r="E462" i="32" a="1"/>
  <c r="E462" i="32" s="1"/>
  <c r="E461" i="32" a="1"/>
  <c r="E461" i="32" s="1"/>
  <c r="E460" i="32" a="1"/>
  <c r="E460" i="32" s="1"/>
  <c r="E459" i="32" a="1"/>
  <c r="E459" i="32" s="1"/>
  <c r="E458" i="32" a="1"/>
  <c r="E458" i="32" s="1"/>
  <c r="E457" i="32" a="1"/>
  <c r="E457" i="32" s="1"/>
  <c r="E456" i="32" a="1"/>
  <c r="E456" i="32" s="1"/>
  <c r="E455" i="32" a="1"/>
  <c r="E455" i="32" s="1"/>
  <c r="E454" i="32" a="1"/>
  <c r="E454" i="32" s="1"/>
  <c r="E453" i="32" a="1"/>
  <c r="E453" i="32" s="1"/>
  <c r="E452" i="32" a="1"/>
  <c r="E452" i="32" s="1"/>
  <c r="E451" i="32" a="1"/>
  <c r="E451" i="32" s="1"/>
  <c r="E450" i="32" a="1"/>
  <c r="E450" i="32" s="1"/>
  <c r="E449" i="32" a="1"/>
  <c r="E449" i="32" s="1"/>
  <c r="E448" i="32" a="1"/>
  <c r="E448" i="32" s="1"/>
  <c r="E447" i="32" a="1"/>
  <c r="E447" i="32" s="1"/>
  <c r="E446" i="32" a="1"/>
  <c r="E446" i="32" s="1"/>
  <c r="E445" i="32" a="1"/>
  <c r="E445" i="32" s="1"/>
  <c r="E444" i="32" a="1"/>
  <c r="E444" i="32" s="1"/>
  <c r="E443" i="32" a="1"/>
  <c r="E443" i="32" s="1"/>
  <c r="E442" i="32" a="1"/>
  <c r="E442" i="32" s="1"/>
  <c r="E441" i="32" a="1"/>
  <c r="E441" i="32" s="1"/>
  <c r="E440" i="32" a="1"/>
  <c r="E440" i="32" s="1"/>
  <c r="E439" i="32" a="1"/>
  <c r="E439" i="32" s="1"/>
  <c r="E438" i="32" a="1"/>
  <c r="E438" i="32" s="1"/>
  <c r="E437" i="32" a="1"/>
  <c r="E437" i="32" s="1"/>
  <c r="E436" i="32" a="1"/>
  <c r="E436" i="32" s="1"/>
  <c r="E435" i="32" a="1"/>
  <c r="E435" i="32" s="1"/>
  <c r="E434" i="32" a="1"/>
  <c r="E434" i="32" s="1"/>
  <c r="E433" i="32" a="1"/>
  <c r="E433" i="32" s="1"/>
  <c r="E432" i="32" a="1"/>
  <c r="E432" i="32" s="1"/>
  <c r="E431" i="32" a="1"/>
  <c r="E431" i="32" s="1"/>
  <c r="E430" i="32" a="1"/>
  <c r="E430" i="32" s="1"/>
  <c r="E429" i="32" a="1"/>
  <c r="E429" i="32" s="1"/>
  <c r="E428" i="32" a="1"/>
  <c r="E428" i="32" s="1"/>
  <c r="E427" i="32" a="1"/>
  <c r="E427" i="32" s="1"/>
  <c r="E426" i="32" a="1"/>
  <c r="E426" i="32" s="1"/>
  <c r="E425" i="32" a="1"/>
  <c r="E425" i="32" s="1"/>
  <c r="E424" i="32" a="1"/>
  <c r="E424" i="32" s="1"/>
  <c r="E423" i="32" a="1"/>
  <c r="E423" i="32" s="1"/>
  <c r="E422" i="32" a="1"/>
  <c r="E422" i="32" s="1"/>
  <c r="E421" i="32" a="1"/>
  <c r="E421" i="32" s="1"/>
  <c r="E420" i="32" a="1"/>
  <c r="E420" i="32" s="1"/>
  <c r="E419" i="32" a="1"/>
  <c r="E419" i="32" s="1"/>
  <c r="E418" i="32" a="1"/>
  <c r="E418" i="32" s="1"/>
  <c r="E417" i="32" a="1"/>
  <c r="E417" i="32" s="1"/>
  <c r="E416" i="32" a="1"/>
  <c r="E416" i="32" s="1"/>
  <c r="E415" i="32" a="1"/>
  <c r="E415" i="32" s="1"/>
  <c r="E414" i="32" a="1"/>
  <c r="E414" i="32" s="1"/>
  <c r="E413" i="32" a="1"/>
  <c r="E413" i="32" s="1"/>
  <c r="E412" i="32" a="1"/>
  <c r="E412" i="32" s="1"/>
  <c r="E411" i="32" a="1"/>
  <c r="E411" i="32" s="1"/>
  <c r="E410" i="32" a="1"/>
  <c r="E410" i="32" s="1"/>
  <c r="E409" i="32" a="1"/>
  <c r="E409" i="32" s="1"/>
  <c r="E408" i="32" a="1"/>
  <c r="E408" i="32" s="1"/>
  <c r="E407" i="32" a="1"/>
  <c r="E407" i="32" s="1"/>
  <c r="E406" i="32" a="1"/>
  <c r="E406" i="32" s="1"/>
  <c r="E405" i="32" a="1"/>
  <c r="E405" i="32" s="1"/>
  <c r="E404" i="32" a="1"/>
  <c r="E404" i="32" s="1"/>
  <c r="E403" i="32" a="1"/>
  <c r="E403" i="32" s="1"/>
  <c r="E402" i="32" a="1"/>
  <c r="E402" i="32" s="1"/>
  <c r="E401" i="32" a="1"/>
  <c r="E401" i="32" s="1"/>
  <c r="E400" i="32" a="1"/>
  <c r="E400" i="32" s="1"/>
  <c r="E399" i="32" a="1"/>
  <c r="E399" i="32" s="1"/>
  <c r="E398" i="32" a="1"/>
  <c r="E398" i="32" s="1"/>
  <c r="E397" i="32" a="1"/>
  <c r="E397" i="32" s="1"/>
  <c r="E396" i="32" a="1"/>
  <c r="E396" i="32" s="1"/>
  <c r="E395" i="32" a="1"/>
  <c r="E395" i="32" s="1"/>
  <c r="E394" i="32" a="1"/>
  <c r="E394" i="32" s="1"/>
  <c r="E393" i="32" a="1"/>
  <c r="E393" i="32" s="1"/>
  <c r="E392" i="32" a="1"/>
  <c r="E392" i="32" s="1"/>
  <c r="E391" i="32" a="1"/>
  <c r="E391" i="32" s="1"/>
  <c r="E390" i="32" a="1"/>
  <c r="E390" i="32" s="1"/>
  <c r="E389" i="32" a="1"/>
  <c r="E389" i="32" s="1"/>
  <c r="E388" i="32" a="1"/>
  <c r="E388" i="32" s="1"/>
  <c r="E387" i="32" a="1"/>
  <c r="E387" i="32" s="1"/>
  <c r="E386" i="32" a="1"/>
  <c r="E386" i="32" s="1"/>
  <c r="E385" i="32" a="1"/>
  <c r="E385" i="32" s="1"/>
  <c r="E384" i="32" a="1"/>
  <c r="E384" i="32" s="1"/>
  <c r="E383" i="32" a="1"/>
  <c r="E383" i="32" s="1"/>
  <c r="E382" i="32" a="1"/>
  <c r="E382" i="32" s="1"/>
  <c r="E381" i="32" a="1"/>
  <c r="E381" i="32" s="1"/>
  <c r="E380" i="32" a="1"/>
  <c r="E380" i="32" s="1"/>
  <c r="E379" i="32" a="1"/>
  <c r="E379" i="32" s="1"/>
  <c r="E378" i="32" a="1"/>
  <c r="E378" i="32" s="1"/>
  <c r="E377" i="32" a="1"/>
  <c r="E377" i="32" s="1"/>
  <c r="E376" i="32" a="1"/>
  <c r="E376" i="32" s="1"/>
  <c r="E375" i="32" a="1"/>
  <c r="E375" i="32" s="1"/>
  <c r="E374" i="32" a="1"/>
  <c r="E374" i="32" s="1"/>
  <c r="E373" i="32" a="1"/>
  <c r="E373" i="32" s="1"/>
  <c r="E372" i="32" a="1"/>
  <c r="E372" i="32" s="1"/>
  <c r="E371" i="32" a="1"/>
  <c r="E371" i="32" s="1"/>
  <c r="E370" i="32" a="1"/>
  <c r="E370" i="32" s="1"/>
  <c r="E369" i="32" a="1"/>
  <c r="E369" i="32" s="1"/>
  <c r="E368" i="32" a="1"/>
  <c r="E368" i="32" s="1"/>
  <c r="E367" i="32" a="1"/>
  <c r="E367" i="32" s="1"/>
  <c r="E366" i="32" a="1"/>
  <c r="E366" i="32" s="1"/>
  <c r="E365" i="32" a="1"/>
  <c r="E365" i="32" s="1"/>
  <c r="E364" i="32" a="1"/>
  <c r="E364" i="32" s="1"/>
  <c r="E363" i="32" a="1"/>
  <c r="E363" i="32" s="1"/>
  <c r="E362" i="32" a="1"/>
  <c r="E362" i="32" s="1"/>
  <c r="E361" i="32" a="1"/>
  <c r="E361" i="32" s="1"/>
  <c r="E360" i="32" a="1"/>
  <c r="E360" i="32" s="1"/>
  <c r="E359" i="32" a="1"/>
  <c r="E359" i="32" s="1"/>
  <c r="E358" i="32" a="1"/>
  <c r="E358" i="32" s="1"/>
  <c r="E357" i="32" a="1"/>
  <c r="E357" i="32" s="1"/>
  <c r="E356" i="32" a="1"/>
  <c r="E356" i="32" s="1"/>
  <c r="E355" i="32" a="1"/>
  <c r="E355" i="32" s="1"/>
  <c r="E354" i="32" a="1"/>
  <c r="E354" i="32" s="1"/>
  <c r="E353" i="32" a="1"/>
  <c r="E353" i="32" s="1"/>
  <c r="E352" i="32" a="1"/>
  <c r="E352" i="32" s="1"/>
  <c r="E351" i="32" a="1"/>
  <c r="E351" i="32" s="1"/>
  <c r="E350" i="32" a="1"/>
  <c r="E350" i="32" s="1"/>
  <c r="E349" i="32" a="1"/>
  <c r="E349" i="32" s="1"/>
  <c r="E348" i="32" a="1"/>
  <c r="E348" i="32" s="1"/>
  <c r="E347" i="32" a="1"/>
  <c r="E347" i="32" s="1"/>
  <c r="E346" i="32" a="1"/>
  <c r="E346" i="32" s="1"/>
  <c r="E345" i="32" a="1"/>
  <c r="E345" i="32" s="1"/>
  <c r="E344" i="32" a="1"/>
  <c r="E344" i="32" s="1"/>
  <c r="E343" i="32" a="1"/>
  <c r="E343" i="32" s="1"/>
  <c r="E342" i="32" a="1"/>
  <c r="E342" i="32" s="1"/>
  <c r="E341" i="32" a="1"/>
  <c r="E341" i="32" s="1"/>
  <c r="E340" i="32" a="1"/>
  <c r="E340" i="32" s="1"/>
  <c r="E339" i="32" a="1"/>
  <c r="E339" i="32" s="1"/>
  <c r="E338" i="32" a="1"/>
  <c r="E338" i="32" s="1"/>
  <c r="E337" i="32" a="1"/>
  <c r="E337" i="32" s="1"/>
  <c r="E336" i="32" a="1"/>
  <c r="E336" i="32" s="1"/>
  <c r="E335" i="32" a="1"/>
  <c r="E335" i="32" s="1"/>
  <c r="E334" i="32" a="1"/>
  <c r="E334" i="32" s="1"/>
  <c r="E333" i="32" a="1"/>
  <c r="E333" i="32" s="1"/>
  <c r="E332" i="32" a="1"/>
  <c r="E332" i="32" s="1"/>
  <c r="E331" i="32" a="1"/>
  <c r="E331" i="32" s="1"/>
  <c r="E330" i="32" a="1"/>
  <c r="E330" i="32" s="1"/>
  <c r="E329" i="32" a="1"/>
  <c r="E329" i="32" s="1"/>
  <c r="E328" i="32" a="1"/>
  <c r="E328" i="32" s="1"/>
  <c r="E327" i="32" a="1"/>
  <c r="E327" i="32" s="1"/>
  <c r="E326" i="32" a="1"/>
  <c r="E326" i="32" s="1"/>
  <c r="E325" i="32" a="1"/>
  <c r="E325" i="32" s="1"/>
  <c r="E324" i="32" a="1"/>
  <c r="E324" i="32" s="1"/>
  <c r="E323" i="32" a="1"/>
  <c r="E323" i="32" s="1"/>
  <c r="E322" i="32" a="1"/>
  <c r="E322" i="32" s="1"/>
  <c r="E321" i="32" a="1"/>
  <c r="E321" i="32" s="1"/>
  <c r="E320" i="32" a="1"/>
  <c r="E320" i="32" s="1"/>
  <c r="E319" i="32" a="1"/>
  <c r="E319" i="32" s="1"/>
  <c r="E318" i="32" a="1"/>
  <c r="E318" i="32" s="1"/>
  <c r="E317" i="32" a="1"/>
  <c r="E317" i="32" s="1"/>
  <c r="E316" i="32" a="1"/>
  <c r="E316" i="32" s="1"/>
  <c r="E315" i="32" a="1"/>
  <c r="E315" i="32" s="1"/>
  <c r="E314" i="32" a="1"/>
  <c r="E314" i="32" s="1"/>
  <c r="E313" i="32" a="1"/>
  <c r="E313" i="32" s="1"/>
  <c r="E312" i="32" a="1"/>
  <c r="E312" i="32" s="1"/>
  <c r="E311" i="32" a="1"/>
  <c r="E311" i="32" s="1"/>
  <c r="E310" i="32" a="1"/>
  <c r="E310" i="32" s="1"/>
  <c r="E309" i="32" a="1"/>
  <c r="E309" i="32" s="1"/>
  <c r="E308" i="32" a="1"/>
  <c r="E308" i="32" s="1"/>
  <c r="E307" i="32" a="1"/>
  <c r="E307" i="32" s="1"/>
  <c r="E306" i="32" a="1"/>
  <c r="E306" i="32" s="1"/>
  <c r="E305" i="32" a="1"/>
  <c r="E305" i="32" s="1"/>
  <c r="E304" i="32" a="1"/>
  <c r="E304" i="32" s="1"/>
  <c r="E303" i="32" a="1"/>
  <c r="E303" i="32" s="1"/>
  <c r="E302" i="32" a="1"/>
  <c r="E302" i="32" s="1"/>
  <c r="E301" i="32" a="1"/>
  <c r="E301" i="32" s="1"/>
  <c r="E300" i="32" a="1"/>
  <c r="E300" i="32" s="1"/>
  <c r="E299" i="32" a="1"/>
  <c r="E299" i="32" s="1"/>
  <c r="E298" i="32" a="1"/>
  <c r="E298" i="32" s="1"/>
  <c r="E297" i="32" a="1"/>
  <c r="E297" i="32" s="1"/>
  <c r="E296" i="32" a="1"/>
  <c r="E296" i="32" s="1"/>
  <c r="E295" i="32" a="1"/>
  <c r="E295" i="32" s="1"/>
  <c r="E294" i="32" a="1"/>
  <c r="E294" i="32" s="1"/>
  <c r="E293" i="32" a="1"/>
  <c r="E293" i="32" s="1"/>
  <c r="E292" i="32" a="1"/>
  <c r="E292" i="32" s="1"/>
  <c r="E291" i="32" a="1"/>
  <c r="E291" i="32" s="1"/>
  <c r="E290" i="32" a="1"/>
  <c r="E290" i="32" s="1"/>
  <c r="E289" i="32" a="1"/>
  <c r="E289" i="32" s="1"/>
  <c r="E288" i="32" a="1"/>
  <c r="E288" i="32" s="1"/>
  <c r="E287" i="32" a="1"/>
  <c r="E287" i="32" s="1"/>
  <c r="E735" i="33" a="1"/>
  <c r="E735" i="33" s="1"/>
  <c r="E734" i="33" a="1"/>
  <c r="E734" i="33" s="1"/>
  <c r="E733" i="33" a="1"/>
  <c r="E733" i="33" s="1"/>
  <c r="E732" i="33" a="1"/>
  <c r="E732" i="33" s="1"/>
  <c r="E731" i="33" a="1"/>
  <c r="E731" i="33" s="1"/>
  <c r="E730" i="33" a="1"/>
  <c r="E730" i="33" s="1"/>
  <c r="E729" i="33" a="1"/>
  <c r="E729" i="33" s="1"/>
  <c r="E728" i="33" a="1"/>
  <c r="E728" i="33" s="1"/>
  <c r="E727" i="33" a="1"/>
  <c r="E727" i="33" s="1"/>
  <c r="E726" i="33" a="1"/>
  <c r="E726" i="33" s="1"/>
  <c r="E725" i="33" a="1"/>
  <c r="E725" i="33" s="1"/>
  <c r="E724" i="33" a="1"/>
  <c r="E724" i="33" s="1"/>
  <c r="E723" i="33" a="1"/>
  <c r="E723" i="33" s="1"/>
  <c r="E722" i="33" a="1"/>
  <c r="E722" i="33" s="1"/>
  <c r="E721" i="33" a="1"/>
  <c r="E721" i="33" s="1"/>
  <c r="E720" i="33" a="1"/>
  <c r="E720" i="33" s="1"/>
  <c r="E719" i="33" a="1"/>
  <c r="E719" i="33" s="1"/>
  <c r="E718" i="33" a="1"/>
  <c r="E718" i="33" s="1"/>
  <c r="E717" i="33" a="1"/>
  <c r="E717" i="33" s="1"/>
  <c r="E716" i="33" a="1"/>
  <c r="E716" i="33" s="1"/>
  <c r="E715" i="33" a="1"/>
  <c r="E715" i="33" s="1"/>
  <c r="E714" i="33" a="1"/>
  <c r="E714" i="33" s="1"/>
  <c r="E713" i="33" a="1"/>
  <c r="E713" i="33" s="1"/>
  <c r="E712" i="33" a="1"/>
  <c r="E712" i="33" s="1"/>
  <c r="E711" i="33" a="1"/>
  <c r="E711" i="33" s="1"/>
  <c r="E710" i="33" a="1"/>
  <c r="E710" i="33" s="1"/>
  <c r="E709" i="33" a="1"/>
  <c r="E709" i="33" s="1"/>
  <c r="E708" i="33" a="1"/>
  <c r="E708" i="33" s="1"/>
  <c r="E707" i="33" a="1"/>
  <c r="E707" i="33" s="1"/>
  <c r="E706" i="33" a="1"/>
  <c r="E706" i="33" s="1"/>
  <c r="E705" i="33" a="1"/>
  <c r="E705" i="33" s="1"/>
  <c r="E704" i="33" a="1"/>
  <c r="E704" i="33" s="1"/>
  <c r="E703" i="33" a="1"/>
  <c r="E703" i="33" s="1"/>
  <c r="E702" i="33" a="1"/>
  <c r="E702" i="33" s="1"/>
  <c r="E701" i="33" a="1"/>
  <c r="E701" i="33" s="1"/>
  <c r="E700" i="33" a="1"/>
  <c r="E700" i="33" s="1"/>
  <c r="E699" i="33" a="1"/>
  <c r="E699" i="33" s="1"/>
  <c r="E698" i="33" a="1"/>
  <c r="E698" i="33" s="1"/>
  <c r="E697" i="33" a="1"/>
  <c r="E697" i="33" s="1"/>
  <c r="E696" i="33" a="1"/>
  <c r="E696" i="33" s="1"/>
  <c r="E695" i="33" a="1"/>
  <c r="E695" i="33" s="1"/>
  <c r="E694" i="33" a="1"/>
  <c r="E694" i="33" s="1"/>
  <c r="E693" i="33" a="1"/>
  <c r="E693" i="33" s="1"/>
  <c r="E692" i="33" a="1"/>
  <c r="E692" i="33" s="1"/>
  <c r="E691" i="33" a="1"/>
  <c r="E691" i="33" s="1"/>
  <c r="E690" i="33" a="1"/>
  <c r="E690" i="33" s="1"/>
  <c r="E689" i="33" a="1"/>
  <c r="E689" i="33" s="1"/>
  <c r="E688" i="33" a="1"/>
  <c r="E688" i="33" s="1"/>
  <c r="E687" i="33" a="1"/>
  <c r="E687" i="33" s="1"/>
  <c r="E686" i="33" a="1"/>
  <c r="E686" i="33" s="1"/>
  <c r="E685" i="33" a="1"/>
  <c r="E685" i="33" s="1"/>
  <c r="E684" i="33" a="1"/>
  <c r="E684" i="33" s="1"/>
  <c r="E683" i="33" a="1"/>
  <c r="E683" i="33" s="1"/>
  <c r="E682" i="33" a="1"/>
  <c r="E682" i="33" s="1"/>
  <c r="E681" i="33" a="1"/>
  <c r="E681" i="33" s="1"/>
  <c r="E680" i="33" a="1"/>
  <c r="E680" i="33" s="1"/>
  <c r="E679" i="33" a="1"/>
  <c r="E679" i="33" s="1"/>
  <c r="E678" i="33" a="1"/>
  <c r="E678" i="33" s="1"/>
  <c r="E677" i="33" a="1"/>
  <c r="E677" i="33" s="1"/>
  <c r="E676" i="33" a="1"/>
  <c r="E676" i="33" s="1"/>
  <c r="E675" i="33" a="1"/>
  <c r="E675" i="33" s="1"/>
  <c r="E674" i="33" a="1"/>
  <c r="E674" i="33" s="1"/>
  <c r="E673" i="33" a="1"/>
  <c r="E673" i="33" s="1"/>
  <c r="E672" i="33" a="1"/>
  <c r="E672" i="33" s="1"/>
  <c r="E671" i="33" a="1"/>
  <c r="E671" i="33" s="1"/>
  <c r="E670" i="33" a="1"/>
  <c r="E670" i="33" s="1"/>
  <c r="E669" i="33" a="1"/>
  <c r="E669" i="33" s="1"/>
  <c r="E668" i="33" a="1"/>
  <c r="E668" i="33" s="1"/>
  <c r="E667" i="33" a="1"/>
  <c r="E667" i="33" s="1"/>
  <c r="E666" i="33" a="1"/>
  <c r="E666" i="33" s="1"/>
  <c r="E665" i="33" a="1"/>
  <c r="E665" i="33" s="1"/>
  <c r="E664" i="33" a="1"/>
  <c r="E664" i="33" s="1"/>
  <c r="E663" i="33" a="1"/>
  <c r="E663" i="33" s="1"/>
  <c r="E662" i="33" a="1"/>
  <c r="E662" i="33" s="1"/>
  <c r="E661" i="33" a="1"/>
  <c r="E661" i="33" s="1"/>
  <c r="E660" i="33" a="1"/>
  <c r="E660" i="33" s="1"/>
  <c r="E659" i="33" a="1"/>
  <c r="E659" i="33" s="1"/>
  <c r="E658" i="33" a="1"/>
  <c r="E658" i="33" s="1"/>
  <c r="E657" i="33" a="1"/>
  <c r="E657" i="33" s="1"/>
  <c r="E656" i="33" a="1"/>
  <c r="E656" i="33" s="1"/>
  <c r="E655" i="33" a="1"/>
  <c r="E655" i="33" s="1"/>
  <c r="E654" i="33" a="1"/>
  <c r="E654" i="33" s="1"/>
  <c r="E653" i="33" a="1"/>
  <c r="E653" i="33" s="1"/>
  <c r="E652" i="33" a="1"/>
  <c r="E652" i="33" s="1"/>
  <c r="E651" i="33" a="1"/>
  <c r="E651" i="33" s="1"/>
  <c r="E650" i="33" a="1"/>
  <c r="E650" i="33" s="1"/>
  <c r="E649" i="33" a="1"/>
  <c r="E649" i="33" s="1"/>
  <c r="E648" i="33" a="1"/>
  <c r="E648" i="33" s="1"/>
  <c r="E647" i="33" a="1"/>
  <c r="E647" i="33" s="1"/>
  <c r="E646" i="33" a="1"/>
  <c r="E646" i="33" s="1"/>
  <c r="E645" i="33" a="1"/>
  <c r="E645" i="33" s="1"/>
  <c r="E644" i="33" a="1"/>
  <c r="E644" i="33" s="1"/>
  <c r="E643" i="33" a="1"/>
  <c r="E643" i="33" s="1"/>
  <c r="E642" i="33" a="1"/>
  <c r="E642" i="33" s="1"/>
  <c r="E641" i="33" a="1"/>
  <c r="E641" i="33" s="1"/>
  <c r="E640" i="33" a="1"/>
  <c r="E640" i="33" s="1"/>
  <c r="E639" i="33" a="1"/>
  <c r="E639" i="33" s="1"/>
  <c r="E638" i="33" a="1"/>
  <c r="E638" i="33" s="1"/>
  <c r="E637" i="33" a="1"/>
  <c r="E637" i="33" s="1"/>
  <c r="E636" i="33" a="1"/>
  <c r="E636" i="33" s="1"/>
  <c r="E635" i="33" a="1"/>
  <c r="E635" i="33" s="1"/>
  <c r="E634" i="33" a="1"/>
  <c r="E634" i="33" s="1"/>
  <c r="E633" i="33" a="1"/>
  <c r="E633" i="33" s="1"/>
  <c r="E632" i="33" a="1"/>
  <c r="E632" i="33" s="1"/>
  <c r="E631" i="33" a="1"/>
  <c r="E631" i="33" s="1"/>
  <c r="E630" i="33" a="1"/>
  <c r="E630" i="33" s="1"/>
  <c r="E629" i="33" a="1"/>
  <c r="E629" i="33" s="1"/>
  <c r="E628" i="33" a="1"/>
  <c r="E628" i="33" s="1"/>
  <c r="E627" i="33" a="1"/>
  <c r="E627" i="33" s="1"/>
  <c r="E626" i="33" a="1"/>
  <c r="E626" i="33" s="1"/>
  <c r="E625" i="33" a="1"/>
  <c r="E625" i="33" s="1"/>
  <c r="E624" i="33" a="1"/>
  <c r="E624" i="33" s="1"/>
  <c r="E623" i="33" a="1"/>
  <c r="E623" i="33" s="1"/>
  <c r="E622" i="33" a="1"/>
  <c r="E622" i="33" s="1"/>
  <c r="E621" i="33" a="1"/>
  <c r="E621" i="33" s="1"/>
  <c r="E620" i="33" a="1"/>
  <c r="E620" i="33" s="1"/>
  <c r="E619" i="33" a="1"/>
  <c r="E619" i="33" s="1"/>
  <c r="E618" i="33" a="1"/>
  <c r="E618" i="33" s="1"/>
  <c r="E617" i="33" a="1"/>
  <c r="E617" i="33" s="1"/>
  <c r="E616" i="33" a="1"/>
  <c r="E616" i="33" s="1"/>
  <c r="E615" i="33" a="1"/>
  <c r="E615" i="33" s="1"/>
  <c r="E614" i="33" a="1"/>
  <c r="E614" i="33" s="1"/>
  <c r="E613" i="33" a="1"/>
  <c r="E613" i="33" s="1"/>
  <c r="E612" i="33" a="1"/>
  <c r="E612" i="33" s="1"/>
  <c r="E611" i="33" a="1"/>
  <c r="E611" i="33" s="1"/>
  <c r="E610" i="33" a="1"/>
  <c r="E610" i="33" s="1"/>
  <c r="E609" i="33" a="1"/>
  <c r="E609" i="33" s="1"/>
  <c r="E608" i="33" a="1"/>
  <c r="E608" i="33" s="1"/>
  <c r="E607" i="33" a="1"/>
  <c r="E607" i="33" s="1"/>
  <c r="E606" i="33" a="1"/>
  <c r="E606" i="33" s="1"/>
  <c r="E605" i="33" a="1"/>
  <c r="E605" i="33" s="1"/>
  <c r="E604" i="33" a="1"/>
  <c r="E604" i="33" s="1"/>
  <c r="E603" i="33" a="1"/>
  <c r="E603" i="33" s="1"/>
  <c r="E602" i="33" a="1"/>
  <c r="E602" i="33" s="1"/>
  <c r="E601" i="33" a="1"/>
  <c r="E601" i="33" s="1"/>
  <c r="E600" i="33" a="1"/>
  <c r="E600" i="33" s="1"/>
  <c r="E599" i="33" a="1"/>
  <c r="E599" i="33" s="1"/>
  <c r="E598" i="33" a="1"/>
  <c r="E598" i="33" s="1"/>
  <c r="E597" i="33" a="1"/>
  <c r="E597" i="33" s="1"/>
  <c r="E596" i="33" a="1"/>
  <c r="E596" i="33" s="1"/>
  <c r="E595" i="33" a="1"/>
  <c r="E595" i="33" s="1"/>
  <c r="E594" i="33" a="1"/>
  <c r="E594" i="33" s="1"/>
  <c r="E593" i="33" a="1"/>
  <c r="E593" i="33" s="1"/>
  <c r="E592" i="33" a="1"/>
  <c r="E592" i="33" s="1"/>
  <c r="E591" i="33" a="1"/>
  <c r="E591" i="33" s="1"/>
  <c r="E590" i="33" a="1"/>
  <c r="E590" i="33" s="1"/>
  <c r="E589" i="33" a="1"/>
  <c r="E589" i="33" s="1"/>
  <c r="E588" i="33" a="1"/>
  <c r="E588" i="33" s="1"/>
  <c r="E587" i="33" a="1"/>
  <c r="E587" i="33" s="1"/>
  <c r="E586" i="33" a="1"/>
  <c r="E586" i="33" s="1"/>
  <c r="E585" i="33" a="1"/>
  <c r="E585" i="33" s="1"/>
  <c r="E584" i="33" a="1"/>
  <c r="E584" i="33" s="1"/>
  <c r="E583" i="33" a="1"/>
  <c r="E583" i="33" s="1"/>
  <c r="E582" i="33" a="1"/>
  <c r="E582" i="33" s="1"/>
  <c r="E581" i="33" a="1"/>
  <c r="E581" i="33" s="1"/>
  <c r="E580" i="33" a="1"/>
  <c r="E580" i="33" s="1"/>
  <c r="E579" i="33" a="1"/>
  <c r="E579" i="33" s="1"/>
  <c r="E578" i="33" a="1"/>
  <c r="E578" i="33" s="1"/>
  <c r="E577" i="33" a="1"/>
  <c r="E577" i="33" s="1"/>
  <c r="E576" i="33" a="1"/>
  <c r="E576" i="33" s="1"/>
  <c r="E575" i="33" a="1"/>
  <c r="E575" i="33" s="1"/>
  <c r="E574" i="33" a="1"/>
  <c r="E574" i="33" s="1"/>
  <c r="E573" i="33" a="1"/>
  <c r="E573" i="33" s="1"/>
  <c r="E572" i="33" a="1"/>
  <c r="E572" i="33" s="1"/>
  <c r="E571" i="33" a="1"/>
  <c r="E571" i="33" s="1"/>
  <c r="E570" i="33" a="1"/>
  <c r="E570" i="33" s="1"/>
  <c r="E569" i="33" a="1"/>
  <c r="E569" i="33" s="1"/>
  <c r="E568" i="33" a="1"/>
  <c r="E568" i="33" s="1"/>
  <c r="E567" i="33" a="1"/>
  <c r="E567" i="33" s="1"/>
  <c r="E566" i="33" a="1"/>
  <c r="E566" i="33" s="1"/>
  <c r="E565" i="33" a="1"/>
  <c r="E565" i="33" s="1"/>
  <c r="E564" i="33" a="1"/>
  <c r="E564" i="33" s="1"/>
  <c r="E563" i="33" a="1"/>
  <c r="E563" i="33" s="1"/>
  <c r="E562" i="33" a="1"/>
  <c r="E562" i="33" s="1"/>
  <c r="E561" i="33" a="1"/>
  <c r="E561" i="33" s="1"/>
  <c r="E560" i="33" a="1"/>
  <c r="E560" i="33" s="1"/>
  <c r="E559" i="33" a="1"/>
  <c r="E559" i="33" s="1"/>
  <c r="E558" i="33" a="1"/>
  <c r="E558" i="33" s="1"/>
  <c r="E557" i="33" a="1"/>
  <c r="E557" i="33" s="1"/>
  <c r="E556" i="33" a="1"/>
  <c r="E556" i="33" s="1"/>
  <c r="E555" i="33" a="1"/>
  <c r="E555" i="33" s="1"/>
  <c r="E554" i="33" a="1"/>
  <c r="E554" i="33" s="1"/>
  <c r="E553" i="33" a="1"/>
  <c r="E553" i="33" s="1"/>
  <c r="E552" i="33" a="1"/>
  <c r="E552" i="33" s="1"/>
  <c r="E551" i="33" a="1"/>
  <c r="E551" i="33" s="1"/>
  <c r="E550" i="33" a="1"/>
  <c r="E550" i="33" s="1"/>
  <c r="E549" i="33" a="1"/>
  <c r="E549" i="33" s="1"/>
  <c r="E548" i="33" a="1"/>
  <c r="E548" i="33" s="1"/>
  <c r="E547" i="33" a="1"/>
  <c r="E547" i="33" s="1"/>
  <c r="E546" i="33" a="1"/>
  <c r="E546" i="33" s="1"/>
  <c r="E545" i="33" a="1"/>
  <c r="E545" i="33" s="1"/>
  <c r="E544" i="33" a="1"/>
  <c r="E544" i="33" s="1"/>
  <c r="E543" i="33" a="1"/>
  <c r="E543" i="33" s="1"/>
  <c r="E542" i="33" a="1"/>
  <c r="E542" i="33" s="1"/>
  <c r="E541" i="33" a="1"/>
  <c r="E541" i="33" s="1"/>
  <c r="E540" i="33" a="1"/>
  <c r="E540" i="33" s="1"/>
  <c r="E539" i="33" a="1"/>
  <c r="E539" i="33" s="1"/>
  <c r="E538" i="33" a="1"/>
  <c r="E538" i="33" s="1"/>
  <c r="E537" i="33" a="1"/>
  <c r="E537" i="33" s="1"/>
  <c r="E536" i="33" a="1"/>
  <c r="E536" i="33" s="1"/>
  <c r="E535" i="33" a="1"/>
  <c r="E535" i="33" s="1"/>
  <c r="E534" i="33" a="1"/>
  <c r="E534" i="33" s="1"/>
  <c r="E533" i="33" a="1"/>
  <c r="E533" i="33" s="1"/>
  <c r="E532" i="33" a="1"/>
  <c r="E532" i="33" s="1"/>
  <c r="E531" i="33" a="1"/>
  <c r="E531" i="33" s="1"/>
  <c r="E530" i="33" a="1"/>
  <c r="E530" i="33" s="1"/>
  <c r="E529" i="33" a="1"/>
  <c r="E529" i="33" s="1"/>
  <c r="E528" i="33" a="1"/>
  <c r="E528" i="33" s="1"/>
  <c r="E527" i="33" a="1"/>
  <c r="E527" i="33" s="1"/>
  <c r="E526" i="33" a="1"/>
  <c r="E526" i="33" s="1"/>
  <c r="E525" i="33" a="1"/>
  <c r="E525" i="33" s="1"/>
  <c r="E524" i="33" a="1"/>
  <c r="E524" i="33" s="1"/>
  <c r="E523" i="33" a="1"/>
  <c r="E523" i="33" s="1"/>
  <c r="E522" i="33" a="1"/>
  <c r="E522" i="33" s="1"/>
  <c r="E521" i="33" a="1"/>
  <c r="E521" i="33" s="1"/>
  <c r="E520" i="33" a="1"/>
  <c r="E520" i="33" s="1"/>
  <c r="E519" i="33" a="1"/>
  <c r="E519" i="33" s="1"/>
  <c r="E518" i="33" a="1"/>
  <c r="E518" i="33" s="1"/>
  <c r="E517" i="33" a="1"/>
  <c r="E517" i="33" s="1"/>
  <c r="E516" i="33" a="1"/>
  <c r="E516" i="33" s="1"/>
  <c r="E515" i="33" a="1"/>
  <c r="E515" i="33" s="1"/>
  <c r="E514" i="33" a="1"/>
  <c r="E514" i="33" s="1"/>
  <c r="E513" i="33" a="1"/>
  <c r="E513" i="33" s="1"/>
  <c r="E512" i="33" a="1"/>
  <c r="E512" i="33" s="1"/>
  <c r="E511" i="33" a="1"/>
  <c r="E511" i="33" s="1"/>
  <c r="E510" i="33" a="1"/>
  <c r="E510" i="33" s="1"/>
  <c r="E509" i="33" a="1"/>
  <c r="E509" i="33" s="1"/>
  <c r="E508" i="33" a="1"/>
  <c r="E508" i="33" s="1"/>
  <c r="E507" i="33" a="1"/>
  <c r="E507" i="33" s="1"/>
  <c r="E506" i="33" a="1"/>
  <c r="E506" i="33" s="1"/>
  <c r="E505" i="33" a="1"/>
  <c r="E505" i="33" s="1"/>
  <c r="E504" i="33" a="1"/>
  <c r="E504" i="33" s="1"/>
  <c r="E503" i="33" a="1"/>
  <c r="E503" i="33" s="1"/>
  <c r="E502" i="33" a="1"/>
  <c r="E502" i="33" s="1"/>
  <c r="E501" i="33" a="1"/>
  <c r="E501" i="33" s="1"/>
  <c r="E500" i="33" a="1"/>
  <c r="E500" i="33" s="1"/>
  <c r="E499" i="33" a="1"/>
  <c r="E499" i="33" s="1"/>
  <c r="E498" i="33" a="1"/>
  <c r="E498" i="33" s="1"/>
  <c r="E497" i="33" a="1"/>
  <c r="E497" i="33" s="1"/>
  <c r="E496" i="33" a="1"/>
  <c r="E496" i="33" s="1"/>
  <c r="E495" i="33" a="1"/>
  <c r="E495" i="33" s="1"/>
  <c r="E494" i="33" a="1"/>
  <c r="E494" i="33" s="1"/>
  <c r="E493" i="33" a="1"/>
  <c r="E493" i="33" s="1"/>
  <c r="E492" i="33" a="1"/>
  <c r="E492" i="33" s="1"/>
  <c r="E491" i="33" a="1"/>
  <c r="E491" i="33" s="1"/>
  <c r="E490" i="33" a="1"/>
  <c r="E490" i="33" s="1"/>
  <c r="E489" i="33" a="1"/>
  <c r="E489" i="33" s="1"/>
  <c r="E488" i="33" a="1"/>
  <c r="E488" i="33" s="1"/>
  <c r="E487" i="33" a="1"/>
  <c r="E487" i="33" s="1"/>
  <c r="E486" i="33" a="1"/>
  <c r="E486" i="33" s="1"/>
  <c r="E485" i="33" a="1"/>
  <c r="E485" i="33" s="1"/>
  <c r="E484" i="33" a="1"/>
  <c r="E484" i="33" s="1"/>
  <c r="E483" i="33" a="1"/>
  <c r="E483" i="33" s="1"/>
  <c r="E482" i="33" a="1"/>
  <c r="E482" i="33" s="1"/>
  <c r="E481" i="33" a="1"/>
  <c r="E481" i="33" s="1"/>
  <c r="E480" i="33" a="1"/>
  <c r="E480" i="33" s="1"/>
  <c r="E479" i="33" a="1"/>
  <c r="E479" i="33" s="1"/>
  <c r="E478" i="33" a="1"/>
  <c r="E478" i="33" s="1"/>
  <c r="E477" i="33" a="1"/>
  <c r="E477" i="33" s="1"/>
  <c r="E476" i="33" a="1"/>
  <c r="E476" i="33" s="1"/>
  <c r="E475" i="33" a="1"/>
  <c r="E475" i="33" s="1"/>
  <c r="E474" i="33" a="1"/>
  <c r="E474" i="33" s="1"/>
  <c r="E473" i="33" a="1"/>
  <c r="E473" i="33" s="1"/>
  <c r="E472" i="33" a="1"/>
  <c r="E472" i="33" s="1"/>
  <c r="E471" i="33" a="1"/>
  <c r="E471" i="33" s="1"/>
  <c r="E470" i="33" a="1"/>
  <c r="E470" i="33" s="1"/>
  <c r="E469" i="33" a="1"/>
  <c r="E469" i="33" s="1"/>
  <c r="E468" i="33" a="1"/>
  <c r="E468" i="33" s="1"/>
  <c r="E467" i="33" a="1"/>
  <c r="E467" i="33" s="1"/>
  <c r="E466" i="33" a="1"/>
  <c r="E466" i="33" s="1"/>
  <c r="E465" i="33" a="1"/>
  <c r="E465" i="33" s="1"/>
  <c r="E464" i="33" a="1"/>
  <c r="E464" i="33" s="1"/>
  <c r="E463" i="33" a="1"/>
  <c r="E463" i="33" s="1"/>
  <c r="E462" i="33" a="1"/>
  <c r="E462" i="33" s="1"/>
  <c r="E461" i="33" a="1"/>
  <c r="E461" i="33" s="1"/>
  <c r="E460" i="33" a="1"/>
  <c r="E460" i="33" s="1"/>
  <c r="E459" i="33" a="1"/>
  <c r="E459" i="33" s="1"/>
  <c r="E458" i="33" a="1"/>
  <c r="E458" i="33" s="1"/>
  <c r="E457" i="33" a="1"/>
  <c r="E457" i="33" s="1"/>
  <c r="E456" i="33" a="1"/>
  <c r="E456" i="33" s="1"/>
  <c r="E455" i="33" a="1"/>
  <c r="E455" i="33" s="1"/>
  <c r="E454" i="33" a="1"/>
  <c r="E454" i="33" s="1"/>
  <c r="E453" i="33" a="1"/>
  <c r="E453" i="33" s="1"/>
  <c r="E452" i="33" a="1"/>
  <c r="E452" i="33" s="1"/>
  <c r="E451" i="33" a="1"/>
  <c r="E451" i="33" s="1"/>
  <c r="E450" i="33" a="1"/>
  <c r="E450" i="33" s="1"/>
  <c r="E449" i="33" a="1"/>
  <c r="E449" i="33" s="1"/>
  <c r="E448" i="33" a="1"/>
  <c r="E448" i="33" s="1"/>
  <c r="E447" i="33" a="1"/>
  <c r="E447" i="33" s="1"/>
  <c r="E446" i="33" a="1"/>
  <c r="E446" i="33" s="1"/>
  <c r="E445" i="33" a="1"/>
  <c r="E445" i="33" s="1"/>
  <c r="E444" i="33" a="1"/>
  <c r="E444" i="33" s="1"/>
  <c r="E443" i="33" a="1"/>
  <c r="E443" i="33" s="1"/>
  <c r="E442" i="33" a="1"/>
  <c r="E442" i="33" s="1"/>
  <c r="E441" i="33" a="1"/>
  <c r="E441" i="33" s="1"/>
  <c r="E440" i="33" a="1"/>
  <c r="E440" i="33" s="1"/>
  <c r="E439" i="33" a="1"/>
  <c r="E439" i="33" s="1"/>
  <c r="E438" i="33" a="1"/>
  <c r="E438" i="33" s="1"/>
  <c r="E437" i="33" a="1"/>
  <c r="E437" i="33" s="1"/>
  <c r="E436" i="33" a="1"/>
  <c r="E436" i="33" s="1"/>
  <c r="E435" i="33" a="1"/>
  <c r="E435" i="33" s="1"/>
  <c r="E434" i="33" a="1"/>
  <c r="E434" i="33" s="1"/>
  <c r="E433" i="33" a="1"/>
  <c r="E433" i="33" s="1"/>
  <c r="E432" i="33" a="1"/>
  <c r="E432" i="33" s="1"/>
  <c r="E431" i="33" a="1"/>
  <c r="E431" i="33" s="1"/>
  <c r="E430" i="33" a="1"/>
  <c r="E430" i="33" s="1"/>
  <c r="E429" i="33" a="1"/>
  <c r="E429" i="33" s="1"/>
  <c r="E428" i="33" a="1"/>
  <c r="E428" i="33" s="1"/>
  <c r="E427" i="33" a="1"/>
  <c r="E427" i="33" s="1"/>
  <c r="E426" i="33" a="1"/>
  <c r="E426" i="33" s="1"/>
  <c r="E425" i="33" a="1"/>
  <c r="E425" i="33" s="1"/>
  <c r="E424" i="33" a="1"/>
  <c r="E424" i="33" s="1"/>
  <c r="E423" i="33" a="1"/>
  <c r="E423" i="33" s="1"/>
  <c r="E422" i="33" a="1"/>
  <c r="E422" i="33" s="1"/>
  <c r="E421" i="33" a="1"/>
  <c r="E421" i="33" s="1"/>
  <c r="E420" i="33" a="1"/>
  <c r="E420" i="33" s="1"/>
  <c r="E419" i="33" a="1"/>
  <c r="E419" i="33" s="1"/>
  <c r="E418" i="33" a="1"/>
  <c r="E418" i="33" s="1"/>
  <c r="E417" i="33" a="1"/>
  <c r="E417" i="33" s="1"/>
  <c r="E416" i="33" a="1"/>
  <c r="E416" i="33" s="1"/>
  <c r="E415" i="33" a="1"/>
  <c r="E415" i="33" s="1"/>
  <c r="E414" i="33" a="1"/>
  <c r="E414" i="33" s="1"/>
  <c r="E413" i="33" a="1"/>
  <c r="E413" i="33" s="1"/>
  <c r="E412" i="33" a="1"/>
  <c r="E412" i="33" s="1"/>
  <c r="E411" i="33" a="1"/>
  <c r="E411" i="33" s="1"/>
  <c r="E410" i="33" a="1"/>
  <c r="E410" i="33" s="1"/>
  <c r="E409" i="33" a="1"/>
  <c r="E409" i="33" s="1"/>
  <c r="E408" i="33" a="1"/>
  <c r="E408" i="33" s="1"/>
  <c r="E407" i="33" a="1"/>
  <c r="E407" i="33" s="1"/>
  <c r="E406" i="33" a="1"/>
  <c r="E406" i="33" s="1"/>
  <c r="E405" i="33" a="1"/>
  <c r="E405" i="33" s="1"/>
  <c r="E404" i="33" a="1"/>
  <c r="E404" i="33" s="1"/>
  <c r="E403" i="33" a="1"/>
  <c r="E403" i="33" s="1"/>
  <c r="E402" i="33" a="1"/>
  <c r="E402" i="33" s="1"/>
  <c r="E401" i="33" a="1"/>
  <c r="E401" i="33" s="1"/>
  <c r="E400" i="33" a="1"/>
  <c r="E400" i="33" s="1"/>
  <c r="E399" i="33" a="1"/>
  <c r="E399" i="33" s="1"/>
  <c r="E398" i="33" a="1"/>
  <c r="E398" i="33" s="1"/>
  <c r="E397" i="33" a="1"/>
  <c r="E397" i="33" s="1"/>
  <c r="E396" i="33" a="1"/>
  <c r="E396" i="33" s="1"/>
  <c r="E395" i="33" a="1"/>
  <c r="E395" i="33" s="1"/>
  <c r="E394" i="33" a="1"/>
  <c r="E394" i="33" s="1"/>
  <c r="E393" i="33" a="1"/>
  <c r="E393" i="33" s="1"/>
  <c r="E392" i="33" a="1"/>
  <c r="E392" i="33" s="1"/>
  <c r="E391" i="33" a="1"/>
  <c r="E391" i="33" s="1"/>
  <c r="E390" i="33" a="1"/>
  <c r="E390" i="33" s="1"/>
  <c r="E389" i="33" a="1"/>
  <c r="E389" i="33" s="1"/>
  <c r="E388" i="33" a="1"/>
  <c r="E388" i="33" s="1"/>
  <c r="E387" i="33" a="1"/>
  <c r="E387" i="33" s="1"/>
  <c r="E386" i="33" a="1"/>
  <c r="E386" i="33" s="1"/>
  <c r="E385" i="33" a="1"/>
  <c r="E385" i="33" s="1"/>
  <c r="E384" i="33" a="1"/>
  <c r="E384" i="33" s="1"/>
  <c r="E383" i="33" a="1"/>
  <c r="E383" i="33" s="1"/>
  <c r="E382" i="33" a="1"/>
  <c r="E382" i="33" s="1"/>
  <c r="E381" i="33" a="1"/>
  <c r="E381" i="33" s="1"/>
  <c r="E380" i="33" a="1"/>
  <c r="E380" i="33" s="1"/>
  <c r="E379" i="33" a="1"/>
  <c r="E379" i="33" s="1"/>
  <c r="E378" i="33" a="1"/>
  <c r="E378" i="33" s="1"/>
  <c r="E377" i="33" a="1"/>
  <c r="E377" i="33" s="1"/>
  <c r="E376" i="33" a="1"/>
  <c r="E376" i="33" s="1"/>
  <c r="E375" i="33" a="1"/>
  <c r="E375" i="33" s="1"/>
  <c r="E374" i="33" a="1"/>
  <c r="E374" i="33" s="1"/>
  <c r="E373" i="33" a="1"/>
  <c r="E373" i="33" s="1"/>
  <c r="E372" i="33" a="1"/>
  <c r="E372" i="33" s="1"/>
  <c r="E371" i="33" a="1"/>
  <c r="E371" i="33" s="1"/>
  <c r="E370" i="33" a="1"/>
  <c r="E370" i="33" s="1"/>
  <c r="E369" i="33" a="1"/>
  <c r="E369" i="33" s="1"/>
  <c r="E368" i="33" a="1"/>
  <c r="E368" i="33" s="1"/>
  <c r="E367" i="33" a="1"/>
  <c r="E367" i="33" s="1"/>
  <c r="E366" i="33" a="1"/>
  <c r="E366" i="33" s="1"/>
  <c r="E365" i="33" a="1"/>
  <c r="E365" i="33" s="1"/>
  <c r="E364" i="33" a="1"/>
  <c r="E364" i="33" s="1"/>
  <c r="E363" i="33" a="1"/>
  <c r="E363" i="33" s="1"/>
  <c r="E362" i="33" a="1"/>
  <c r="E362" i="33" s="1"/>
  <c r="E361" i="33" a="1"/>
  <c r="E361" i="33" s="1"/>
  <c r="E360" i="33" a="1"/>
  <c r="E360" i="33" s="1"/>
  <c r="E359" i="33" a="1"/>
  <c r="E359" i="33" s="1"/>
  <c r="E358" i="33" a="1"/>
  <c r="E358" i="33" s="1"/>
  <c r="E357" i="33" a="1"/>
  <c r="E357" i="33" s="1"/>
  <c r="E356" i="33" a="1"/>
  <c r="E356" i="33" s="1"/>
  <c r="E355" i="33" a="1"/>
  <c r="E355" i="33" s="1"/>
  <c r="E354" i="33" a="1"/>
  <c r="E354" i="33" s="1"/>
  <c r="E353" i="33" a="1"/>
  <c r="E353" i="33" s="1"/>
  <c r="E352" i="33" a="1"/>
  <c r="E352" i="33" s="1"/>
  <c r="E351" i="33" a="1"/>
  <c r="E351" i="33" s="1"/>
  <c r="E350" i="33" a="1"/>
  <c r="E350" i="33" s="1"/>
  <c r="E349" i="33" a="1"/>
  <c r="E349" i="33" s="1"/>
  <c r="E348" i="33" a="1"/>
  <c r="E348" i="33" s="1"/>
  <c r="E347" i="33" a="1"/>
  <c r="E347" i="33" s="1"/>
  <c r="E346" i="33" a="1"/>
  <c r="E346" i="33" s="1"/>
  <c r="E345" i="33" a="1"/>
  <c r="E345" i="33" s="1"/>
  <c r="E344" i="33" a="1"/>
  <c r="E344" i="33" s="1"/>
  <c r="E343" i="33" a="1"/>
  <c r="E343" i="33" s="1"/>
  <c r="E342" i="33" a="1"/>
  <c r="E342" i="33" s="1"/>
  <c r="E341" i="33" a="1"/>
  <c r="E341" i="33" s="1"/>
  <c r="E340" i="33" a="1"/>
  <c r="E340" i="33" s="1"/>
  <c r="E339" i="33" a="1"/>
  <c r="E339" i="33" s="1"/>
  <c r="E338" i="33" a="1"/>
  <c r="E338" i="33" s="1"/>
  <c r="E337" i="33" a="1"/>
  <c r="E337" i="33" s="1"/>
  <c r="E336" i="33" a="1"/>
  <c r="E336" i="33" s="1"/>
  <c r="E335" i="33" a="1"/>
  <c r="E335" i="33" s="1"/>
  <c r="E334" i="33" a="1"/>
  <c r="E334" i="33" s="1"/>
  <c r="E333" i="33" a="1"/>
  <c r="E333" i="33" s="1"/>
  <c r="E332" i="33" a="1"/>
  <c r="E332" i="33" s="1"/>
  <c r="E331" i="33" a="1"/>
  <c r="E331" i="33" s="1"/>
  <c r="E330" i="33" a="1"/>
  <c r="E330" i="33" s="1"/>
  <c r="E329" i="33" a="1"/>
  <c r="E329" i="33" s="1"/>
  <c r="E328" i="33" a="1"/>
  <c r="E328" i="33" s="1"/>
  <c r="E327" i="33" a="1"/>
  <c r="E327" i="33" s="1"/>
  <c r="E326" i="33" a="1"/>
  <c r="E326" i="33" s="1"/>
  <c r="E325" i="33" a="1"/>
  <c r="E325" i="33" s="1"/>
  <c r="E324" i="33" a="1"/>
  <c r="E324" i="33" s="1"/>
  <c r="E323" i="33" a="1"/>
  <c r="E323" i="33" s="1"/>
  <c r="E322" i="33" a="1"/>
  <c r="E322" i="33" s="1"/>
  <c r="E321" i="33" a="1"/>
  <c r="E321" i="33" s="1"/>
  <c r="E320" i="33" a="1"/>
  <c r="E320" i="33" s="1"/>
  <c r="E319" i="33" a="1"/>
  <c r="E319" i="33" s="1"/>
  <c r="E318" i="33" a="1"/>
  <c r="E318" i="33" s="1"/>
  <c r="E317" i="33" a="1"/>
  <c r="E317" i="33" s="1"/>
  <c r="E316" i="33" a="1"/>
  <c r="E316" i="33" s="1"/>
  <c r="E315" i="33" a="1"/>
  <c r="E315" i="33" s="1"/>
  <c r="E314" i="33" a="1"/>
  <c r="E314" i="33" s="1"/>
  <c r="E313" i="33" a="1"/>
  <c r="E313" i="33" s="1"/>
  <c r="E312" i="33" a="1"/>
  <c r="E312" i="33" s="1"/>
  <c r="E311" i="33" a="1"/>
  <c r="E311" i="33" s="1"/>
  <c r="E310" i="33" a="1"/>
  <c r="E310" i="33" s="1"/>
  <c r="E309" i="33" a="1"/>
  <c r="E309" i="33" s="1"/>
  <c r="E308" i="33" a="1"/>
  <c r="E308" i="33" s="1"/>
  <c r="E307" i="33" a="1"/>
  <c r="E307" i="33" s="1"/>
  <c r="E306" i="33" a="1"/>
  <c r="E306" i="33" s="1"/>
  <c r="E305" i="33" a="1"/>
  <c r="E305" i="33" s="1"/>
  <c r="E304" i="33" a="1"/>
  <c r="E304" i="33" s="1"/>
  <c r="E303" i="33" a="1"/>
  <c r="E303" i="33" s="1"/>
  <c r="E302" i="33" a="1"/>
  <c r="E302" i="33" s="1"/>
  <c r="E301" i="33" a="1"/>
  <c r="E301" i="33" s="1"/>
  <c r="E300" i="33" a="1"/>
  <c r="E300" i="33" s="1"/>
  <c r="E299" i="33" a="1"/>
  <c r="E299" i="33" s="1"/>
  <c r="E298" i="33" a="1"/>
  <c r="E298" i="33" s="1"/>
  <c r="E297" i="33" a="1"/>
  <c r="E297" i="33" s="1"/>
  <c r="E296" i="33" a="1"/>
  <c r="E296" i="33" s="1"/>
  <c r="E295" i="33" a="1"/>
  <c r="E295" i="33" s="1"/>
  <c r="E294" i="33" a="1"/>
  <c r="E294" i="33" s="1"/>
  <c r="E293" i="33" a="1"/>
  <c r="E293" i="33" s="1"/>
  <c r="E292" i="33" a="1"/>
  <c r="E292" i="33" s="1"/>
  <c r="E291" i="33" a="1"/>
  <c r="E291" i="33" s="1"/>
  <c r="E290" i="33" a="1"/>
  <c r="E290" i="33" s="1"/>
  <c r="E289" i="33" a="1"/>
  <c r="E289" i="33" s="1"/>
  <c r="E288" i="33" a="1"/>
  <c r="E288" i="33" s="1"/>
  <c r="E287" i="33" a="1"/>
  <c r="E287" i="33" s="1"/>
  <c r="E735" i="34" a="1"/>
  <c r="E735" i="34" s="1"/>
  <c r="E734" i="34" a="1"/>
  <c r="E734" i="34" s="1"/>
  <c r="E733" i="34" a="1"/>
  <c r="E733" i="34" s="1"/>
  <c r="E732" i="34" a="1"/>
  <c r="E732" i="34" s="1"/>
  <c r="E731" i="34" a="1"/>
  <c r="E731" i="34" s="1"/>
  <c r="E730" i="34" a="1"/>
  <c r="E730" i="34" s="1"/>
  <c r="E729" i="34" a="1"/>
  <c r="E729" i="34" s="1"/>
  <c r="E728" i="34" a="1"/>
  <c r="E728" i="34" s="1"/>
  <c r="E727" i="34" a="1"/>
  <c r="E727" i="34" s="1"/>
  <c r="E726" i="34" a="1"/>
  <c r="E726" i="34" s="1"/>
  <c r="E725" i="34" a="1"/>
  <c r="E725" i="34" s="1"/>
  <c r="E724" i="34" a="1"/>
  <c r="E724" i="34" s="1"/>
  <c r="E723" i="34" a="1"/>
  <c r="E723" i="34" s="1"/>
  <c r="E722" i="34" a="1"/>
  <c r="E722" i="34" s="1"/>
  <c r="E721" i="34" a="1"/>
  <c r="E721" i="34" s="1"/>
  <c r="E720" i="34" a="1"/>
  <c r="E720" i="34" s="1"/>
  <c r="E719" i="34" a="1"/>
  <c r="E719" i="34" s="1"/>
  <c r="E718" i="34" a="1"/>
  <c r="E718" i="34" s="1"/>
  <c r="E717" i="34" a="1"/>
  <c r="E717" i="34" s="1"/>
  <c r="E716" i="34" a="1"/>
  <c r="E716" i="34" s="1"/>
  <c r="E715" i="34" a="1"/>
  <c r="E715" i="34" s="1"/>
  <c r="E714" i="34" a="1"/>
  <c r="E714" i="34" s="1"/>
  <c r="E713" i="34" a="1"/>
  <c r="E713" i="34" s="1"/>
  <c r="E712" i="34" a="1"/>
  <c r="E712" i="34" s="1"/>
  <c r="E711" i="34" a="1"/>
  <c r="E711" i="34" s="1"/>
  <c r="E710" i="34" a="1"/>
  <c r="E710" i="34" s="1"/>
  <c r="E709" i="34" a="1"/>
  <c r="E709" i="34" s="1"/>
  <c r="E708" i="34" a="1"/>
  <c r="E708" i="34" s="1"/>
  <c r="E707" i="34" a="1"/>
  <c r="E707" i="34" s="1"/>
  <c r="E706" i="34" a="1"/>
  <c r="E706" i="34" s="1"/>
  <c r="E705" i="34" a="1"/>
  <c r="E705" i="34" s="1"/>
  <c r="E704" i="34" a="1"/>
  <c r="E704" i="34" s="1"/>
  <c r="E703" i="34" a="1"/>
  <c r="E703" i="34" s="1"/>
  <c r="E702" i="34" a="1"/>
  <c r="E702" i="34" s="1"/>
  <c r="E701" i="34" a="1"/>
  <c r="E701" i="34" s="1"/>
  <c r="E700" i="34" a="1"/>
  <c r="E700" i="34" s="1"/>
  <c r="E699" i="34" a="1"/>
  <c r="E699" i="34" s="1"/>
  <c r="E698" i="34" a="1"/>
  <c r="E698" i="34" s="1"/>
  <c r="E697" i="34" a="1"/>
  <c r="E697" i="34" s="1"/>
  <c r="E696" i="34" a="1"/>
  <c r="E696" i="34" s="1"/>
  <c r="E695" i="34" a="1"/>
  <c r="E695" i="34" s="1"/>
  <c r="E694" i="34" a="1"/>
  <c r="E694" i="34" s="1"/>
  <c r="E693" i="34" a="1"/>
  <c r="E693" i="34" s="1"/>
  <c r="E692" i="34" a="1"/>
  <c r="E692" i="34" s="1"/>
  <c r="E691" i="34" a="1"/>
  <c r="E691" i="34" s="1"/>
  <c r="E690" i="34" a="1"/>
  <c r="E690" i="34" s="1"/>
  <c r="E689" i="34" a="1"/>
  <c r="E689" i="34" s="1"/>
  <c r="E688" i="34" a="1"/>
  <c r="E688" i="34" s="1"/>
  <c r="E687" i="34" a="1"/>
  <c r="E687" i="34" s="1"/>
  <c r="E686" i="34" a="1"/>
  <c r="E686" i="34" s="1"/>
  <c r="E685" i="34" a="1"/>
  <c r="E685" i="34" s="1"/>
  <c r="E684" i="34" a="1"/>
  <c r="E684" i="34" s="1"/>
  <c r="E683" i="34" a="1"/>
  <c r="E683" i="34" s="1"/>
  <c r="E682" i="34" a="1"/>
  <c r="E682" i="34" s="1"/>
  <c r="E681" i="34" a="1"/>
  <c r="E681" i="34" s="1"/>
  <c r="E680" i="34" a="1"/>
  <c r="E680" i="34" s="1"/>
  <c r="E679" i="34" a="1"/>
  <c r="E679" i="34" s="1"/>
  <c r="E678" i="34" a="1"/>
  <c r="E678" i="34" s="1"/>
  <c r="E677" i="34" a="1"/>
  <c r="E677" i="34" s="1"/>
  <c r="E676" i="34" a="1"/>
  <c r="E676" i="34" s="1"/>
  <c r="E675" i="34" a="1"/>
  <c r="E675" i="34" s="1"/>
  <c r="E674" i="34" a="1"/>
  <c r="E674" i="34" s="1"/>
  <c r="E673" i="34" a="1"/>
  <c r="E673" i="34" s="1"/>
  <c r="E672" i="34" a="1"/>
  <c r="E672" i="34" s="1"/>
  <c r="E671" i="34" a="1"/>
  <c r="E671" i="34" s="1"/>
  <c r="E670" i="34" a="1"/>
  <c r="E670" i="34" s="1"/>
  <c r="E669" i="34" a="1"/>
  <c r="E669" i="34" s="1"/>
  <c r="E668" i="34" a="1"/>
  <c r="E668" i="34" s="1"/>
  <c r="E667" i="34" a="1"/>
  <c r="E667" i="34" s="1"/>
  <c r="E666" i="34" a="1"/>
  <c r="E666" i="34" s="1"/>
  <c r="E665" i="34" a="1"/>
  <c r="E665" i="34" s="1"/>
  <c r="E664" i="34" a="1"/>
  <c r="E664" i="34" s="1"/>
  <c r="E663" i="34" a="1"/>
  <c r="E663" i="34" s="1"/>
  <c r="E662" i="34" a="1"/>
  <c r="E662" i="34" s="1"/>
  <c r="E661" i="34" a="1"/>
  <c r="E661" i="34" s="1"/>
  <c r="E660" i="34" a="1"/>
  <c r="E660" i="34" s="1"/>
  <c r="E659" i="34" a="1"/>
  <c r="E659" i="34" s="1"/>
  <c r="E658" i="34" a="1"/>
  <c r="E658" i="34" s="1"/>
  <c r="E657" i="34" a="1"/>
  <c r="E657" i="34" s="1"/>
  <c r="E656" i="34" a="1"/>
  <c r="E656" i="34" s="1"/>
  <c r="E655" i="34" a="1"/>
  <c r="E655" i="34" s="1"/>
  <c r="E654" i="34" a="1"/>
  <c r="E654" i="34" s="1"/>
  <c r="E653" i="34" a="1"/>
  <c r="E653" i="34" s="1"/>
  <c r="E652" i="34" a="1"/>
  <c r="E652" i="34" s="1"/>
  <c r="E651" i="34" a="1"/>
  <c r="E651" i="34" s="1"/>
  <c r="E650" i="34" a="1"/>
  <c r="E650" i="34" s="1"/>
  <c r="E649" i="34" a="1"/>
  <c r="E649" i="34" s="1"/>
  <c r="E648" i="34" a="1"/>
  <c r="E648" i="34" s="1"/>
  <c r="E647" i="34" a="1"/>
  <c r="E647" i="34" s="1"/>
  <c r="E646" i="34" a="1"/>
  <c r="E646" i="34" s="1"/>
  <c r="E645" i="34" a="1"/>
  <c r="E645" i="34" s="1"/>
  <c r="E644" i="34" a="1"/>
  <c r="E644" i="34" s="1"/>
  <c r="E643" i="34" a="1"/>
  <c r="E643" i="34" s="1"/>
  <c r="E642" i="34" a="1"/>
  <c r="E642" i="34" s="1"/>
  <c r="E641" i="34" a="1"/>
  <c r="E641" i="34" s="1"/>
  <c r="E640" i="34" a="1"/>
  <c r="E640" i="34" s="1"/>
  <c r="E639" i="34" a="1"/>
  <c r="E639" i="34" s="1"/>
  <c r="E638" i="34" a="1"/>
  <c r="E638" i="34" s="1"/>
  <c r="E637" i="34" a="1"/>
  <c r="E637" i="34" s="1"/>
  <c r="E636" i="34" a="1"/>
  <c r="E636" i="34" s="1"/>
  <c r="E635" i="34" a="1"/>
  <c r="E635" i="34" s="1"/>
  <c r="E634" i="34" a="1"/>
  <c r="E634" i="34" s="1"/>
  <c r="E633" i="34" a="1"/>
  <c r="E633" i="34" s="1"/>
  <c r="E632" i="34" a="1"/>
  <c r="E632" i="34" s="1"/>
  <c r="E631" i="34" a="1"/>
  <c r="E631" i="34" s="1"/>
  <c r="E630" i="34" a="1"/>
  <c r="E630" i="34" s="1"/>
  <c r="E629" i="34" a="1"/>
  <c r="E629" i="34" s="1"/>
  <c r="E628" i="34" a="1"/>
  <c r="E628" i="34" s="1"/>
  <c r="E627" i="34" a="1"/>
  <c r="E627" i="34" s="1"/>
  <c r="E626" i="34" a="1"/>
  <c r="E626" i="34" s="1"/>
  <c r="E625" i="34" a="1"/>
  <c r="E625" i="34" s="1"/>
  <c r="E624" i="34" a="1"/>
  <c r="E624" i="34" s="1"/>
  <c r="E623" i="34" a="1"/>
  <c r="E623" i="34" s="1"/>
  <c r="E622" i="34" a="1"/>
  <c r="E622" i="34" s="1"/>
  <c r="E621" i="34" a="1"/>
  <c r="E621" i="34" s="1"/>
  <c r="E620" i="34" a="1"/>
  <c r="E620" i="34" s="1"/>
  <c r="E619" i="34" a="1"/>
  <c r="E619" i="34" s="1"/>
  <c r="E618" i="34" a="1"/>
  <c r="E618" i="34" s="1"/>
  <c r="E617" i="34" a="1"/>
  <c r="E617" i="34" s="1"/>
  <c r="E616" i="34" a="1"/>
  <c r="E616" i="34" s="1"/>
  <c r="E615" i="34" a="1"/>
  <c r="E615" i="34" s="1"/>
  <c r="E614" i="34" a="1"/>
  <c r="E614" i="34" s="1"/>
  <c r="E613" i="34" a="1"/>
  <c r="E613" i="34" s="1"/>
  <c r="E612" i="34" a="1"/>
  <c r="E612" i="34" s="1"/>
  <c r="E611" i="34" a="1"/>
  <c r="E611" i="34" s="1"/>
  <c r="E610" i="34" a="1"/>
  <c r="E610" i="34" s="1"/>
  <c r="E609" i="34" a="1"/>
  <c r="E609" i="34" s="1"/>
  <c r="E608" i="34" a="1"/>
  <c r="E608" i="34" s="1"/>
  <c r="E607" i="34" a="1"/>
  <c r="E607" i="34" s="1"/>
  <c r="E606" i="34" a="1"/>
  <c r="E606" i="34" s="1"/>
  <c r="E605" i="34" a="1"/>
  <c r="E605" i="34" s="1"/>
  <c r="E604" i="34" a="1"/>
  <c r="E604" i="34" s="1"/>
  <c r="E603" i="34" a="1"/>
  <c r="E603" i="34" s="1"/>
  <c r="E602" i="34" a="1"/>
  <c r="E602" i="34" s="1"/>
  <c r="E601" i="34" a="1"/>
  <c r="E601" i="34" s="1"/>
  <c r="E600" i="34" a="1"/>
  <c r="E600" i="34" s="1"/>
  <c r="E599" i="34" a="1"/>
  <c r="E599" i="34" s="1"/>
  <c r="E598" i="34" a="1"/>
  <c r="E598" i="34" s="1"/>
  <c r="E597" i="34" a="1"/>
  <c r="E597" i="34" s="1"/>
  <c r="E596" i="34" a="1"/>
  <c r="E596" i="34" s="1"/>
  <c r="E595" i="34" a="1"/>
  <c r="E595" i="34" s="1"/>
  <c r="E594" i="34" a="1"/>
  <c r="E594" i="34" s="1"/>
  <c r="E593" i="34" a="1"/>
  <c r="E593" i="34" s="1"/>
  <c r="E592" i="34" a="1"/>
  <c r="E592" i="34" s="1"/>
  <c r="E591" i="34" a="1"/>
  <c r="E591" i="34" s="1"/>
  <c r="E590" i="34" a="1"/>
  <c r="E590" i="34" s="1"/>
  <c r="E589" i="34" a="1"/>
  <c r="E589" i="34" s="1"/>
  <c r="E588" i="34" a="1"/>
  <c r="E588" i="34" s="1"/>
  <c r="E587" i="34" a="1"/>
  <c r="E587" i="34" s="1"/>
  <c r="E586" i="34" a="1"/>
  <c r="E586" i="34" s="1"/>
  <c r="E585" i="34" a="1"/>
  <c r="E585" i="34" s="1"/>
  <c r="E584" i="34" a="1"/>
  <c r="E584" i="34" s="1"/>
  <c r="E583" i="34" a="1"/>
  <c r="E583" i="34" s="1"/>
  <c r="E582" i="34" a="1"/>
  <c r="E582" i="34" s="1"/>
  <c r="E581" i="34" a="1"/>
  <c r="E581" i="34" s="1"/>
  <c r="E580" i="34" a="1"/>
  <c r="E580" i="34" s="1"/>
  <c r="E579" i="34" a="1"/>
  <c r="E579" i="34" s="1"/>
  <c r="E578" i="34" a="1"/>
  <c r="E578" i="34" s="1"/>
  <c r="E577" i="34" a="1"/>
  <c r="E577" i="34" s="1"/>
  <c r="E576" i="34" a="1"/>
  <c r="E576" i="34" s="1"/>
  <c r="E575" i="34" a="1"/>
  <c r="E575" i="34" s="1"/>
  <c r="E574" i="34" a="1"/>
  <c r="E574" i="34" s="1"/>
  <c r="E573" i="34" a="1"/>
  <c r="E573" i="34" s="1"/>
  <c r="E572" i="34" a="1"/>
  <c r="E572" i="34" s="1"/>
  <c r="E571" i="34" a="1"/>
  <c r="E571" i="34" s="1"/>
  <c r="E570" i="34" a="1"/>
  <c r="E570" i="34" s="1"/>
  <c r="E569" i="34" a="1"/>
  <c r="E569" i="34" s="1"/>
  <c r="E568" i="34" a="1"/>
  <c r="E568" i="34" s="1"/>
  <c r="E567" i="34" a="1"/>
  <c r="E567" i="34" s="1"/>
  <c r="E566" i="34" a="1"/>
  <c r="E566" i="34" s="1"/>
  <c r="E565" i="34" a="1"/>
  <c r="E565" i="34" s="1"/>
  <c r="E564" i="34" a="1"/>
  <c r="E564" i="34" s="1"/>
  <c r="E563" i="34" a="1"/>
  <c r="E563" i="34" s="1"/>
  <c r="E562" i="34" a="1"/>
  <c r="E562" i="34" s="1"/>
  <c r="E561" i="34" a="1"/>
  <c r="E561" i="34" s="1"/>
  <c r="E560" i="34" a="1"/>
  <c r="E560" i="34" s="1"/>
  <c r="E559" i="34" a="1"/>
  <c r="E559" i="34" s="1"/>
  <c r="E558" i="34" a="1"/>
  <c r="E558" i="34" s="1"/>
  <c r="E557" i="34" a="1"/>
  <c r="E557" i="34" s="1"/>
  <c r="E556" i="34" a="1"/>
  <c r="E556" i="34" s="1"/>
  <c r="E555" i="34" a="1"/>
  <c r="E555" i="34" s="1"/>
  <c r="E554" i="34" a="1"/>
  <c r="E554" i="34" s="1"/>
  <c r="E553" i="34" a="1"/>
  <c r="E553" i="34" s="1"/>
  <c r="E552" i="34" a="1"/>
  <c r="E552" i="34" s="1"/>
  <c r="E551" i="34" a="1"/>
  <c r="E551" i="34" s="1"/>
  <c r="E550" i="34" a="1"/>
  <c r="E550" i="34" s="1"/>
  <c r="E549" i="34" a="1"/>
  <c r="E549" i="34" s="1"/>
  <c r="E548" i="34" a="1"/>
  <c r="E548" i="34" s="1"/>
  <c r="E547" i="34" a="1"/>
  <c r="E547" i="34" s="1"/>
  <c r="E546" i="34" a="1"/>
  <c r="E546" i="34" s="1"/>
  <c r="E545" i="34" a="1"/>
  <c r="E545" i="34" s="1"/>
  <c r="E544" i="34" a="1"/>
  <c r="E544" i="34" s="1"/>
  <c r="E543" i="34" a="1"/>
  <c r="E543" i="34" s="1"/>
  <c r="E542" i="34" a="1"/>
  <c r="E542" i="34" s="1"/>
  <c r="E541" i="34" a="1"/>
  <c r="E541" i="34" s="1"/>
  <c r="E540" i="34" a="1"/>
  <c r="E540" i="34" s="1"/>
  <c r="E539" i="34" a="1"/>
  <c r="E539" i="34" s="1"/>
  <c r="E538" i="34" a="1"/>
  <c r="E538" i="34" s="1"/>
  <c r="E537" i="34" a="1"/>
  <c r="E537" i="34" s="1"/>
  <c r="E536" i="34" a="1"/>
  <c r="E536" i="34" s="1"/>
  <c r="E535" i="34" a="1"/>
  <c r="E535" i="34" s="1"/>
  <c r="E534" i="34" a="1"/>
  <c r="E534" i="34" s="1"/>
  <c r="E533" i="34" a="1"/>
  <c r="E533" i="34" s="1"/>
  <c r="E532" i="34" a="1"/>
  <c r="E532" i="34" s="1"/>
  <c r="E531" i="34" a="1"/>
  <c r="E531" i="34" s="1"/>
  <c r="E530" i="34" a="1"/>
  <c r="E530" i="34" s="1"/>
  <c r="E529" i="34" a="1"/>
  <c r="E529" i="34" s="1"/>
  <c r="E528" i="34" a="1"/>
  <c r="E528" i="34" s="1"/>
  <c r="E527" i="34" a="1"/>
  <c r="E527" i="34" s="1"/>
  <c r="E526" i="34" a="1"/>
  <c r="E526" i="34" s="1"/>
  <c r="E525" i="34" a="1"/>
  <c r="E525" i="34" s="1"/>
  <c r="E524" i="34" a="1"/>
  <c r="E524" i="34" s="1"/>
  <c r="E523" i="34" a="1"/>
  <c r="E523" i="34" s="1"/>
  <c r="E522" i="34" a="1"/>
  <c r="E522" i="34" s="1"/>
  <c r="E521" i="34" a="1"/>
  <c r="E521" i="34" s="1"/>
  <c r="E520" i="34" a="1"/>
  <c r="E520" i="34" s="1"/>
  <c r="E519" i="34" a="1"/>
  <c r="E519" i="34" s="1"/>
  <c r="E518" i="34" a="1"/>
  <c r="E518" i="34" s="1"/>
  <c r="E517" i="34" a="1"/>
  <c r="E517" i="34" s="1"/>
  <c r="E516" i="34" a="1"/>
  <c r="E516" i="34" s="1"/>
  <c r="E515" i="34" a="1"/>
  <c r="E515" i="34" s="1"/>
  <c r="E514" i="34" a="1"/>
  <c r="E514" i="34" s="1"/>
  <c r="E513" i="34" a="1"/>
  <c r="E513" i="34" s="1"/>
  <c r="E512" i="34" a="1"/>
  <c r="E512" i="34" s="1"/>
  <c r="E511" i="34" a="1"/>
  <c r="E511" i="34" s="1"/>
  <c r="E510" i="34" a="1"/>
  <c r="E510" i="34" s="1"/>
  <c r="E509" i="34" a="1"/>
  <c r="E509" i="34" s="1"/>
  <c r="E508" i="34" a="1"/>
  <c r="E508" i="34" s="1"/>
  <c r="E507" i="34" a="1"/>
  <c r="E507" i="34" s="1"/>
  <c r="E506" i="34" a="1"/>
  <c r="E506" i="34" s="1"/>
  <c r="E505" i="34" a="1"/>
  <c r="E505" i="34" s="1"/>
  <c r="E504" i="34" a="1"/>
  <c r="E504" i="34" s="1"/>
  <c r="E503" i="34" a="1"/>
  <c r="E503" i="34" s="1"/>
  <c r="E502" i="34" a="1"/>
  <c r="E502" i="34" s="1"/>
  <c r="E501" i="34" a="1"/>
  <c r="E501" i="34" s="1"/>
  <c r="E500" i="34" a="1"/>
  <c r="E500" i="34" s="1"/>
  <c r="E499" i="34" a="1"/>
  <c r="E499" i="34" s="1"/>
  <c r="E498" i="34" a="1"/>
  <c r="E498" i="34" s="1"/>
  <c r="E497" i="34" a="1"/>
  <c r="E497" i="34" s="1"/>
  <c r="E496" i="34" a="1"/>
  <c r="E496" i="34" s="1"/>
  <c r="E495" i="34" a="1"/>
  <c r="E495" i="34" s="1"/>
  <c r="E494" i="34" a="1"/>
  <c r="E494" i="34" s="1"/>
  <c r="E493" i="34" a="1"/>
  <c r="E493" i="34" s="1"/>
  <c r="E492" i="34" a="1"/>
  <c r="E492" i="34" s="1"/>
  <c r="E491" i="34" a="1"/>
  <c r="E491" i="34" s="1"/>
  <c r="E490" i="34" a="1"/>
  <c r="E490" i="34" s="1"/>
  <c r="E489" i="34" a="1"/>
  <c r="E489" i="34" s="1"/>
  <c r="E488" i="34" a="1"/>
  <c r="E488" i="34" s="1"/>
  <c r="E487" i="34" a="1"/>
  <c r="E487" i="34" s="1"/>
  <c r="E486" i="34" a="1"/>
  <c r="E486" i="34" s="1"/>
  <c r="E485" i="34" a="1"/>
  <c r="E485" i="34" s="1"/>
  <c r="E484" i="34" a="1"/>
  <c r="E484" i="34" s="1"/>
  <c r="E483" i="34" a="1"/>
  <c r="E483" i="34" s="1"/>
  <c r="E482" i="34" a="1"/>
  <c r="E482" i="34" s="1"/>
  <c r="E481" i="34" a="1"/>
  <c r="E481" i="34" s="1"/>
  <c r="E480" i="34" a="1"/>
  <c r="E480" i="34" s="1"/>
  <c r="E479" i="34" a="1"/>
  <c r="E479" i="34" s="1"/>
  <c r="E478" i="34" a="1"/>
  <c r="E478" i="34" s="1"/>
  <c r="E477" i="34" a="1"/>
  <c r="E477" i="34" s="1"/>
  <c r="E476" i="34" a="1"/>
  <c r="E476" i="34" s="1"/>
  <c r="E475" i="34" a="1"/>
  <c r="E475" i="34" s="1"/>
  <c r="E474" i="34" a="1"/>
  <c r="E474" i="34" s="1"/>
  <c r="E473" i="34" a="1"/>
  <c r="E473" i="34" s="1"/>
  <c r="E472" i="34" a="1"/>
  <c r="E472" i="34" s="1"/>
  <c r="E471" i="34" a="1"/>
  <c r="E471" i="34" s="1"/>
  <c r="E470" i="34" a="1"/>
  <c r="E470" i="34" s="1"/>
  <c r="E469" i="34" a="1"/>
  <c r="E469" i="34" s="1"/>
  <c r="E468" i="34" a="1"/>
  <c r="E468" i="34" s="1"/>
  <c r="E467" i="34" a="1"/>
  <c r="E467" i="34" s="1"/>
  <c r="E466" i="34" a="1"/>
  <c r="E466" i="34" s="1"/>
  <c r="E465" i="34" a="1"/>
  <c r="E465" i="34" s="1"/>
  <c r="E464" i="34" a="1"/>
  <c r="E464" i="34" s="1"/>
  <c r="E463" i="34" a="1"/>
  <c r="E463" i="34" s="1"/>
  <c r="E462" i="34" a="1"/>
  <c r="E462" i="34" s="1"/>
  <c r="E461" i="34" a="1"/>
  <c r="E461" i="34" s="1"/>
  <c r="E460" i="34" a="1"/>
  <c r="E460" i="34" s="1"/>
  <c r="E459" i="34" a="1"/>
  <c r="E459" i="34" s="1"/>
  <c r="E458" i="34" a="1"/>
  <c r="E458" i="34" s="1"/>
  <c r="E457" i="34" a="1"/>
  <c r="E457" i="34" s="1"/>
  <c r="E456" i="34" a="1"/>
  <c r="E456" i="34" s="1"/>
  <c r="E455" i="34" a="1"/>
  <c r="E455" i="34" s="1"/>
  <c r="E454" i="34" a="1"/>
  <c r="E454" i="34" s="1"/>
  <c r="E453" i="34" a="1"/>
  <c r="E453" i="34" s="1"/>
  <c r="E452" i="34" a="1"/>
  <c r="E452" i="34" s="1"/>
  <c r="E451" i="34" a="1"/>
  <c r="E451" i="34" s="1"/>
  <c r="E450" i="34" a="1"/>
  <c r="E450" i="34" s="1"/>
  <c r="E449" i="34" a="1"/>
  <c r="E449" i="34" s="1"/>
  <c r="E448" i="34" a="1"/>
  <c r="E448" i="34" s="1"/>
  <c r="E447" i="34" a="1"/>
  <c r="E447" i="34" s="1"/>
  <c r="E446" i="34" a="1"/>
  <c r="E446" i="34" s="1"/>
  <c r="E445" i="34" a="1"/>
  <c r="E445" i="34" s="1"/>
  <c r="E444" i="34" a="1"/>
  <c r="E444" i="34" s="1"/>
  <c r="E443" i="34" a="1"/>
  <c r="E443" i="34" s="1"/>
  <c r="E442" i="34" a="1"/>
  <c r="E442" i="34" s="1"/>
  <c r="E441" i="34" a="1"/>
  <c r="E441" i="34" s="1"/>
  <c r="E440" i="34" a="1"/>
  <c r="E440" i="34" s="1"/>
  <c r="E439" i="34" a="1"/>
  <c r="E439" i="34" s="1"/>
  <c r="E438" i="34" a="1"/>
  <c r="E438" i="34" s="1"/>
  <c r="E437" i="34" a="1"/>
  <c r="E437" i="34" s="1"/>
  <c r="E436" i="34" a="1"/>
  <c r="E436" i="34" s="1"/>
  <c r="E435" i="34" a="1"/>
  <c r="E435" i="34" s="1"/>
  <c r="E434" i="34" a="1"/>
  <c r="E434" i="34" s="1"/>
  <c r="E433" i="34" a="1"/>
  <c r="E433" i="34" s="1"/>
  <c r="E432" i="34" a="1"/>
  <c r="E432" i="34" s="1"/>
  <c r="E431" i="34" a="1"/>
  <c r="E431" i="34" s="1"/>
  <c r="E430" i="34" a="1"/>
  <c r="E430" i="34" s="1"/>
  <c r="E429" i="34" a="1"/>
  <c r="E429" i="34" s="1"/>
  <c r="E428" i="34" a="1"/>
  <c r="E428" i="34" s="1"/>
  <c r="E427" i="34" a="1"/>
  <c r="E427" i="34" s="1"/>
  <c r="E426" i="34" a="1"/>
  <c r="E426" i="34" s="1"/>
  <c r="E425" i="34" a="1"/>
  <c r="E425" i="34" s="1"/>
  <c r="E424" i="34" a="1"/>
  <c r="E424" i="34" s="1"/>
  <c r="E423" i="34" a="1"/>
  <c r="E423" i="34" s="1"/>
  <c r="E422" i="34" a="1"/>
  <c r="E422" i="34" s="1"/>
  <c r="E421" i="34" a="1"/>
  <c r="E421" i="34" s="1"/>
  <c r="E420" i="34" a="1"/>
  <c r="E420" i="34" s="1"/>
  <c r="E419" i="34" a="1"/>
  <c r="E419" i="34" s="1"/>
  <c r="E418" i="34" a="1"/>
  <c r="E418" i="34" s="1"/>
  <c r="E417" i="34" a="1"/>
  <c r="E417" i="34" s="1"/>
  <c r="E416" i="34" a="1"/>
  <c r="E416" i="34" s="1"/>
  <c r="E415" i="34" a="1"/>
  <c r="E415" i="34" s="1"/>
  <c r="E414" i="34" a="1"/>
  <c r="E414" i="34" s="1"/>
  <c r="E413" i="34" a="1"/>
  <c r="E413" i="34" s="1"/>
  <c r="E412" i="34" a="1"/>
  <c r="E412" i="34" s="1"/>
  <c r="E411" i="34" a="1"/>
  <c r="E411" i="34" s="1"/>
  <c r="E410" i="34" a="1"/>
  <c r="E410" i="34" s="1"/>
  <c r="E409" i="34" a="1"/>
  <c r="E409" i="34" s="1"/>
  <c r="E408" i="34" a="1"/>
  <c r="E408" i="34" s="1"/>
  <c r="E407" i="34" a="1"/>
  <c r="E407" i="34" s="1"/>
  <c r="E406" i="34" a="1"/>
  <c r="E406" i="34" s="1"/>
  <c r="E405" i="34" a="1"/>
  <c r="E405" i="34" s="1"/>
  <c r="E404" i="34" a="1"/>
  <c r="E404" i="34" s="1"/>
  <c r="E403" i="34" a="1"/>
  <c r="E403" i="34" s="1"/>
  <c r="E402" i="34" a="1"/>
  <c r="E402" i="34" s="1"/>
  <c r="E401" i="34" a="1"/>
  <c r="E401" i="34" s="1"/>
  <c r="E400" i="34" a="1"/>
  <c r="E400" i="34" s="1"/>
  <c r="E399" i="34" a="1"/>
  <c r="E399" i="34" s="1"/>
  <c r="E398" i="34" a="1"/>
  <c r="E398" i="34" s="1"/>
  <c r="E397" i="34" a="1"/>
  <c r="E397" i="34" s="1"/>
  <c r="E396" i="34" a="1"/>
  <c r="E396" i="34" s="1"/>
  <c r="E395" i="34" a="1"/>
  <c r="E395" i="34" s="1"/>
  <c r="E394" i="34" a="1"/>
  <c r="E394" i="34" s="1"/>
  <c r="E393" i="34" a="1"/>
  <c r="E393" i="34" s="1"/>
  <c r="E392" i="34" a="1"/>
  <c r="E392" i="34" s="1"/>
  <c r="E391" i="34" a="1"/>
  <c r="E391" i="34" s="1"/>
  <c r="E390" i="34" a="1"/>
  <c r="E390" i="34" s="1"/>
  <c r="E389" i="34" a="1"/>
  <c r="E389" i="34" s="1"/>
  <c r="E388" i="34" a="1"/>
  <c r="E388" i="34" s="1"/>
  <c r="E387" i="34" a="1"/>
  <c r="E387" i="34" s="1"/>
  <c r="E386" i="34" a="1"/>
  <c r="E386" i="34" s="1"/>
  <c r="E385" i="34" a="1"/>
  <c r="E385" i="34" s="1"/>
  <c r="E384" i="34" a="1"/>
  <c r="E384" i="34" s="1"/>
  <c r="E383" i="34" a="1"/>
  <c r="E383" i="34" s="1"/>
  <c r="E382" i="34" a="1"/>
  <c r="E382" i="34" s="1"/>
  <c r="E381" i="34" a="1"/>
  <c r="E381" i="34" s="1"/>
  <c r="E380" i="34" a="1"/>
  <c r="E380" i="34" s="1"/>
  <c r="E379" i="34" a="1"/>
  <c r="E379" i="34" s="1"/>
  <c r="E378" i="34" a="1"/>
  <c r="E378" i="34" s="1"/>
  <c r="E377" i="34" a="1"/>
  <c r="E377" i="34" s="1"/>
  <c r="E376" i="34" a="1"/>
  <c r="E376" i="34" s="1"/>
  <c r="E375" i="34" a="1"/>
  <c r="E375" i="34" s="1"/>
  <c r="E374" i="34" a="1"/>
  <c r="E374" i="34" s="1"/>
  <c r="E373" i="34" a="1"/>
  <c r="E373" i="34" s="1"/>
  <c r="E372" i="34" a="1"/>
  <c r="E372" i="34" s="1"/>
  <c r="E371" i="34" a="1"/>
  <c r="E371" i="34" s="1"/>
  <c r="E370" i="34" a="1"/>
  <c r="E370" i="34" s="1"/>
  <c r="E369" i="34" a="1"/>
  <c r="E369" i="34" s="1"/>
  <c r="E368" i="34" a="1"/>
  <c r="E368" i="34" s="1"/>
  <c r="E367" i="34" a="1"/>
  <c r="E367" i="34" s="1"/>
  <c r="E366" i="34" a="1"/>
  <c r="E366" i="34" s="1"/>
  <c r="E365" i="34" a="1"/>
  <c r="E365" i="34" s="1"/>
  <c r="E364" i="34" a="1"/>
  <c r="E364" i="34" s="1"/>
  <c r="E363" i="34" a="1"/>
  <c r="E363" i="34" s="1"/>
  <c r="E362" i="34" a="1"/>
  <c r="E362" i="34" s="1"/>
  <c r="E361" i="34" a="1"/>
  <c r="E361" i="34" s="1"/>
  <c r="E360" i="34" a="1"/>
  <c r="E360" i="34" s="1"/>
  <c r="E359" i="34" a="1"/>
  <c r="E359" i="34" s="1"/>
  <c r="E358" i="34" a="1"/>
  <c r="E358" i="34" s="1"/>
  <c r="E357" i="34" a="1"/>
  <c r="E357" i="34" s="1"/>
  <c r="E356" i="34" a="1"/>
  <c r="E356" i="34" s="1"/>
  <c r="E355" i="34" a="1"/>
  <c r="E355" i="34" s="1"/>
  <c r="E354" i="34" a="1"/>
  <c r="E354" i="34" s="1"/>
  <c r="E353" i="34" a="1"/>
  <c r="E353" i="34" s="1"/>
  <c r="E352" i="34" a="1"/>
  <c r="E352" i="34" s="1"/>
  <c r="E351" i="34" a="1"/>
  <c r="E351" i="34" s="1"/>
  <c r="E350" i="34" a="1"/>
  <c r="E350" i="34" s="1"/>
  <c r="E349" i="34" a="1"/>
  <c r="E349" i="34" s="1"/>
  <c r="E348" i="34" a="1"/>
  <c r="E348" i="34" s="1"/>
  <c r="E347" i="34" a="1"/>
  <c r="E347" i="34" s="1"/>
  <c r="E346" i="34" a="1"/>
  <c r="E346" i="34" s="1"/>
  <c r="E345" i="34" a="1"/>
  <c r="E345" i="34" s="1"/>
  <c r="E344" i="34" a="1"/>
  <c r="E344" i="34" s="1"/>
  <c r="E343" i="34" a="1"/>
  <c r="E343" i="34" s="1"/>
  <c r="E342" i="34" a="1"/>
  <c r="E342" i="34" s="1"/>
  <c r="E341" i="34" a="1"/>
  <c r="E341" i="34" s="1"/>
  <c r="E340" i="34" a="1"/>
  <c r="E340" i="34" s="1"/>
  <c r="E339" i="34" a="1"/>
  <c r="E339" i="34" s="1"/>
  <c r="E338" i="34" a="1"/>
  <c r="E338" i="34" s="1"/>
  <c r="E337" i="34" a="1"/>
  <c r="E337" i="34" s="1"/>
  <c r="E336" i="34" a="1"/>
  <c r="E336" i="34" s="1"/>
  <c r="E335" i="34" a="1"/>
  <c r="E335" i="34" s="1"/>
  <c r="E334" i="34" a="1"/>
  <c r="E334" i="34" s="1"/>
  <c r="E333" i="34" a="1"/>
  <c r="E333" i="34" s="1"/>
  <c r="E332" i="34" a="1"/>
  <c r="E332" i="34" s="1"/>
  <c r="E331" i="34" a="1"/>
  <c r="E331" i="34" s="1"/>
  <c r="E330" i="34" a="1"/>
  <c r="E330" i="34" s="1"/>
  <c r="E329" i="34" a="1"/>
  <c r="E329" i="34" s="1"/>
  <c r="E328" i="34" a="1"/>
  <c r="E328" i="34" s="1"/>
  <c r="E327" i="34" a="1"/>
  <c r="E327" i="34" s="1"/>
  <c r="E326" i="34" a="1"/>
  <c r="E326" i="34" s="1"/>
  <c r="E325" i="34" a="1"/>
  <c r="E325" i="34" s="1"/>
  <c r="E324" i="34" a="1"/>
  <c r="E324" i="34" s="1"/>
  <c r="E323" i="34" a="1"/>
  <c r="E323" i="34" s="1"/>
  <c r="E322" i="34" a="1"/>
  <c r="E322" i="34" s="1"/>
  <c r="E321" i="34" a="1"/>
  <c r="E321" i="34" s="1"/>
  <c r="E320" i="34" a="1"/>
  <c r="E320" i="34" s="1"/>
  <c r="E319" i="34" a="1"/>
  <c r="E319" i="34" s="1"/>
  <c r="E318" i="34" a="1"/>
  <c r="E318" i="34" s="1"/>
  <c r="E317" i="34" a="1"/>
  <c r="E317" i="34" s="1"/>
  <c r="E316" i="34" a="1"/>
  <c r="E316" i="34" s="1"/>
  <c r="E315" i="34" a="1"/>
  <c r="E315" i="34" s="1"/>
  <c r="E314" i="34" a="1"/>
  <c r="E314" i="34" s="1"/>
  <c r="E313" i="34" a="1"/>
  <c r="E313" i="34" s="1"/>
  <c r="E312" i="34" a="1"/>
  <c r="E312" i="34" s="1"/>
  <c r="E311" i="34" a="1"/>
  <c r="E311" i="34" s="1"/>
  <c r="E310" i="34" a="1"/>
  <c r="E310" i="34" s="1"/>
  <c r="E309" i="34" a="1"/>
  <c r="E309" i="34" s="1"/>
  <c r="E308" i="34" a="1"/>
  <c r="E308" i="34" s="1"/>
  <c r="E307" i="34" a="1"/>
  <c r="E307" i="34" s="1"/>
  <c r="E306" i="34" a="1"/>
  <c r="E306" i="34" s="1"/>
  <c r="E305" i="34" a="1"/>
  <c r="E305" i="34" s="1"/>
  <c r="E304" i="34" a="1"/>
  <c r="E304" i="34" s="1"/>
  <c r="E303" i="34" a="1"/>
  <c r="E303" i="34" s="1"/>
  <c r="E302" i="34" a="1"/>
  <c r="E302" i="34" s="1"/>
  <c r="E301" i="34" a="1"/>
  <c r="E301" i="34" s="1"/>
  <c r="E300" i="34" a="1"/>
  <c r="E300" i="34" s="1"/>
  <c r="E299" i="34" a="1"/>
  <c r="E299" i="34" s="1"/>
  <c r="E298" i="34" a="1"/>
  <c r="E298" i="34" s="1"/>
  <c r="E297" i="34" a="1"/>
  <c r="E297" i="34" s="1"/>
  <c r="E296" i="34" a="1"/>
  <c r="E296" i="34" s="1"/>
  <c r="E295" i="34" a="1"/>
  <c r="E295" i="34" s="1"/>
  <c r="E294" i="34" a="1"/>
  <c r="E294" i="34" s="1"/>
  <c r="E293" i="34" a="1"/>
  <c r="E293" i="34" s="1"/>
  <c r="E292" i="34" a="1"/>
  <c r="E292" i="34" s="1"/>
  <c r="E291" i="34" a="1"/>
  <c r="E291" i="34" s="1"/>
  <c r="E290" i="34" a="1"/>
  <c r="E290" i="34" s="1"/>
  <c r="E289" i="34" a="1"/>
  <c r="E289" i="34" s="1"/>
  <c r="E288" i="34" a="1"/>
  <c r="E288" i="34" s="1"/>
  <c r="E287" i="34" a="1"/>
  <c r="E287" i="34" s="1"/>
  <c r="E735" i="35" a="1"/>
  <c r="E735" i="35" s="1"/>
  <c r="E734" i="35" a="1"/>
  <c r="E734" i="35" s="1"/>
  <c r="E733" i="35" a="1"/>
  <c r="E733" i="35" s="1"/>
  <c r="E732" i="35" a="1"/>
  <c r="E732" i="35" s="1"/>
  <c r="E731" i="35" a="1"/>
  <c r="E731" i="35" s="1"/>
  <c r="E730" i="35" a="1"/>
  <c r="E730" i="35" s="1"/>
  <c r="E729" i="35" a="1"/>
  <c r="E729" i="35" s="1"/>
  <c r="E728" i="35" a="1"/>
  <c r="E728" i="35" s="1"/>
  <c r="E727" i="35" a="1"/>
  <c r="E727" i="35" s="1"/>
  <c r="E726" i="35" a="1"/>
  <c r="E726" i="35" s="1"/>
  <c r="E725" i="35" a="1"/>
  <c r="E725" i="35" s="1"/>
  <c r="E724" i="35" a="1"/>
  <c r="E724" i="35" s="1"/>
  <c r="E723" i="35" a="1"/>
  <c r="E723" i="35" s="1"/>
  <c r="E722" i="35" a="1"/>
  <c r="E722" i="35" s="1"/>
  <c r="E721" i="35" a="1"/>
  <c r="E721" i="35" s="1"/>
  <c r="E720" i="35" a="1"/>
  <c r="E720" i="35" s="1"/>
  <c r="E719" i="35" a="1"/>
  <c r="E719" i="35" s="1"/>
  <c r="E718" i="35" a="1"/>
  <c r="E718" i="35" s="1"/>
  <c r="E717" i="35" a="1"/>
  <c r="E717" i="35" s="1"/>
  <c r="E716" i="35" a="1"/>
  <c r="E716" i="35" s="1"/>
  <c r="E715" i="35" a="1"/>
  <c r="E715" i="35" s="1"/>
  <c r="E714" i="35" a="1"/>
  <c r="E714" i="35" s="1"/>
  <c r="E713" i="35" a="1"/>
  <c r="E713" i="35" s="1"/>
  <c r="E712" i="35" a="1"/>
  <c r="E712" i="35" s="1"/>
  <c r="E711" i="35" a="1"/>
  <c r="E711" i="35" s="1"/>
  <c r="E710" i="35" a="1"/>
  <c r="E710" i="35" s="1"/>
  <c r="E709" i="35" a="1"/>
  <c r="E709" i="35" s="1"/>
  <c r="E708" i="35" a="1"/>
  <c r="E708" i="35" s="1"/>
  <c r="E707" i="35" a="1"/>
  <c r="E707" i="35" s="1"/>
  <c r="E706" i="35" a="1"/>
  <c r="E706" i="35" s="1"/>
  <c r="E705" i="35" a="1"/>
  <c r="E705" i="35" s="1"/>
  <c r="E704" i="35" a="1"/>
  <c r="E704" i="35" s="1"/>
  <c r="E703" i="35" a="1"/>
  <c r="E703" i="35" s="1"/>
  <c r="E702" i="35" a="1"/>
  <c r="E702" i="35" s="1"/>
  <c r="E701" i="35" a="1"/>
  <c r="E701" i="35" s="1"/>
  <c r="E700" i="35" a="1"/>
  <c r="E700" i="35" s="1"/>
  <c r="E699" i="35" a="1"/>
  <c r="E699" i="35" s="1"/>
  <c r="E698" i="35" a="1"/>
  <c r="E698" i="35" s="1"/>
  <c r="E697" i="35" a="1"/>
  <c r="E697" i="35" s="1"/>
  <c r="E696" i="35" a="1"/>
  <c r="E696" i="35" s="1"/>
  <c r="E695" i="35" a="1"/>
  <c r="E695" i="35" s="1"/>
  <c r="E694" i="35" a="1"/>
  <c r="E694" i="35" s="1"/>
  <c r="E693" i="35" a="1"/>
  <c r="E693" i="35" s="1"/>
  <c r="E692" i="35" a="1"/>
  <c r="E692" i="35" s="1"/>
  <c r="E691" i="35" a="1"/>
  <c r="E691" i="35" s="1"/>
  <c r="E690" i="35" a="1"/>
  <c r="E690" i="35" s="1"/>
  <c r="E689" i="35" a="1"/>
  <c r="E689" i="35" s="1"/>
  <c r="E688" i="35" a="1"/>
  <c r="E688" i="35" s="1"/>
  <c r="E687" i="35" a="1"/>
  <c r="E687" i="35" s="1"/>
  <c r="E686" i="35" a="1"/>
  <c r="E686" i="35" s="1"/>
  <c r="E685" i="35" a="1"/>
  <c r="E685" i="35" s="1"/>
  <c r="E684" i="35" a="1"/>
  <c r="E684" i="35" s="1"/>
  <c r="E683" i="35" a="1"/>
  <c r="E683" i="35" s="1"/>
  <c r="E682" i="35" a="1"/>
  <c r="E682" i="35" s="1"/>
  <c r="E681" i="35" a="1"/>
  <c r="E681" i="35" s="1"/>
  <c r="E680" i="35" a="1"/>
  <c r="E680" i="35" s="1"/>
  <c r="E679" i="35" a="1"/>
  <c r="E679" i="35" s="1"/>
  <c r="E678" i="35" a="1"/>
  <c r="E678" i="35" s="1"/>
  <c r="E677" i="35" a="1"/>
  <c r="E677" i="35" s="1"/>
  <c r="E676" i="35" a="1"/>
  <c r="E676" i="35" s="1"/>
  <c r="E675" i="35" a="1"/>
  <c r="E675" i="35" s="1"/>
  <c r="E674" i="35" a="1"/>
  <c r="E674" i="35" s="1"/>
  <c r="E673" i="35" a="1"/>
  <c r="E673" i="35" s="1"/>
  <c r="E672" i="35" a="1"/>
  <c r="E672" i="35" s="1"/>
  <c r="E671" i="35" a="1"/>
  <c r="E671" i="35" s="1"/>
  <c r="E670" i="35" a="1"/>
  <c r="E670" i="35" s="1"/>
  <c r="E669" i="35" a="1"/>
  <c r="E669" i="35" s="1"/>
  <c r="E668" i="35" a="1"/>
  <c r="E668" i="35" s="1"/>
  <c r="E667" i="35" a="1"/>
  <c r="E667" i="35" s="1"/>
  <c r="E666" i="35" a="1"/>
  <c r="E666" i="35" s="1"/>
  <c r="E665" i="35" a="1"/>
  <c r="E665" i="35" s="1"/>
  <c r="E664" i="35" a="1"/>
  <c r="E664" i="35" s="1"/>
  <c r="E663" i="35" a="1"/>
  <c r="E663" i="35" s="1"/>
  <c r="E662" i="35" a="1"/>
  <c r="E662" i="35" s="1"/>
  <c r="E661" i="35" a="1"/>
  <c r="E661" i="35" s="1"/>
  <c r="E660" i="35" a="1"/>
  <c r="E660" i="35" s="1"/>
  <c r="E659" i="35" a="1"/>
  <c r="E659" i="35" s="1"/>
  <c r="E658" i="35" a="1"/>
  <c r="E658" i="35" s="1"/>
  <c r="E657" i="35" a="1"/>
  <c r="E657" i="35" s="1"/>
  <c r="E656" i="35" a="1"/>
  <c r="E656" i="35" s="1"/>
  <c r="E655" i="35" a="1"/>
  <c r="E655" i="35" s="1"/>
  <c r="E654" i="35" a="1"/>
  <c r="E654" i="35" s="1"/>
  <c r="E653" i="35" a="1"/>
  <c r="E653" i="35" s="1"/>
  <c r="E652" i="35" a="1"/>
  <c r="E652" i="35" s="1"/>
  <c r="E651" i="35" a="1"/>
  <c r="E651" i="35" s="1"/>
  <c r="E650" i="35" a="1"/>
  <c r="E650" i="35" s="1"/>
  <c r="E649" i="35" a="1"/>
  <c r="E649" i="35" s="1"/>
  <c r="E648" i="35" a="1"/>
  <c r="E648" i="35" s="1"/>
  <c r="E647" i="35" a="1"/>
  <c r="E647" i="35" s="1"/>
  <c r="E646" i="35" a="1"/>
  <c r="E646" i="35" s="1"/>
  <c r="E645" i="35" a="1"/>
  <c r="E645" i="35" s="1"/>
  <c r="E644" i="35" a="1"/>
  <c r="E644" i="35" s="1"/>
  <c r="E643" i="35" a="1"/>
  <c r="E643" i="35" s="1"/>
  <c r="E642" i="35" a="1"/>
  <c r="E642" i="35" s="1"/>
  <c r="E641" i="35" a="1"/>
  <c r="E641" i="35" s="1"/>
  <c r="E640" i="35" a="1"/>
  <c r="E640" i="35" s="1"/>
  <c r="E639" i="35" a="1"/>
  <c r="E639" i="35" s="1"/>
  <c r="E638" i="35" a="1"/>
  <c r="E638" i="35" s="1"/>
  <c r="E637" i="35" a="1"/>
  <c r="E637" i="35" s="1"/>
  <c r="E636" i="35" a="1"/>
  <c r="E636" i="35" s="1"/>
  <c r="E635" i="35" a="1"/>
  <c r="E635" i="35" s="1"/>
  <c r="E634" i="35" a="1"/>
  <c r="E634" i="35" s="1"/>
  <c r="E633" i="35" a="1"/>
  <c r="E633" i="35" s="1"/>
  <c r="E632" i="35" a="1"/>
  <c r="E632" i="35" s="1"/>
  <c r="E631" i="35" a="1"/>
  <c r="E631" i="35" s="1"/>
  <c r="E630" i="35" a="1"/>
  <c r="E630" i="35" s="1"/>
  <c r="E629" i="35" a="1"/>
  <c r="E629" i="35" s="1"/>
  <c r="E628" i="35" a="1"/>
  <c r="E628" i="35" s="1"/>
  <c r="E627" i="35" a="1"/>
  <c r="E627" i="35" s="1"/>
  <c r="E626" i="35" a="1"/>
  <c r="E626" i="35" s="1"/>
  <c r="E625" i="35" a="1"/>
  <c r="E625" i="35" s="1"/>
  <c r="E624" i="35" a="1"/>
  <c r="E624" i="35" s="1"/>
  <c r="E623" i="35" a="1"/>
  <c r="E623" i="35" s="1"/>
  <c r="E622" i="35" a="1"/>
  <c r="E622" i="35" s="1"/>
  <c r="E621" i="35" a="1"/>
  <c r="E621" i="35" s="1"/>
  <c r="E620" i="35" a="1"/>
  <c r="E620" i="35" s="1"/>
  <c r="E619" i="35" a="1"/>
  <c r="E619" i="35" s="1"/>
  <c r="E618" i="35" a="1"/>
  <c r="E618" i="35" s="1"/>
  <c r="E617" i="35" a="1"/>
  <c r="E617" i="35" s="1"/>
  <c r="E616" i="35" a="1"/>
  <c r="E616" i="35" s="1"/>
  <c r="E615" i="35" a="1"/>
  <c r="E615" i="35" s="1"/>
  <c r="E614" i="35" a="1"/>
  <c r="E614" i="35" s="1"/>
  <c r="E613" i="35" a="1"/>
  <c r="E613" i="35" s="1"/>
  <c r="E612" i="35" a="1"/>
  <c r="E612" i="35" s="1"/>
  <c r="E611" i="35" a="1"/>
  <c r="E611" i="35" s="1"/>
  <c r="E610" i="35" a="1"/>
  <c r="E610" i="35" s="1"/>
  <c r="E609" i="35" a="1"/>
  <c r="E609" i="35" s="1"/>
  <c r="E608" i="35" a="1"/>
  <c r="E608" i="35" s="1"/>
  <c r="E607" i="35" a="1"/>
  <c r="E607" i="35" s="1"/>
  <c r="E606" i="35" a="1"/>
  <c r="E606" i="35" s="1"/>
  <c r="E605" i="35" a="1"/>
  <c r="E605" i="35" s="1"/>
  <c r="E604" i="35" a="1"/>
  <c r="E604" i="35" s="1"/>
  <c r="E603" i="35" a="1"/>
  <c r="E603" i="35" s="1"/>
  <c r="E602" i="35" a="1"/>
  <c r="E602" i="35" s="1"/>
  <c r="E601" i="35" a="1"/>
  <c r="E601" i="35" s="1"/>
  <c r="E600" i="35" a="1"/>
  <c r="E600" i="35" s="1"/>
  <c r="E599" i="35" a="1"/>
  <c r="E599" i="35" s="1"/>
  <c r="E598" i="35" a="1"/>
  <c r="E598" i="35" s="1"/>
  <c r="E597" i="35" a="1"/>
  <c r="E597" i="35" s="1"/>
  <c r="E596" i="35" a="1"/>
  <c r="E596" i="35" s="1"/>
  <c r="E595" i="35" a="1"/>
  <c r="E595" i="35" s="1"/>
  <c r="E594" i="35" a="1"/>
  <c r="E594" i="35" s="1"/>
  <c r="E593" i="35" a="1"/>
  <c r="E593" i="35" s="1"/>
  <c r="E592" i="35" a="1"/>
  <c r="E592" i="35" s="1"/>
  <c r="E591" i="35" a="1"/>
  <c r="E591" i="35" s="1"/>
  <c r="E590" i="35" a="1"/>
  <c r="E590" i="35" s="1"/>
  <c r="E589" i="35" a="1"/>
  <c r="E589" i="35" s="1"/>
  <c r="E588" i="35" a="1"/>
  <c r="E588" i="35" s="1"/>
  <c r="E587" i="35" a="1"/>
  <c r="E587" i="35" s="1"/>
  <c r="E586" i="35" a="1"/>
  <c r="E586" i="35" s="1"/>
  <c r="E585" i="35" a="1"/>
  <c r="E585" i="35" s="1"/>
  <c r="E584" i="35" a="1"/>
  <c r="E584" i="35" s="1"/>
  <c r="E583" i="35" a="1"/>
  <c r="E583" i="35" s="1"/>
  <c r="E582" i="35" a="1"/>
  <c r="E582" i="35" s="1"/>
  <c r="E581" i="35" a="1"/>
  <c r="E581" i="35" s="1"/>
  <c r="E580" i="35" a="1"/>
  <c r="E580" i="35" s="1"/>
  <c r="E579" i="35" a="1"/>
  <c r="E579" i="35" s="1"/>
  <c r="E578" i="35" a="1"/>
  <c r="E578" i="35" s="1"/>
  <c r="E577" i="35" a="1"/>
  <c r="E577" i="35" s="1"/>
  <c r="E576" i="35" a="1"/>
  <c r="E576" i="35" s="1"/>
  <c r="E575" i="35" a="1"/>
  <c r="E575" i="35" s="1"/>
  <c r="E574" i="35" a="1"/>
  <c r="E574" i="35" s="1"/>
  <c r="E573" i="35" a="1"/>
  <c r="E573" i="35" s="1"/>
  <c r="E572" i="35" a="1"/>
  <c r="E572" i="35" s="1"/>
  <c r="E571" i="35" a="1"/>
  <c r="E571" i="35" s="1"/>
  <c r="E570" i="35" a="1"/>
  <c r="E570" i="35" s="1"/>
  <c r="E569" i="35" a="1"/>
  <c r="E569" i="35" s="1"/>
  <c r="E568" i="35" a="1"/>
  <c r="E568" i="35" s="1"/>
  <c r="E567" i="35" a="1"/>
  <c r="E567" i="35" s="1"/>
  <c r="E566" i="35" a="1"/>
  <c r="E566" i="35" s="1"/>
  <c r="E565" i="35" a="1"/>
  <c r="E565" i="35" s="1"/>
  <c r="E564" i="35" a="1"/>
  <c r="E564" i="35" s="1"/>
  <c r="E563" i="35" a="1"/>
  <c r="E563" i="35" s="1"/>
  <c r="E562" i="35" a="1"/>
  <c r="E562" i="35" s="1"/>
  <c r="E561" i="35" a="1"/>
  <c r="E561" i="35" s="1"/>
  <c r="E560" i="35" a="1"/>
  <c r="E560" i="35" s="1"/>
  <c r="E559" i="35" a="1"/>
  <c r="E559" i="35" s="1"/>
  <c r="E558" i="35" a="1"/>
  <c r="E558" i="35" s="1"/>
  <c r="E557" i="35" a="1"/>
  <c r="E557" i="35" s="1"/>
  <c r="E556" i="35" a="1"/>
  <c r="E556" i="35" s="1"/>
  <c r="E555" i="35" a="1"/>
  <c r="E555" i="35" s="1"/>
  <c r="E554" i="35" a="1"/>
  <c r="E554" i="35" s="1"/>
  <c r="E553" i="35" a="1"/>
  <c r="E553" i="35" s="1"/>
  <c r="E552" i="35" a="1"/>
  <c r="E552" i="35" s="1"/>
  <c r="E551" i="35" a="1"/>
  <c r="E551" i="35" s="1"/>
  <c r="E550" i="35" a="1"/>
  <c r="E550" i="35" s="1"/>
  <c r="E549" i="35" a="1"/>
  <c r="E549" i="35" s="1"/>
  <c r="E548" i="35" a="1"/>
  <c r="E548" i="35" s="1"/>
  <c r="E547" i="35" a="1"/>
  <c r="E547" i="35" s="1"/>
  <c r="E546" i="35" a="1"/>
  <c r="E546" i="35" s="1"/>
  <c r="E545" i="35" a="1"/>
  <c r="E545" i="35" s="1"/>
  <c r="E544" i="35" a="1"/>
  <c r="E544" i="35" s="1"/>
  <c r="E543" i="35" a="1"/>
  <c r="E543" i="35" s="1"/>
  <c r="E542" i="35" a="1"/>
  <c r="E542" i="35" s="1"/>
  <c r="E541" i="35" a="1"/>
  <c r="E541" i="35" s="1"/>
  <c r="E540" i="35" a="1"/>
  <c r="E540" i="35" s="1"/>
  <c r="E539" i="35" a="1"/>
  <c r="E539" i="35" s="1"/>
  <c r="E538" i="35" a="1"/>
  <c r="E538" i="35" s="1"/>
  <c r="E537" i="35" a="1"/>
  <c r="E537" i="35" s="1"/>
  <c r="E536" i="35" a="1"/>
  <c r="E536" i="35" s="1"/>
  <c r="E535" i="35" a="1"/>
  <c r="E535" i="35" s="1"/>
  <c r="E534" i="35" a="1"/>
  <c r="E534" i="35" s="1"/>
  <c r="E533" i="35" a="1"/>
  <c r="E533" i="35" s="1"/>
  <c r="E532" i="35" a="1"/>
  <c r="E532" i="35" s="1"/>
  <c r="E531" i="35" a="1"/>
  <c r="E531" i="35" s="1"/>
  <c r="E530" i="35" a="1"/>
  <c r="E530" i="35" s="1"/>
  <c r="E529" i="35" a="1"/>
  <c r="E529" i="35" s="1"/>
  <c r="E528" i="35" a="1"/>
  <c r="E528" i="35" s="1"/>
  <c r="E527" i="35" a="1"/>
  <c r="E527" i="35" s="1"/>
  <c r="E526" i="35" a="1"/>
  <c r="E526" i="35" s="1"/>
  <c r="E525" i="35" a="1"/>
  <c r="E525" i="35" s="1"/>
  <c r="E524" i="35" a="1"/>
  <c r="E524" i="35" s="1"/>
  <c r="E523" i="35" a="1"/>
  <c r="E523" i="35" s="1"/>
  <c r="E522" i="35" a="1"/>
  <c r="E522" i="35" s="1"/>
  <c r="E521" i="35" a="1"/>
  <c r="E521" i="35" s="1"/>
  <c r="E520" i="35" a="1"/>
  <c r="E520" i="35" s="1"/>
  <c r="E519" i="35" a="1"/>
  <c r="E519" i="35" s="1"/>
  <c r="E518" i="35" a="1"/>
  <c r="E518" i="35" s="1"/>
  <c r="E517" i="35" a="1"/>
  <c r="E517" i="35" s="1"/>
  <c r="E516" i="35" a="1"/>
  <c r="E516" i="35" s="1"/>
  <c r="E515" i="35" a="1"/>
  <c r="E515" i="35" s="1"/>
  <c r="E514" i="35" a="1"/>
  <c r="E514" i="35" s="1"/>
  <c r="E513" i="35" a="1"/>
  <c r="E513" i="35" s="1"/>
  <c r="E512" i="35" a="1"/>
  <c r="E512" i="35" s="1"/>
  <c r="E511" i="35" a="1"/>
  <c r="E511" i="35" s="1"/>
  <c r="E510" i="35" a="1"/>
  <c r="E510" i="35" s="1"/>
  <c r="E509" i="35" a="1"/>
  <c r="E509" i="35" s="1"/>
  <c r="E508" i="35" a="1"/>
  <c r="E508" i="35" s="1"/>
  <c r="E507" i="35" a="1"/>
  <c r="E507" i="35" s="1"/>
  <c r="E506" i="35" a="1"/>
  <c r="E506" i="35" s="1"/>
  <c r="E505" i="35" a="1"/>
  <c r="E505" i="35" s="1"/>
  <c r="E504" i="35" a="1"/>
  <c r="E504" i="35" s="1"/>
  <c r="E503" i="35" a="1"/>
  <c r="E503" i="35" s="1"/>
  <c r="E502" i="35" a="1"/>
  <c r="E502" i="35" s="1"/>
  <c r="E501" i="35" a="1"/>
  <c r="E501" i="35" s="1"/>
  <c r="E500" i="35" a="1"/>
  <c r="E500" i="35" s="1"/>
  <c r="E499" i="35" a="1"/>
  <c r="E499" i="35" s="1"/>
  <c r="E498" i="35" a="1"/>
  <c r="E498" i="35" s="1"/>
  <c r="E497" i="35" a="1"/>
  <c r="E497" i="35" s="1"/>
  <c r="E496" i="35" a="1"/>
  <c r="E496" i="35" s="1"/>
  <c r="E495" i="35" a="1"/>
  <c r="E495" i="35" s="1"/>
  <c r="E494" i="35" a="1"/>
  <c r="E494" i="35" s="1"/>
  <c r="E493" i="35" a="1"/>
  <c r="E493" i="35" s="1"/>
  <c r="E492" i="35" a="1"/>
  <c r="E492" i="35" s="1"/>
  <c r="E491" i="35" a="1"/>
  <c r="E491" i="35" s="1"/>
  <c r="E490" i="35" a="1"/>
  <c r="E490" i="35" s="1"/>
  <c r="E489" i="35" a="1"/>
  <c r="E489" i="35" s="1"/>
  <c r="E488" i="35" a="1"/>
  <c r="E488" i="35" s="1"/>
  <c r="E487" i="35" a="1"/>
  <c r="E487" i="35" s="1"/>
  <c r="E486" i="35" a="1"/>
  <c r="E486" i="35" s="1"/>
  <c r="E485" i="35" a="1"/>
  <c r="E485" i="35" s="1"/>
  <c r="E484" i="35" a="1"/>
  <c r="E484" i="35" s="1"/>
  <c r="E483" i="35" a="1"/>
  <c r="E483" i="35" s="1"/>
  <c r="E482" i="35" a="1"/>
  <c r="E482" i="35" s="1"/>
  <c r="E481" i="35" a="1"/>
  <c r="E481" i="35" s="1"/>
  <c r="E480" i="35" a="1"/>
  <c r="E480" i="35" s="1"/>
  <c r="E479" i="35" a="1"/>
  <c r="E479" i="35" s="1"/>
  <c r="E478" i="35" a="1"/>
  <c r="E478" i="35" s="1"/>
  <c r="E477" i="35" a="1"/>
  <c r="E477" i="35" s="1"/>
  <c r="E476" i="35" a="1"/>
  <c r="E476" i="35" s="1"/>
  <c r="E475" i="35" a="1"/>
  <c r="E475" i="35" s="1"/>
  <c r="E474" i="35" a="1"/>
  <c r="E474" i="35" s="1"/>
  <c r="E473" i="35" a="1"/>
  <c r="E473" i="35" s="1"/>
  <c r="E472" i="35" a="1"/>
  <c r="E472" i="35" s="1"/>
  <c r="E471" i="35" a="1"/>
  <c r="E471" i="35" s="1"/>
  <c r="E470" i="35" a="1"/>
  <c r="E470" i="35" s="1"/>
  <c r="E469" i="35" a="1"/>
  <c r="E469" i="35" s="1"/>
  <c r="E468" i="35" a="1"/>
  <c r="E468" i="35" s="1"/>
  <c r="E467" i="35" a="1"/>
  <c r="E467" i="35" s="1"/>
  <c r="E466" i="35" a="1"/>
  <c r="E466" i="35" s="1"/>
  <c r="E465" i="35" a="1"/>
  <c r="E465" i="35" s="1"/>
  <c r="E464" i="35" a="1"/>
  <c r="E464" i="35" s="1"/>
  <c r="E463" i="35" a="1"/>
  <c r="E463" i="35" s="1"/>
  <c r="E462" i="35" a="1"/>
  <c r="E462" i="35" s="1"/>
  <c r="E461" i="35" a="1"/>
  <c r="E461" i="35" s="1"/>
  <c r="E460" i="35" a="1"/>
  <c r="E460" i="35" s="1"/>
  <c r="E459" i="35" a="1"/>
  <c r="E459" i="35" s="1"/>
  <c r="E458" i="35" a="1"/>
  <c r="E458" i="35" s="1"/>
  <c r="E457" i="35" a="1"/>
  <c r="E457" i="35" s="1"/>
  <c r="E456" i="35" a="1"/>
  <c r="E456" i="35" s="1"/>
  <c r="E455" i="35" a="1"/>
  <c r="E455" i="35" s="1"/>
  <c r="E454" i="35" a="1"/>
  <c r="E454" i="35" s="1"/>
  <c r="E453" i="35" a="1"/>
  <c r="E453" i="35" s="1"/>
  <c r="E452" i="35" a="1"/>
  <c r="E452" i="35" s="1"/>
  <c r="E451" i="35" a="1"/>
  <c r="E451" i="35" s="1"/>
  <c r="E450" i="35" a="1"/>
  <c r="E450" i="35" s="1"/>
  <c r="E449" i="35" a="1"/>
  <c r="E449" i="35" s="1"/>
  <c r="E448" i="35" a="1"/>
  <c r="E448" i="35" s="1"/>
  <c r="E447" i="35" a="1"/>
  <c r="E447" i="35" s="1"/>
  <c r="E446" i="35" a="1"/>
  <c r="E446" i="35" s="1"/>
  <c r="E445" i="35" a="1"/>
  <c r="E445" i="35" s="1"/>
  <c r="E444" i="35" a="1"/>
  <c r="E444" i="35" s="1"/>
  <c r="E443" i="35" a="1"/>
  <c r="E443" i="35" s="1"/>
  <c r="E442" i="35" a="1"/>
  <c r="E442" i="35" s="1"/>
  <c r="E441" i="35" a="1"/>
  <c r="E441" i="35" s="1"/>
  <c r="E440" i="35" a="1"/>
  <c r="E440" i="35" s="1"/>
  <c r="E439" i="35" a="1"/>
  <c r="E439" i="35" s="1"/>
  <c r="E438" i="35" a="1"/>
  <c r="E438" i="35" s="1"/>
  <c r="E437" i="35" a="1"/>
  <c r="E437" i="35" s="1"/>
  <c r="E436" i="35" a="1"/>
  <c r="E436" i="35" s="1"/>
  <c r="E435" i="35" a="1"/>
  <c r="E435" i="35" s="1"/>
  <c r="E434" i="35" a="1"/>
  <c r="E434" i="35" s="1"/>
  <c r="E433" i="35" a="1"/>
  <c r="E433" i="35" s="1"/>
  <c r="E432" i="35" a="1"/>
  <c r="E432" i="35" s="1"/>
  <c r="E431" i="35" a="1"/>
  <c r="E431" i="35" s="1"/>
  <c r="E430" i="35" a="1"/>
  <c r="E430" i="35" s="1"/>
  <c r="E429" i="35" a="1"/>
  <c r="E429" i="35" s="1"/>
  <c r="E428" i="35" a="1"/>
  <c r="E428" i="35" s="1"/>
  <c r="E427" i="35" a="1"/>
  <c r="E427" i="35" s="1"/>
  <c r="E426" i="35" a="1"/>
  <c r="E426" i="35" s="1"/>
  <c r="E425" i="35" a="1"/>
  <c r="E425" i="35" s="1"/>
  <c r="E424" i="35" a="1"/>
  <c r="E424" i="35" s="1"/>
  <c r="E423" i="35" a="1"/>
  <c r="E423" i="35" s="1"/>
  <c r="E422" i="35" a="1"/>
  <c r="E422" i="35" s="1"/>
  <c r="E421" i="35" a="1"/>
  <c r="E421" i="35" s="1"/>
  <c r="E420" i="35" a="1"/>
  <c r="E420" i="35" s="1"/>
  <c r="E419" i="35" a="1"/>
  <c r="E419" i="35" s="1"/>
  <c r="E418" i="35" a="1"/>
  <c r="E418" i="35" s="1"/>
  <c r="E417" i="35" a="1"/>
  <c r="E417" i="35" s="1"/>
  <c r="E416" i="35" a="1"/>
  <c r="E416" i="35" s="1"/>
  <c r="E415" i="35" a="1"/>
  <c r="E415" i="35" s="1"/>
  <c r="E414" i="35" a="1"/>
  <c r="E414" i="35" s="1"/>
  <c r="E413" i="35" a="1"/>
  <c r="E413" i="35" s="1"/>
  <c r="E412" i="35" a="1"/>
  <c r="E412" i="35" s="1"/>
  <c r="E411" i="35" a="1"/>
  <c r="E411" i="35" s="1"/>
  <c r="E410" i="35" a="1"/>
  <c r="E410" i="35" s="1"/>
  <c r="E409" i="35" a="1"/>
  <c r="E409" i="35" s="1"/>
  <c r="E408" i="35" a="1"/>
  <c r="E408" i="35" s="1"/>
  <c r="E407" i="35" a="1"/>
  <c r="E407" i="35" s="1"/>
  <c r="E406" i="35" a="1"/>
  <c r="E406" i="35" s="1"/>
  <c r="E405" i="35" a="1"/>
  <c r="E405" i="35" s="1"/>
  <c r="E404" i="35" a="1"/>
  <c r="E404" i="35" s="1"/>
  <c r="E403" i="35" a="1"/>
  <c r="E403" i="35" s="1"/>
  <c r="E402" i="35" a="1"/>
  <c r="E402" i="35" s="1"/>
  <c r="E401" i="35" a="1"/>
  <c r="E401" i="35" s="1"/>
  <c r="E400" i="35" a="1"/>
  <c r="E400" i="35" s="1"/>
  <c r="E399" i="35" a="1"/>
  <c r="E399" i="35" s="1"/>
  <c r="E398" i="35" a="1"/>
  <c r="E398" i="35" s="1"/>
  <c r="E397" i="35" a="1"/>
  <c r="E397" i="35" s="1"/>
  <c r="E396" i="35" a="1"/>
  <c r="E396" i="35" s="1"/>
  <c r="E395" i="35" a="1"/>
  <c r="E395" i="35" s="1"/>
  <c r="E394" i="35" a="1"/>
  <c r="E394" i="35" s="1"/>
  <c r="E393" i="35" a="1"/>
  <c r="E393" i="35" s="1"/>
  <c r="E392" i="35" a="1"/>
  <c r="E392" i="35" s="1"/>
  <c r="E391" i="35" a="1"/>
  <c r="E391" i="35" s="1"/>
  <c r="E390" i="35" a="1"/>
  <c r="E390" i="35" s="1"/>
  <c r="E389" i="35" a="1"/>
  <c r="E389" i="35" s="1"/>
  <c r="E388" i="35" a="1"/>
  <c r="E388" i="35" s="1"/>
  <c r="E387" i="35" a="1"/>
  <c r="E387" i="35" s="1"/>
  <c r="E386" i="35" a="1"/>
  <c r="E386" i="35" s="1"/>
  <c r="E385" i="35" a="1"/>
  <c r="E385" i="35" s="1"/>
  <c r="E384" i="35" a="1"/>
  <c r="E384" i="35" s="1"/>
  <c r="E383" i="35" a="1"/>
  <c r="E383" i="35" s="1"/>
  <c r="E382" i="35" a="1"/>
  <c r="E382" i="35" s="1"/>
  <c r="E381" i="35" a="1"/>
  <c r="E381" i="35" s="1"/>
  <c r="E380" i="35" a="1"/>
  <c r="E380" i="35" s="1"/>
  <c r="E379" i="35" a="1"/>
  <c r="E379" i="35" s="1"/>
  <c r="E378" i="35" a="1"/>
  <c r="E378" i="35" s="1"/>
  <c r="E377" i="35" a="1"/>
  <c r="E377" i="35" s="1"/>
  <c r="E376" i="35" a="1"/>
  <c r="E376" i="35" s="1"/>
  <c r="E375" i="35" a="1"/>
  <c r="E375" i="35" s="1"/>
  <c r="E374" i="35" a="1"/>
  <c r="E374" i="35" s="1"/>
  <c r="E373" i="35" a="1"/>
  <c r="E373" i="35" s="1"/>
  <c r="E372" i="35" a="1"/>
  <c r="E372" i="35" s="1"/>
  <c r="E371" i="35" a="1"/>
  <c r="E371" i="35" s="1"/>
  <c r="E370" i="35" a="1"/>
  <c r="E370" i="35" s="1"/>
  <c r="E369" i="35" a="1"/>
  <c r="E369" i="35" s="1"/>
  <c r="E368" i="35" a="1"/>
  <c r="E368" i="35" s="1"/>
  <c r="E367" i="35" a="1"/>
  <c r="E367" i="35" s="1"/>
  <c r="E366" i="35" a="1"/>
  <c r="E366" i="35" s="1"/>
  <c r="E365" i="35" a="1"/>
  <c r="E365" i="35" s="1"/>
  <c r="E364" i="35" a="1"/>
  <c r="E364" i="35" s="1"/>
  <c r="E363" i="35" a="1"/>
  <c r="E363" i="35" s="1"/>
  <c r="E362" i="35" a="1"/>
  <c r="E362" i="35" s="1"/>
  <c r="E361" i="35" a="1"/>
  <c r="E361" i="35" s="1"/>
  <c r="E360" i="35" a="1"/>
  <c r="E360" i="35" s="1"/>
  <c r="E359" i="35" a="1"/>
  <c r="E359" i="35" s="1"/>
  <c r="E358" i="35" a="1"/>
  <c r="E358" i="35" s="1"/>
  <c r="E357" i="35" a="1"/>
  <c r="E357" i="35" s="1"/>
  <c r="E356" i="35" a="1"/>
  <c r="E356" i="35" s="1"/>
  <c r="E355" i="35" a="1"/>
  <c r="E355" i="35" s="1"/>
  <c r="E354" i="35" a="1"/>
  <c r="E354" i="35" s="1"/>
  <c r="E353" i="35" a="1"/>
  <c r="E353" i="35" s="1"/>
  <c r="E352" i="35" a="1"/>
  <c r="E352" i="35" s="1"/>
  <c r="E351" i="35" a="1"/>
  <c r="E351" i="35" s="1"/>
  <c r="E350" i="35" a="1"/>
  <c r="E350" i="35" s="1"/>
  <c r="E349" i="35" a="1"/>
  <c r="E349" i="35" s="1"/>
  <c r="E348" i="35" a="1"/>
  <c r="E348" i="35" s="1"/>
  <c r="E347" i="35" a="1"/>
  <c r="E347" i="35" s="1"/>
  <c r="E346" i="35" a="1"/>
  <c r="E346" i="35" s="1"/>
  <c r="E345" i="35" a="1"/>
  <c r="E345" i="35" s="1"/>
  <c r="E344" i="35" a="1"/>
  <c r="E344" i="35" s="1"/>
  <c r="E343" i="35" a="1"/>
  <c r="E343" i="35" s="1"/>
  <c r="E342" i="35" a="1"/>
  <c r="E342" i="35" s="1"/>
  <c r="E341" i="35" a="1"/>
  <c r="E341" i="35" s="1"/>
  <c r="E340" i="35" a="1"/>
  <c r="E340" i="35" s="1"/>
  <c r="E339" i="35" a="1"/>
  <c r="E339" i="35" s="1"/>
  <c r="E338" i="35" a="1"/>
  <c r="E338" i="35" s="1"/>
  <c r="E337" i="35" a="1"/>
  <c r="E337" i="35" s="1"/>
  <c r="E336" i="35" a="1"/>
  <c r="E336" i="35" s="1"/>
  <c r="E335" i="35" a="1"/>
  <c r="E335" i="35" s="1"/>
  <c r="E334" i="35" a="1"/>
  <c r="E334" i="35" s="1"/>
  <c r="E333" i="35" a="1"/>
  <c r="E333" i="35" s="1"/>
  <c r="E332" i="35" a="1"/>
  <c r="E332" i="35" s="1"/>
  <c r="E331" i="35" a="1"/>
  <c r="E331" i="35" s="1"/>
  <c r="E330" i="35" a="1"/>
  <c r="E330" i="35" s="1"/>
  <c r="E329" i="35" a="1"/>
  <c r="E329" i="35" s="1"/>
  <c r="E328" i="35" a="1"/>
  <c r="E328" i="35" s="1"/>
  <c r="E327" i="35" a="1"/>
  <c r="E327" i="35" s="1"/>
  <c r="E326" i="35" a="1"/>
  <c r="E326" i="35" s="1"/>
  <c r="E325" i="35" a="1"/>
  <c r="E325" i="35" s="1"/>
  <c r="E324" i="35" a="1"/>
  <c r="E324" i="35" s="1"/>
  <c r="E323" i="35" a="1"/>
  <c r="E323" i="35" s="1"/>
  <c r="E322" i="35" a="1"/>
  <c r="E322" i="35" s="1"/>
  <c r="E321" i="35" a="1"/>
  <c r="E321" i="35" s="1"/>
  <c r="E320" i="35" a="1"/>
  <c r="E320" i="35" s="1"/>
  <c r="E319" i="35" a="1"/>
  <c r="E319" i="35" s="1"/>
  <c r="E318" i="35" a="1"/>
  <c r="E318" i="35" s="1"/>
  <c r="E317" i="35" a="1"/>
  <c r="E317" i="35" s="1"/>
  <c r="E316" i="35" a="1"/>
  <c r="E316" i="35" s="1"/>
  <c r="E315" i="35" a="1"/>
  <c r="E315" i="35" s="1"/>
  <c r="E314" i="35" a="1"/>
  <c r="E314" i="35" s="1"/>
  <c r="E313" i="35" a="1"/>
  <c r="E313" i="35" s="1"/>
  <c r="E312" i="35" a="1"/>
  <c r="E312" i="35" s="1"/>
  <c r="E311" i="35" a="1"/>
  <c r="E311" i="35" s="1"/>
  <c r="E310" i="35" a="1"/>
  <c r="E310" i="35" s="1"/>
  <c r="E309" i="35" a="1"/>
  <c r="E309" i="35" s="1"/>
  <c r="E308" i="35" a="1"/>
  <c r="E308" i="35" s="1"/>
  <c r="E307" i="35" a="1"/>
  <c r="E307" i="35" s="1"/>
  <c r="E306" i="35" a="1"/>
  <c r="E306" i="35" s="1"/>
  <c r="E305" i="35" a="1"/>
  <c r="E305" i="35" s="1"/>
  <c r="E304" i="35" a="1"/>
  <c r="E304" i="35" s="1"/>
  <c r="E303" i="35" a="1"/>
  <c r="E303" i="35" s="1"/>
  <c r="E302" i="35" a="1"/>
  <c r="E302" i="35" s="1"/>
  <c r="E301" i="35" a="1"/>
  <c r="E301" i="35" s="1"/>
  <c r="E300" i="35" a="1"/>
  <c r="E300" i="35" s="1"/>
  <c r="E299" i="35" a="1"/>
  <c r="E299" i="35" s="1"/>
  <c r="E298" i="35" a="1"/>
  <c r="E298" i="35" s="1"/>
  <c r="E297" i="35" a="1"/>
  <c r="E297" i="35" s="1"/>
  <c r="E296" i="35" a="1"/>
  <c r="E296" i="35" s="1"/>
  <c r="E295" i="35" a="1"/>
  <c r="E295" i="35" s="1"/>
  <c r="E294" i="35" a="1"/>
  <c r="E294" i="35" s="1"/>
  <c r="E293" i="35" a="1"/>
  <c r="E293" i="35" s="1"/>
  <c r="E292" i="35" a="1"/>
  <c r="E292" i="35" s="1"/>
  <c r="E291" i="35" a="1"/>
  <c r="E291" i="35" s="1"/>
  <c r="E290" i="35" a="1"/>
  <c r="E290" i="35" s="1"/>
  <c r="E289" i="35" a="1"/>
  <c r="E289" i="35" s="1"/>
  <c r="E288" i="35" a="1"/>
  <c r="E288" i="35" s="1"/>
  <c r="E287" i="35" a="1"/>
  <c r="E287" i="35" s="1"/>
  <c r="E735" i="36" a="1"/>
  <c r="E735" i="36" s="1"/>
  <c r="E734" i="36" a="1"/>
  <c r="E734" i="36" s="1"/>
  <c r="E733" i="36" a="1"/>
  <c r="E733" i="36" s="1"/>
  <c r="E732" i="36" a="1"/>
  <c r="E732" i="36" s="1"/>
  <c r="E731" i="36" a="1"/>
  <c r="E731" i="36" s="1"/>
  <c r="E730" i="36" a="1"/>
  <c r="E730" i="36" s="1"/>
  <c r="E729" i="36" a="1"/>
  <c r="E729" i="36" s="1"/>
  <c r="E728" i="36" a="1"/>
  <c r="E728" i="36" s="1"/>
  <c r="E727" i="36" a="1"/>
  <c r="E727" i="36" s="1"/>
  <c r="E726" i="36" a="1"/>
  <c r="E726" i="36" s="1"/>
  <c r="E725" i="36" a="1"/>
  <c r="E725" i="36" s="1"/>
  <c r="E724" i="36" a="1"/>
  <c r="E724" i="36" s="1"/>
  <c r="E723" i="36" a="1"/>
  <c r="E723" i="36" s="1"/>
  <c r="E722" i="36" a="1"/>
  <c r="E722" i="36" s="1"/>
  <c r="E721" i="36" a="1"/>
  <c r="E721" i="36" s="1"/>
  <c r="E720" i="36" a="1"/>
  <c r="E720" i="36" s="1"/>
  <c r="E719" i="36" a="1"/>
  <c r="E719" i="36" s="1"/>
  <c r="E718" i="36" a="1"/>
  <c r="E718" i="36" s="1"/>
  <c r="E717" i="36" a="1"/>
  <c r="E717" i="36" s="1"/>
  <c r="E716" i="36" a="1"/>
  <c r="E716" i="36" s="1"/>
  <c r="E715" i="36" a="1"/>
  <c r="E715" i="36" s="1"/>
  <c r="E714" i="36" a="1"/>
  <c r="E714" i="36" s="1"/>
  <c r="E713" i="36" a="1"/>
  <c r="E713" i="36" s="1"/>
  <c r="E712" i="36" a="1"/>
  <c r="E712" i="36" s="1"/>
  <c r="E711" i="36" a="1"/>
  <c r="E711" i="36" s="1"/>
  <c r="E710" i="36" a="1"/>
  <c r="E710" i="36" s="1"/>
  <c r="E709" i="36" a="1"/>
  <c r="E709" i="36" s="1"/>
  <c r="E708" i="36" a="1"/>
  <c r="E708" i="36" s="1"/>
  <c r="E707" i="36" a="1"/>
  <c r="E707" i="36" s="1"/>
  <c r="E706" i="36" a="1"/>
  <c r="E706" i="36" s="1"/>
  <c r="E705" i="36" a="1"/>
  <c r="E705" i="36" s="1"/>
  <c r="E704" i="36" a="1"/>
  <c r="E704" i="36" s="1"/>
  <c r="E703" i="36" a="1"/>
  <c r="E703" i="36" s="1"/>
  <c r="E702" i="36" a="1"/>
  <c r="E702" i="36" s="1"/>
  <c r="E701" i="36" a="1"/>
  <c r="E701" i="36" s="1"/>
  <c r="E700" i="36" a="1"/>
  <c r="E700" i="36" s="1"/>
  <c r="E699" i="36" a="1"/>
  <c r="E699" i="36" s="1"/>
  <c r="E698" i="36" a="1"/>
  <c r="E698" i="36" s="1"/>
  <c r="E697" i="36" a="1"/>
  <c r="E697" i="36" s="1"/>
  <c r="E696" i="36" a="1"/>
  <c r="E696" i="36" s="1"/>
  <c r="E695" i="36" a="1"/>
  <c r="E695" i="36" s="1"/>
  <c r="E694" i="36" a="1"/>
  <c r="E694" i="36" s="1"/>
  <c r="E693" i="36" a="1"/>
  <c r="E693" i="36" s="1"/>
  <c r="E692" i="36" a="1"/>
  <c r="E692" i="36" s="1"/>
  <c r="E691" i="36" a="1"/>
  <c r="E691" i="36" s="1"/>
  <c r="E690" i="36" a="1"/>
  <c r="E690" i="36" s="1"/>
  <c r="E689" i="36" a="1"/>
  <c r="E689" i="36" s="1"/>
  <c r="E688" i="36" a="1"/>
  <c r="E688" i="36" s="1"/>
  <c r="E687" i="36" a="1"/>
  <c r="E687" i="36" s="1"/>
  <c r="E686" i="36" a="1"/>
  <c r="E686" i="36" s="1"/>
  <c r="E685" i="36" a="1"/>
  <c r="E685" i="36" s="1"/>
  <c r="E684" i="36" a="1"/>
  <c r="E684" i="36" s="1"/>
  <c r="E683" i="36" a="1"/>
  <c r="E683" i="36" s="1"/>
  <c r="E682" i="36" a="1"/>
  <c r="E682" i="36" s="1"/>
  <c r="E681" i="36" a="1"/>
  <c r="E681" i="36" s="1"/>
  <c r="E680" i="36" a="1"/>
  <c r="E680" i="36" s="1"/>
  <c r="E679" i="36" a="1"/>
  <c r="E679" i="36" s="1"/>
  <c r="E678" i="36" a="1"/>
  <c r="E678" i="36" s="1"/>
  <c r="E677" i="36" a="1"/>
  <c r="E677" i="36" s="1"/>
  <c r="E676" i="36" a="1"/>
  <c r="E676" i="36" s="1"/>
  <c r="E675" i="36" a="1"/>
  <c r="E675" i="36" s="1"/>
  <c r="E674" i="36" a="1"/>
  <c r="E674" i="36" s="1"/>
  <c r="E673" i="36" a="1"/>
  <c r="E673" i="36" s="1"/>
  <c r="E672" i="36" a="1"/>
  <c r="E672" i="36" s="1"/>
  <c r="E671" i="36" a="1"/>
  <c r="E671" i="36" s="1"/>
  <c r="E670" i="36" a="1"/>
  <c r="E670" i="36" s="1"/>
  <c r="E669" i="36" a="1"/>
  <c r="E669" i="36" s="1"/>
  <c r="E668" i="36" a="1"/>
  <c r="E668" i="36" s="1"/>
  <c r="E667" i="36" a="1"/>
  <c r="E667" i="36" s="1"/>
  <c r="E666" i="36" a="1"/>
  <c r="E666" i="36" s="1"/>
  <c r="E665" i="36" a="1"/>
  <c r="E665" i="36" s="1"/>
  <c r="E664" i="36" a="1"/>
  <c r="E664" i="36" s="1"/>
  <c r="E663" i="36" a="1"/>
  <c r="E663" i="36" s="1"/>
  <c r="E662" i="36" a="1"/>
  <c r="E662" i="36" s="1"/>
  <c r="E661" i="36" a="1"/>
  <c r="E661" i="36" s="1"/>
  <c r="E660" i="36" a="1"/>
  <c r="E660" i="36" s="1"/>
  <c r="E659" i="36" a="1"/>
  <c r="E659" i="36" s="1"/>
  <c r="E658" i="36" a="1"/>
  <c r="E658" i="36" s="1"/>
  <c r="E657" i="36" a="1"/>
  <c r="E657" i="36" s="1"/>
  <c r="E656" i="36" a="1"/>
  <c r="E656" i="36" s="1"/>
  <c r="E655" i="36" a="1"/>
  <c r="E655" i="36" s="1"/>
  <c r="E654" i="36" a="1"/>
  <c r="E654" i="36" s="1"/>
  <c r="E653" i="36" a="1"/>
  <c r="E653" i="36" s="1"/>
  <c r="E652" i="36" a="1"/>
  <c r="E652" i="36" s="1"/>
  <c r="E651" i="36" a="1"/>
  <c r="E651" i="36" s="1"/>
  <c r="E650" i="36" a="1"/>
  <c r="E650" i="36" s="1"/>
  <c r="E649" i="36" a="1"/>
  <c r="E649" i="36" s="1"/>
  <c r="E648" i="36" a="1"/>
  <c r="E648" i="36" s="1"/>
  <c r="E647" i="36" a="1"/>
  <c r="E647" i="36" s="1"/>
  <c r="E646" i="36" a="1"/>
  <c r="E646" i="36" s="1"/>
  <c r="E645" i="36" a="1"/>
  <c r="E645" i="36" s="1"/>
  <c r="E644" i="36" a="1"/>
  <c r="E644" i="36" s="1"/>
  <c r="E643" i="36" a="1"/>
  <c r="E643" i="36" s="1"/>
  <c r="E642" i="36" a="1"/>
  <c r="E642" i="36" s="1"/>
  <c r="E641" i="36" a="1"/>
  <c r="E641" i="36" s="1"/>
  <c r="E640" i="36" a="1"/>
  <c r="E640" i="36" s="1"/>
  <c r="E639" i="36" a="1"/>
  <c r="E639" i="36" s="1"/>
  <c r="E638" i="36" a="1"/>
  <c r="E638" i="36" s="1"/>
  <c r="E637" i="36" a="1"/>
  <c r="E637" i="36" s="1"/>
  <c r="E636" i="36" a="1"/>
  <c r="E636" i="36" s="1"/>
  <c r="E635" i="36" a="1"/>
  <c r="E635" i="36" s="1"/>
  <c r="E634" i="36" a="1"/>
  <c r="E634" i="36" s="1"/>
  <c r="E633" i="36" a="1"/>
  <c r="E633" i="36" s="1"/>
  <c r="E632" i="36" a="1"/>
  <c r="E632" i="36" s="1"/>
  <c r="E631" i="36" a="1"/>
  <c r="E631" i="36" s="1"/>
  <c r="E630" i="36" a="1"/>
  <c r="E630" i="36" s="1"/>
  <c r="E629" i="36" a="1"/>
  <c r="E629" i="36" s="1"/>
  <c r="E628" i="36" a="1"/>
  <c r="E628" i="36" s="1"/>
  <c r="E627" i="36" a="1"/>
  <c r="E627" i="36" s="1"/>
  <c r="E626" i="36" a="1"/>
  <c r="E626" i="36" s="1"/>
  <c r="E625" i="36" a="1"/>
  <c r="E625" i="36" s="1"/>
  <c r="E624" i="36" a="1"/>
  <c r="E624" i="36" s="1"/>
  <c r="E623" i="36" a="1"/>
  <c r="E623" i="36" s="1"/>
  <c r="E622" i="36" a="1"/>
  <c r="E622" i="36" s="1"/>
  <c r="E621" i="36" a="1"/>
  <c r="E621" i="36" s="1"/>
  <c r="E620" i="36" a="1"/>
  <c r="E620" i="36" s="1"/>
  <c r="E619" i="36" a="1"/>
  <c r="E619" i="36" s="1"/>
  <c r="E618" i="36" a="1"/>
  <c r="E618" i="36" s="1"/>
  <c r="E617" i="36" a="1"/>
  <c r="E617" i="36" s="1"/>
  <c r="E616" i="36" a="1"/>
  <c r="E616" i="36" s="1"/>
  <c r="E615" i="36" a="1"/>
  <c r="E615" i="36" s="1"/>
  <c r="E614" i="36" a="1"/>
  <c r="E614" i="36" s="1"/>
  <c r="E613" i="36" a="1"/>
  <c r="E613" i="36" s="1"/>
  <c r="E612" i="36" a="1"/>
  <c r="E612" i="36" s="1"/>
  <c r="E611" i="36" a="1"/>
  <c r="E611" i="36" s="1"/>
  <c r="E610" i="36" a="1"/>
  <c r="E610" i="36" s="1"/>
  <c r="E609" i="36" a="1"/>
  <c r="E609" i="36" s="1"/>
  <c r="E608" i="36" a="1"/>
  <c r="E608" i="36" s="1"/>
  <c r="E607" i="36" a="1"/>
  <c r="E607" i="36" s="1"/>
  <c r="E606" i="36" a="1"/>
  <c r="E606" i="36" s="1"/>
  <c r="E605" i="36" a="1"/>
  <c r="E605" i="36" s="1"/>
  <c r="E604" i="36" a="1"/>
  <c r="E604" i="36" s="1"/>
  <c r="E603" i="36" a="1"/>
  <c r="E603" i="36" s="1"/>
  <c r="E602" i="36" a="1"/>
  <c r="E602" i="36" s="1"/>
  <c r="E601" i="36" a="1"/>
  <c r="E601" i="36" s="1"/>
  <c r="E600" i="36" a="1"/>
  <c r="E600" i="36" s="1"/>
  <c r="E599" i="36" a="1"/>
  <c r="E599" i="36" s="1"/>
  <c r="E598" i="36" a="1"/>
  <c r="E598" i="36" s="1"/>
  <c r="E597" i="36" a="1"/>
  <c r="E597" i="36" s="1"/>
  <c r="E596" i="36" a="1"/>
  <c r="E596" i="36" s="1"/>
  <c r="E595" i="36" a="1"/>
  <c r="E595" i="36" s="1"/>
  <c r="E594" i="36" a="1"/>
  <c r="E594" i="36" s="1"/>
  <c r="E593" i="36" a="1"/>
  <c r="E593" i="36" s="1"/>
  <c r="E592" i="36" a="1"/>
  <c r="E592" i="36" s="1"/>
  <c r="E591" i="36" a="1"/>
  <c r="E591" i="36" s="1"/>
  <c r="E590" i="36" a="1"/>
  <c r="E590" i="36" s="1"/>
  <c r="E589" i="36" a="1"/>
  <c r="E589" i="36" s="1"/>
  <c r="E588" i="36" a="1"/>
  <c r="E588" i="36" s="1"/>
  <c r="E587" i="36" a="1"/>
  <c r="E587" i="36" s="1"/>
  <c r="E586" i="36" a="1"/>
  <c r="E586" i="36" s="1"/>
  <c r="E585" i="36" a="1"/>
  <c r="E585" i="36" s="1"/>
  <c r="E584" i="36" a="1"/>
  <c r="E584" i="36" s="1"/>
  <c r="E583" i="36" a="1"/>
  <c r="E583" i="36" s="1"/>
  <c r="E582" i="36" a="1"/>
  <c r="E582" i="36" s="1"/>
  <c r="E581" i="36" a="1"/>
  <c r="E581" i="36" s="1"/>
  <c r="E580" i="36" a="1"/>
  <c r="E580" i="36" s="1"/>
  <c r="E579" i="36" a="1"/>
  <c r="E579" i="36" s="1"/>
  <c r="E578" i="36" a="1"/>
  <c r="E578" i="36" s="1"/>
  <c r="E577" i="36" a="1"/>
  <c r="E577" i="36" s="1"/>
  <c r="E576" i="36" a="1"/>
  <c r="E576" i="36" s="1"/>
  <c r="E575" i="36" a="1"/>
  <c r="E575" i="36" s="1"/>
  <c r="E574" i="36" a="1"/>
  <c r="E574" i="36" s="1"/>
  <c r="E573" i="36" a="1"/>
  <c r="E573" i="36" s="1"/>
  <c r="E572" i="36" a="1"/>
  <c r="E572" i="36" s="1"/>
  <c r="E571" i="36" a="1"/>
  <c r="E571" i="36" s="1"/>
  <c r="E570" i="36" a="1"/>
  <c r="E570" i="36" s="1"/>
  <c r="E569" i="36" a="1"/>
  <c r="E569" i="36" s="1"/>
  <c r="E568" i="36" a="1"/>
  <c r="E568" i="36" s="1"/>
  <c r="E567" i="36" a="1"/>
  <c r="E567" i="36" s="1"/>
  <c r="E566" i="36" a="1"/>
  <c r="E566" i="36" s="1"/>
  <c r="E565" i="36" a="1"/>
  <c r="E565" i="36" s="1"/>
  <c r="E564" i="36" a="1"/>
  <c r="E564" i="36" s="1"/>
  <c r="E563" i="36" a="1"/>
  <c r="E563" i="36" s="1"/>
  <c r="E562" i="36" a="1"/>
  <c r="E562" i="36" s="1"/>
  <c r="E561" i="36" a="1"/>
  <c r="E561" i="36" s="1"/>
  <c r="E560" i="36" a="1"/>
  <c r="E560" i="36" s="1"/>
  <c r="E559" i="36" a="1"/>
  <c r="E559" i="36" s="1"/>
  <c r="E558" i="36" a="1"/>
  <c r="E558" i="36" s="1"/>
  <c r="E557" i="36" a="1"/>
  <c r="E557" i="36" s="1"/>
  <c r="E556" i="36" a="1"/>
  <c r="E556" i="36" s="1"/>
  <c r="E555" i="36" a="1"/>
  <c r="E555" i="36" s="1"/>
  <c r="E554" i="36" a="1"/>
  <c r="E554" i="36" s="1"/>
  <c r="E553" i="36" a="1"/>
  <c r="E553" i="36" s="1"/>
  <c r="E552" i="36" a="1"/>
  <c r="E552" i="36" s="1"/>
  <c r="E551" i="36" a="1"/>
  <c r="E551" i="36" s="1"/>
  <c r="E550" i="36" a="1"/>
  <c r="E550" i="36" s="1"/>
  <c r="E549" i="36" a="1"/>
  <c r="E549" i="36" s="1"/>
  <c r="E548" i="36" a="1"/>
  <c r="E548" i="36" s="1"/>
  <c r="E547" i="36" a="1"/>
  <c r="E547" i="36" s="1"/>
  <c r="E546" i="36" a="1"/>
  <c r="E546" i="36" s="1"/>
  <c r="E545" i="36" a="1"/>
  <c r="E545" i="36" s="1"/>
  <c r="E544" i="36" a="1"/>
  <c r="E544" i="36" s="1"/>
  <c r="E543" i="36" a="1"/>
  <c r="E543" i="36" s="1"/>
  <c r="E542" i="36" a="1"/>
  <c r="E542" i="36" s="1"/>
  <c r="E541" i="36" a="1"/>
  <c r="E541" i="36" s="1"/>
  <c r="E540" i="36" a="1"/>
  <c r="E540" i="36" s="1"/>
  <c r="E539" i="36" a="1"/>
  <c r="E539" i="36" s="1"/>
  <c r="E538" i="36" a="1"/>
  <c r="E538" i="36" s="1"/>
  <c r="E537" i="36" a="1"/>
  <c r="E537" i="36" s="1"/>
  <c r="E536" i="36" a="1"/>
  <c r="E536" i="36" s="1"/>
  <c r="E535" i="36" a="1"/>
  <c r="E535" i="36" s="1"/>
  <c r="E534" i="36" a="1"/>
  <c r="E534" i="36" s="1"/>
  <c r="E533" i="36" a="1"/>
  <c r="E533" i="36" s="1"/>
  <c r="E532" i="36" a="1"/>
  <c r="E532" i="36" s="1"/>
  <c r="E531" i="36" a="1"/>
  <c r="E531" i="36" s="1"/>
  <c r="E530" i="36" a="1"/>
  <c r="E530" i="36" s="1"/>
  <c r="E529" i="36" a="1"/>
  <c r="E529" i="36" s="1"/>
  <c r="E528" i="36" a="1"/>
  <c r="E528" i="36" s="1"/>
  <c r="E527" i="36" a="1"/>
  <c r="E527" i="36" s="1"/>
  <c r="E526" i="36" a="1"/>
  <c r="E526" i="36" s="1"/>
  <c r="E525" i="36" a="1"/>
  <c r="E525" i="36" s="1"/>
  <c r="E524" i="36" a="1"/>
  <c r="E524" i="36" s="1"/>
  <c r="E523" i="36" a="1"/>
  <c r="E523" i="36" s="1"/>
  <c r="E522" i="36" a="1"/>
  <c r="E522" i="36" s="1"/>
  <c r="E521" i="36" a="1"/>
  <c r="E521" i="36" s="1"/>
  <c r="E520" i="36" a="1"/>
  <c r="E520" i="36" s="1"/>
  <c r="E519" i="36" a="1"/>
  <c r="E519" i="36" s="1"/>
  <c r="E518" i="36" a="1"/>
  <c r="E518" i="36" s="1"/>
  <c r="E517" i="36" a="1"/>
  <c r="E517" i="36" s="1"/>
  <c r="E516" i="36" a="1"/>
  <c r="E516" i="36" s="1"/>
  <c r="E515" i="36" a="1"/>
  <c r="E515" i="36" s="1"/>
  <c r="E514" i="36" a="1"/>
  <c r="E514" i="36" s="1"/>
  <c r="E513" i="36" a="1"/>
  <c r="E513" i="36" s="1"/>
  <c r="E512" i="36" a="1"/>
  <c r="E512" i="36" s="1"/>
  <c r="E511" i="36" a="1"/>
  <c r="E511" i="36" s="1"/>
  <c r="E510" i="36" a="1"/>
  <c r="E510" i="36" s="1"/>
  <c r="E509" i="36" a="1"/>
  <c r="E509" i="36" s="1"/>
  <c r="E508" i="36" a="1"/>
  <c r="E508" i="36" s="1"/>
  <c r="E507" i="36" a="1"/>
  <c r="E507" i="36" s="1"/>
  <c r="E506" i="36" a="1"/>
  <c r="E506" i="36" s="1"/>
  <c r="E505" i="36" a="1"/>
  <c r="E505" i="36" s="1"/>
  <c r="E504" i="36" a="1"/>
  <c r="E504" i="36" s="1"/>
  <c r="E503" i="36" a="1"/>
  <c r="E503" i="36" s="1"/>
  <c r="E502" i="36" a="1"/>
  <c r="E502" i="36" s="1"/>
  <c r="E501" i="36" a="1"/>
  <c r="E501" i="36" s="1"/>
  <c r="E500" i="36" a="1"/>
  <c r="E500" i="36" s="1"/>
  <c r="E499" i="36" a="1"/>
  <c r="E499" i="36" s="1"/>
  <c r="E498" i="36" a="1"/>
  <c r="E498" i="36" s="1"/>
  <c r="E497" i="36" a="1"/>
  <c r="E497" i="36" s="1"/>
  <c r="E496" i="36" a="1"/>
  <c r="E496" i="36" s="1"/>
  <c r="E495" i="36" a="1"/>
  <c r="E495" i="36" s="1"/>
  <c r="E494" i="36" a="1"/>
  <c r="E494" i="36" s="1"/>
  <c r="E493" i="36" a="1"/>
  <c r="E493" i="36" s="1"/>
  <c r="E492" i="36" a="1"/>
  <c r="E492" i="36" s="1"/>
  <c r="E491" i="36" a="1"/>
  <c r="E491" i="36" s="1"/>
  <c r="E490" i="36" a="1"/>
  <c r="E490" i="36" s="1"/>
  <c r="E489" i="36" a="1"/>
  <c r="E489" i="36" s="1"/>
  <c r="E488" i="36" a="1"/>
  <c r="E488" i="36" s="1"/>
  <c r="E487" i="36" a="1"/>
  <c r="E487" i="36" s="1"/>
  <c r="E486" i="36" a="1"/>
  <c r="E486" i="36" s="1"/>
  <c r="E485" i="36" a="1"/>
  <c r="E485" i="36" s="1"/>
  <c r="E484" i="36" a="1"/>
  <c r="E484" i="36" s="1"/>
  <c r="E483" i="36" a="1"/>
  <c r="E483" i="36" s="1"/>
  <c r="E482" i="36" a="1"/>
  <c r="E482" i="36" s="1"/>
  <c r="E481" i="36" a="1"/>
  <c r="E481" i="36" s="1"/>
  <c r="E480" i="36" a="1"/>
  <c r="E480" i="36" s="1"/>
  <c r="E479" i="36" a="1"/>
  <c r="E479" i="36" s="1"/>
  <c r="E478" i="36" a="1"/>
  <c r="E478" i="36" s="1"/>
  <c r="E477" i="36" a="1"/>
  <c r="E477" i="36" s="1"/>
  <c r="E476" i="36" a="1"/>
  <c r="E476" i="36" s="1"/>
  <c r="E475" i="36" a="1"/>
  <c r="E475" i="36" s="1"/>
  <c r="E474" i="36" a="1"/>
  <c r="E474" i="36" s="1"/>
  <c r="E473" i="36" a="1"/>
  <c r="E473" i="36" s="1"/>
  <c r="E472" i="36" a="1"/>
  <c r="E472" i="36" s="1"/>
  <c r="E471" i="36" a="1"/>
  <c r="E471" i="36" s="1"/>
  <c r="E470" i="36" a="1"/>
  <c r="E470" i="36" s="1"/>
  <c r="E469" i="36" a="1"/>
  <c r="E469" i="36" s="1"/>
  <c r="E468" i="36" a="1"/>
  <c r="E468" i="36" s="1"/>
  <c r="E467" i="36" a="1"/>
  <c r="E467" i="36" s="1"/>
  <c r="E466" i="36" a="1"/>
  <c r="E466" i="36" s="1"/>
  <c r="E465" i="36" a="1"/>
  <c r="E465" i="36" s="1"/>
  <c r="E464" i="36" a="1"/>
  <c r="E464" i="36" s="1"/>
  <c r="E463" i="36" a="1"/>
  <c r="E463" i="36" s="1"/>
  <c r="E462" i="36" a="1"/>
  <c r="E462" i="36" s="1"/>
  <c r="E461" i="36" a="1"/>
  <c r="E461" i="36" s="1"/>
  <c r="E460" i="36" a="1"/>
  <c r="E460" i="36" s="1"/>
  <c r="E459" i="36" a="1"/>
  <c r="E459" i="36" s="1"/>
  <c r="E458" i="36" a="1"/>
  <c r="E458" i="36" s="1"/>
  <c r="E457" i="36" a="1"/>
  <c r="E457" i="36" s="1"/>
  <c r="E456" i="36" a="1"/>
  <c r="E456" i="36" s="1"/>
  <c r="E455" i="36" a="1"/>
  <c r="E455" i="36" s="1"/>
  <c r="E454" i="36" a="1"/>
  <c r="E454" i="36" s="1"/>
  <c r="E453" i="36" a="1"/>
  <c r="E453" i="36" s="1"/>
  <c r="E452" i="36" a="1"/>
  <c r="E452" i="36" s="1"/>
  <c r="E451" i="36" a="1"/>
  <c r="E451" i="36" s="1"/>
  <c r="E450" i="36" a="1"/>
  <c r="E450" i="36" s="1"/>
  <c r="E449" i="36" a="1"/>
  <c r="E449" i="36" s="1"/>
  <c r="E448" i="36" a="1"/>
  <c r="E448" i="36" s="1"/>
  <c r="E447" i="36" a="1"/>
  <c r="E447" i="36" s="1"/>
  <c r="E446" i="36" a="1"/>
  <c r="E446" i="36" s="1"/>
  <c r="E445" i="36" a="1"/>
  <c r="E445" i="36" s="1"/>
  <c r="E444" i="36" a="1"/>
  <c r="E444" i="36" s="1"/>
  <c r="E443" i="36" a="1"/>
  <c r="E443" i="36" s="1"/>
  <c r="E442" i="36" a="1"/>
  <c r="E442" i="36" s="1"/>
  <c r="E441" i="36" a="1"/>
  <c r="E441" i="36" s="1"/>
  <c r="E440" i="36" a="1"/>
  <c r="E440" i="36" s="1"/>
  <c r="E439" i="36" a="1"/>
  <c r="E439" i="36" s="1"/>
  <c r="E438" i="36" a="1"/>
  <c r="E438" i="36" s="1"/>
  <c r="E437" i="36" a="1"/>
  <c r="E437" i="36" s="1"/>
  <c r="E436" i="36" a="1"/>
  <c r="E436" i="36" s="1"/>
  <c r="E435" i="36" a="1"/>
  <c r="E435" i="36" s="1"/>
  <c r="E434" i="36" a="1"/>
  <c r="E434" i="36" s="1"/>
  <c r="E433" i="36" a="1"/>
  <c r="E433" i="36" s="1"/>
  <c r="E432" i="36" a="1"/>
  <c r="E432" i="36" s="1"/>
  <c r="E431" i="36" a="1"/>
  <c r="E431" i="36" s="1"/>
  <c r="E430" i="36" a="1"/>
  <c r="E430" i="36" s="1"/>
  <c r="E429" i="36" a="1"/>
  <c r="E429" i="36" s="1"/>
  <c r="E428" i="36" a="1"/>
  <c r="E428" i="36" s="1"/>
  <c r="E427" i="36" a="1"/>
  <c r="E427" i="36" s="1"/>
  <c r="E426" i="36" a="1"/>
  <c r="E426" i="36" s="1"/>
  <c r="E425" i="36" a="1"/>
  <c r="E425" i="36" s="1"/>
  <c r="E424" i="36" a="1"/>
  <c r="E424" i="36" s="1"/>
  <c r="E423" i="36" a="1"/>
  <c r="E423" i="36" s="1"/>
  <c r="E422" i="36" a="1"/>
  <c r="E422" i="36" s="1"/>
  <c r="E421" i="36" a="1"/>
  <c r="E421" i="36" s="1"/>
  <c r="E420" i="36" a="1"/>
  <c r="E420" i="36" s="1"/>
  <c r="E419" i="36" a="1"/>
  <c r="E419" i="36" s="1"/>
  <c r="E418" i="36" a="1"/>
  <c r="E418" i="36" s="1"/>
  <c r="E417" i="36" a="1"/>
  <c r="E417" i="36" s="1"/>
  <c r="E416" i="36" a="1"/>
  <c r="E416" i="36" s="1"/>
  <c r="E415" i="36" a="1"/>
  <c r="E415" i="36" s="1"/>
  <c r="E414" i="36" a="1"/>
  <c r="E414" i="36" s="1"/>
  <c r="E413" i="36" a="1"/>
  <c r="E413" i="36" s="1"/>
  <c r="E412" i="36" a="1"/>
  <c r="E412" i="36" s="1"/>
  <c r="E411" i="36" a="1"/>
  <c r="E411" i="36" s="1"/>
  <c r="E410" i="36" a="1"/>
  <c r="E410" i="36" s="1"/>
  <c r="E409" i="36" a="1"/>
  <c r="E409" i="36" s="1"/>
  <c r="E408" i="36" a="1"/>
  <c r="E408" i="36" s="1"/>
  <c r="E407" i="36" a="1"/>
  <c r="E407" i="36" s="1"/>
  <c r="E406" i="36" a="1"/>
  <c r="E406" i="36" s="1"/>
  <c r="E405" i="36" a="1"/>
  <c r="E405" i="36" s="1"/>
  <c r="E404" i="36" a="1"/>
  <c r="E404" i="36" s="1"/>
  <c r="E403" i="36" a="1"/>
  <c r="E403" i="36" s="1"/>
  <c r="E402" i="36" a="1"/>
  <c r="E402" i="36" s="1"/>
  <c r="E401" i="36" a="1"/>
  <c r="E401" i="36" s="1"/>
  <c r="E400" i="36" a="1"/>
  <c r="E400" i="36" s="1"/>
  <c r="E399" i="36" a="1"/>
  <c r="E399" i="36" s="1"/>
  <c r="E398" i="36" a="1"/>
  <c r="E398" i="36" s="1"/>
  <c r="E397" i="36" a="1"/>
  <c r="E397" i="36" s="1"/>
  <c r="E396" i="36" a="1"/>
  <c r="E396" i="36" s="1"/>
  <c r="E395" i="36" a="1"/>
  <c r="E395" i="36" s="1"/>
  <c r="E394" i="36" a="1"/>
  <c r="E394" i="36" s="1"/>
  <c r="E393" i="36" a="1"/>
  <c r="E393" i="36" s="1"/>
  <c r="E392" i="36" a="1"/>
  <c r="E392" i="36" s="1"/>
  <c r="E391" i="36" a="1"/>
  <c r="E391" i="36" s="1"/>
  <c r="E390" i="36" a="1"/>
  <c r="E390" i="36" s="1"/>
  <c r="E389" i="36" a="1"/>
  <c r="E389" i="36" s="1"/>
  <c r="E388" i="36" a="1"/>
  <c r="E388" i="36" s="1"/>
  <c r="E387" i="36" a="1"/>
  <c r="E387" i="36" s="1"/>
  <c r="E386" i="36" a="1"/>
  <c r="E386" i="36" s="1"/>
  <c r="E385" i="36" a="1"/>
  <c r="E385" i="36" s="1"/>
  <c r="E384" i="36" a="1"/>
  <c r="E384" i="36" s="1"/>
  <c r="E383" i="36" a="1"/>
  <c r="E383" i="36" s="1"/>
  <c r="E382" i="36" a="1"/>
  <c r="E382" i="36" s="1"/>
  <c r="E381" i="36" a="1"/>
  <c r="E381" i="36" s="1"/>
  <c r="E380" i="36" a="1"/>
  <c r="E380" i="36" s="1"/>
  <c r="E379" i="36" a="1"/>
  <c r="E379" i="36" s="1"/>
  <c r="E378" i="36" a="1"/>
  <c r="E378" i="36" s="1"/>
  <c r="E377" i="36" a="1"/>
  <c r="E377" i="36" s="1"/>
  <c r="E376" i="36" a="1"/>
  <c r="E376" i="36" s="1"/>
  <c r="E375" i="36" a="1"/>
  <c r="E375" i="36" s="1"/>
  <c r="E374" i="36" a="1"/>
  <c r="E374" i="36" s="1"/>
  <c r="E373" i="36" a="1"/>
  <c r="E373" i="36" s="1"/>
  <c r="E372" i="36" a="1"/>
  <c r="E372" i="36" s="1"/>
  <c r="E371" i="36" a="1"/>
  <c r="E371" i="36" s="1"/>
  <c r="E370" i="36" a="1"/>
  <c r="E370" i="36" s="1"/>
  <c r="E369" i="36" a="1"/>
  <c r="E369" i="36" s="1"/>
  <c r="E368" i="36" a="1"/>
  <c r="E368" i="36" s="1"/>
  <c r="E367" i="36" a="1"/>
  <c r="E367" i="36" s="1"/>
  <c r="E366" i="36" a="1"/>
  <c r="E366" i="36" s="1"/>
  <c r="E365" i="36" a="1"/>
  <c r="E365" i="36" s="1"/>
  <c r="E364" i="36" a="1"/>
  <c r="E364" i="36" s="1"/>
  <c r="E363" i="36" a="1"/>
  <c r="E363" i="36" s="1"/>
  <c r="E362" i="36" a="1"/>
  <c r="E362" i="36" s="1"/>
  <c r="E361" i="36" a="1"/>
  <c r="E361" i="36" s="1"/>
  <c r="E360" i="36" a="1"/>
  <c r="E360" i="36" s="1"/>
  <c r="E359" i="36" a="1"/>
  <c r="E359" i="36" s="1"/>
  <c r="E358" i="36" a="1"/>
  <c r="E358" i="36" s="1"/>
  <c r="E357" i="36" a="1"/>
  <c r="E357" i="36" s="1"/>
  <c r="E356" i="36" a="1"/>
  <c r="E356" i="36" s="1"/>
  <c r="E355" i="36" a="1"/>
  <c r="E355" i="36" s="1"/>
  <c r="E354" i="36" a="1"/>
  <c r="E354" i="36" s="1"/>
  <c r="E353" i="36" a="1"/>
  <c r="E353" i="36" s="1"/>
  <c r="E352" i="36" a="1"/>
  <c r="E352" i="36" s="1"/>
  <c r="E351" i="36" a="1"/>
  <c r="E351" i="36" s="1"/>
  <c r="E350" i="36" a="1"/>
  <c r="E350" i="36" s="1"/>
  <c r="E349" i="36" a="1"/>
  <c r="E349" i="36" s="1"/>
  <c r="E348" i="36" a="1"/>
  <c r="E348" i="36" s="1"/>
  <c r="E347" i="36" a="1"/>
  <c r="E347" i="36" s="1"/>
  <c r="E346" i="36" a="1"/>
  <c r="E346" i="36" s="1"/>
  <c r="E345" i="36" a="1"/>
  <c r="E345" i="36" s="1"/>
  <c r="E344" i="36" a="1"/>
  <c r="E344" i="36" s="1"/>
  <c r="E343" i="36" a="1"/>
  <c r="E343" i="36" s="1"/>
  <c r="E342" i="36" a="1"/>
  <c r="E342" i="36" s="1"/>
  <c r="E341" i="36" a="1"/>
  <c r="E341" i="36" s="1"/>
  <c r="E340" i="36" a="1"/>
  <c r="E340" i="36" s="1"/>
  <c r="E339" i="36" a="1"/>
  <c r="E339" i="36" s="1"/>
  <c r="E338" i="36" a="1"/>
  <c r="E338" i="36" s="1"/>
  <c r="E337" i="36" a="1"/>
  <c r="E337" i="36" s="1"/>
  <c r="E336" i="36" a="1"/>
  <c r="E336" i="36" s="1"/>
  <c r="E335" i="36" a="1"/>
  <c r="E335" i="36" s="1"/>
  <c r="E334" i="36" a="1"/>
  <c r="E334" i="36" s="1"/>
  <c r="E333" i="36" a="1"/>
  <c r="E333" i="36" s="1"/>
  <c r="E332" i="36" a="1"/>
  <c r="E332" i="36" s="1"/>
  <c r="E331" i="36" a="1"/>
  <c r="E331" i="36" s="1"/>
  <c r="E330" i="36" a="1"/>
  <c r="E330" i="36" s="1"/>
  <c r="E329" i="36" a="1"/>
  <c r="E329" i="36" s="1"/>
  <c r="E328" i="36" a="1"/>
  <c r="E328" i="36" s="1"/>
  <c r="E327" i="36" a="1"/>
  <c r="E327" i="36" s="1"/>
  <c r="E326" i="36" a="1"/>
  <c r="E326" i="36" s="1"/>
  <c r="E325" i="36" a="1"/>
  <c r="E325" i="36" s="1"/>
  <c r="E324" i="36" a="1"/>
  <c r="E324" i="36" s="1"/>
  <c r="E323" i="36" a="1"/>
  <c r="E323" i="36" s="1"/>
  <c r="E322" i="36" a="1"/>
  <c r="E322" i="36" s="1"/>
  <c r="E321" i="36" a="1"/>
  <c r="E321" i="36" s="1"/>
  <c r="E320" i="36" a="1"/>
  <c r="E320" i="36" s="1"/>
  <c r="E319" i="36" a="1"/>
  <c r="E319" i="36" s="1"/>
  <c r="E318" i="36" a="1"/>
  <c r="E318" i="36" s="1"/>
  <c r="E317" i="36" a="1"/>
  <c r="E317" i="36" s="1"/>
  <c r="E316" i="36" a="1"/>
  <c r="E316" i="36" s="1"/>
  <c r="E315" i="36" a="1"/>
  <c r="E315" i="36" s="1"/>
  <c r="E314" i="36" a="1"/>
  <c r="E314" i="36" s="1"/>
  <c r="E313" i="36" a="1"/>
  <c r="E313" i="36" s="1"/>
  <c r="E312" i="36" a="1"/>
  <c r="E312" i="36" s="1"/>
  <c r="E311" i="36" a="1"/>
  <c r="E311" i="36" s="1"/>
  <c r="E310" i="36" a="1"/>
  <c r="E310" i="36" s="1"/>
  <c r="E309" i="36" a="1"/>
  <c r="E309" i="36" s="1"/>
  <c r="E308" i="36" a="1"/>
  <c r="E308" i="36" s="1"/>
  <c r="E307" i="36" a="1"/>
  <c r="E307" i="36" s="1"/>
  <c r="E306" i="36" a="1"/>
  <c r="E306" i="36" s="1"/>
  <c r="E305" i="36" a="1"/>
  <c r="E305" i="36" s="1"/>
  <c r="E304" i="36" a="1"/>
  <c r="E304" i="36" s="1"/>
  <c r="E303" i="36" a="1"/>
  <c r="E303" i="36" s="1"/>
  <c r="E302" i="36" a="1"/>
  <c r="E302" i="36" s="1"/>
  <c r="E301" i="36" a="1"/>
  <c r="E301" i="36" s="1"/>
  <c r="E300" i="36" a="1"/>
  <c r="E300" i="36" s="1"/>
  <c r="E299" i="36" a="1"/>
  <c r="E299" i="36" s="1"/>
  <c r="E298" i="36" a="1"/>
  <c r="E298" i="36" s="1"/>
  <c r="E297" i="36" a="1"/>
  <c r="E297" i="36" s="1"/>
  <c r="E296" i="36" a="1"/>
  <c r="E296" i="36" s="1"/>
  <c r="E295" i="36" a="1"/>
  <c r="E295" i="36" s="1"/>
  <c r="E294" i="36" a="1"/>
  <c r="E294" i="36" s="1"/>
  <c r="E293" i="36" a="1"/>
  <c r="E293" i="36" s="1"/>
  <c r="E292" i="36" a="1"/>
  <c r="E292" i="36" s="1"/>
  <c r="E291" i="36" a="1"/>
  <c r="E291" i="36" s="1"/>
  <c r="E290" i="36" a="1"/>
  <c r="E290" i="36" s="1"/>
  <c r="E289" i="36" a="1"/>
  <c r="E289" i="36" s="1"/>
  <c r="E288" i="36" a="1"/>
  <c r="E288" i="36" s="1"/>
  <c r="E287" i="36" a="1"/>
  <c r="E287" i="36" s="1"/>
  <c r="E735" i="37" a="1"/>
  <c r="E735" i="37" s="1"/>
  <c r="E734" i="37" a="1"/>
  <c r="E734" i="37" s="1"/>
  <c r="E733" i="37" a="1"/>
  <c r="E733" i="37" s="1"/>
  <c r="E732" i="37" a="1"/>
  <c r="E732" i="37" s="1"/>
  <c r="E731" i="37" a="1"/>
  <c r="E731" i="37" s="1"/>
  <c r="E730" i="37" a="1"/>
  <c r="E730" i="37" s="1"/>
  <c r="E729" i="37" a="1"/>
  <c r="E729" i="37" s="1"/>
  <c r="E728" i="37" a="1"/>
  <c r="E728" i="37" s="1"/>
  <c r="E727" i="37" a="1"/>
  <c r="E727" i="37" s="1"/>
  <c r="E726" i="37" a="1"/>
  <c r="E726" i="37" s="1"/>
  <c r="E725" i="37" a="1"/>
  <c r="E725" i="37" s="1"/>
  <c r="E724" i="37" a="1"/>
  <c r="E724" i="37" s="1"/>
  <c r="E723" i="37" a="1"/>
  <c r="E723" i="37" s="1"/>
  <c r="E722" i="37" a="1"/>
  <c r="E722" i="37" s="1"/>
  <c r="E721" i="37" a="1"/>
  <c r="E721" i="37" s="1"/>
  <c r="E720" i="37" a="1"/>
  <c r="E720" i="37" s="1"/>
  <c r="E719" i="37" a="1"/>
  <c r="E719" i="37" s="1"/>
  <c r="E718" i="37" a="1"/>
  <c r="E718" i="37" s="1"/>
  <c r="E717" i="37" a="1"/>
  <c r="E717" i="37" s="1"/>
  <c r="E716" i="37" a="1"/>
  <c r="E716" i="37" s="1"/>
  <c r="E715" i="37" a="1"/>
  <c r="E715" i="37" s="1"/>
  <c r="E714" i="37" a="1"/>
  <c r="E714" i="37" s="1"/>
  <c r="E713" i="37" a="1"/>
  <c r="E713" i="37" s="1"/>
  <c r="E712" i="37" a="1"/>
  <c r="E712" i="37" s="1"/>
  <c r="E711" i="37" a="1"/>
  <c r="E711" i="37" s="1"/>
  <c r="E710" i="37" a="1"/>
  <c r="E710" i="37" s="1"/>
  <c r="E709" i="37" a="1"/>
  <c r="E709" i="37" s="1"/>
  <c r="E708" i="37" a="1"/>
  <c r="E708" i="37" s="1"/>
  <c r="E707" i="37" a="1"/>
  <c r="E707" i="37" s="1"/>
  <c r="E706" i="37" a="1"/>
  <c r="E706" i="37" s="1"/>
  <c r="E705" i="37" a="1"/>
  <c r="E705" i="37" s="1"/>
  <c r="E704" i="37" a="1"/>
  <c r="E704" i="37" s="1"/>
  <c r="E703" i="37" a="1"/>
  <c r="E703" i="37" s="1"/>
  <c r="E702" i="37" a="1"/>
  <c r="E702" i="37" s="1"/>
  <c r="E701" i="37" a="1"/>
  <c r="E701" i="37" s="1"/>
  <c r="E700" i="37" a="1"/>
  <c r="E700" i="37" s="1"/>
  <c r="E699" i="37" a="1"/>
  <c r="E699" i="37" s="1"/>
  <c r="E698" i="37" a="1"/>
  <c r="E698" i="37" s="1"/>
  <c r="E697" i="37" a="1"/>
  <c r="E697" i="37" s="1"/>
  <c r="E696" i="37" a="1"/>
  <c r="E696" i="37" s="1"/>
  <c r="E695" i="37" a="1"/>
  <c r="E695" i="37" s="1"/>
  <c r="E694" i="37" a="1"/>
  <c r="E694" i="37" s="1"/>
  <c r="E693" i="37" a="1"/>
  <c r="E693" i="37" s="1"/>
  <c r="E692" i="37" a="1"/>
  <c r="E692" i="37" s="1"/>
  <c r="E691" i="37" a="1"/>
  <c r="E691" i="37" s="1"/>
  <c r="E690" i="37" a="1"/>
  <c r="E690" i="37" s="1"/>
  <c r="E689" i="37" a="1"/>
  <c r="E689" i="37" s="1"/>
  <c r="E688" i="37" a="1"/>
  <c r="E688" i="37" s="1"/>
  <c r="E687" i="37" a="1"/>
  <c r="E687" i="37" s="1"/>
  <c r="E686" i="37" a="1"/>
  <c r="E686" i="37" s="1"/>
  <c r="E685" i="37" a="1"/>
  <c r="E685" i="37" s="1"/>
  <c r="E684" i="37" a="1"/>
  <c r="E684" i="37" s="1"/>
  <c r="E683" i="37" a="1"/>
  <c r="E683" i="37" s="1"/>
  <c r="E682" i="37" a="1"/>
  <c r="E682" i="37" s="1"/>
  <c r="E681" i="37" a="1"/>
  <c r="E681" i="37" s="1"/>
  <c r="E680" i="37" a="1"/>
  <c r="E680" i="37" s="1"/>
  <c r="E679" i="37" a="1"/>
  <c r="E679" i="37" s="1"/>
  <c r="E678" i="37" a="1"/>
  <c r="E678" i="37" s="1"/>
  <c r="E677" i="37" a="1"/>
  <c r="E677" i="37" s="1"/>
  <c r="E676" i="37" a="1"/>
  <c r="E676" i="37" s="1"/>
  <c r="E675" i="37" a="1"/>
  <c r="E675" i="37" s="1"/>
  <c r="E674" i="37" a="1"/>
  <c r="E674" i="37" s="1"/>
  <c r="E673" i="37" a="1"/>
  <c r="E673" i="37" s="1"/>
  <c r="E672" i="37" a="1"/>
  <c r="E672" i="37" s="1"/>
  <c r="E671" i="37" a="1"/>
  <c r="E671" i="37" s="1"/>
  <c r="E670" i="37" a="1"/>
  <c r="E670" i="37" s="1"/>
  <c r="E669" i="37" a="1"/>
  <c r="E669" i="37" s="1"/>
  <c r="E668" i="37" a="1"/>
  <c r="E668" i="37" s="1"/>
  <c r="E667" i="37" a="1"/>
  <c r="E667" i="37" s="1"/>
  <c r="E666" i="37" a="1"/>
  <c r="E666" i="37" s="1"/>
  <c r="E665" i="37" a="1"/>
  <c r="E665" i="37" s="1"/>
  <c r="E664" i="37" a="1"/>
  <c r="E664" i="37" s="1"/>
  <c r="E663" i="37" a="1"/>
  <c r="E663" i="37" s="1"/>
  <c r="E662" i="37" a="1"/>
  <c r="E662" i="37" s="1"/>
  <c r="E661" i="37" a="1"/>
  <c r="E661" i="37" s="1"/>
  <c r="E660" i="37" a="1"/>
  <c r="E660" i="37" s="1"/>
  <c r="E659" i="37" a="1"/>
  <c r="E659" i="37" s="1"/>
  <c r="E658" i="37" a="1"/>
  <c r="E658" i="37" s="1"/>
  <c r="E657" i="37" a="1"/>
  <c r="E657" i="37" s="1"/>
  <c r="E656" i="37" a="1"/>
  <c r="E656" i="37" s="1"/>
  <c r="E655" i="37" a="1"/>
  <c r="E655" i="37" s="1"/>
  <c r="E654" i="37" a="1"/>
  <c r="E654" i="37" s="1"/>
  <c r="E653" i="37" a="1"/>
  <c r="E653" i="37" s="1"/>
  <c r="E652" i="37" a="1"/>
  <c r="E652" i="37" s="1"/>
  <c r="E651" i="37" a="1"/>
  <c r="E651" i="37" s="1"/>
  <c r="E650" i="37" a="1"/>
  <c r="E650" i="37" s="1"/>
  <c r="E649" i="37" a="1"/>
  <c r="E649" i="37" s="1"/>
  <c r="E648" i="37" a="1"/>
  <c r="E648" i="37" s="1"/>
  <c r="E647" i="37" a="1"/>
  <c r="E647" i="37" s="1"/>
  <c r="E646" i="37" a="1"/>
  <c r="E646" i="37" s="1"/>
  <c r="E645" i="37" a="1"/>
  <c r="E645" i="37" s="1"/>
  <c r="E644" i="37" a="1"/>
  <c r="E644" i="37" s="1"/>
  <c r="E643" i="37" a="1"/>
  <c r="E643" i="37" s="1"/>
  <c r="E642" i="37" a="1"/>
  <c r="E642" i="37" s="1"/>
  <c r="E641" i="37" a="1"/>
  <c r="E641" i="37" s="1"/>
  <c r="E640" i="37" a="1"/>
  <c r="E640" i="37" s="1"/>
  <c r="E639" i="37" a="1"/>
  <c r="E639" i="37" s="1"/>
  <c r="E638" i="37" a="1"/>
  <c r="E638" i="37" s="1"/>
  <c r="E637" i="37" a="1"/>
  <c r="E637" i="37" s="1"/>
  <c r="E636" i="37" a="1"/>
  <c r="E636" i="37" s="1"/>
  <c r="E635" i="37" a="1"/>
  <c r="E635" i="37" s="1"/>
  <c r="E634" i="37" a="1"/>
  <c r="E634" i="37" s="1"/>
  <c r="E633" i="37" a="1"/>
  <c r="E633" i="37" s="1"/>
  <c r="E632" i="37" a="1"/>
  <c r="E632" i="37" s="1"/>
  <c r="E631" i="37" a="1"/>
  <c r="E631" i="37" s="1"/>
  <c r="E630" i="37" a="1"/>
  <c r="E630" i="37" s="1"/>
  <c r="E629" i="37" a="1"/>
  <c r="E629" i="37" s="1"/>
  <c r="E628" i="37" a="1"/>
  <c r="E628" i="37" s="1"/>
  <c r="E627" i="37" a="1"/>
  <c r="E627" i="37" s="1"/>
  <c r="E626" i="37" a="1"/>
  <c r="E626" i="37" s="1"/>
  <c r="E625" i="37" a="1"/>
  <c r="E625" i="37" s="1"/>
  <c r="E624" i="37" a="1"/>
  <c r="E624" i="37" s="1"/>
  <c r="E623" i="37" a="1"/>
  <c r="E623" i="37" s="1"/>
  <c r="E622" i="37" a="1"/>
  <c r="E622" i="37" s="1"/>
  <c r="E621" i="37" a="1"/>
  <c r="E621" i="37" s="1"/>
  <c r="E620" i="37" a="1"/>
  <c r="E620" i="37" s="1"/>
  <c r="E619" i="37" a="1"/>
  <c r="E619" i="37" s="1"/>
  <c r="E618" i="37" a="1"/>
  <c r="E618" i="37" s="1"/>
  <c r="E617" i="37" a="1"/>
  <c r="E617" i="37" s="1"/>
  <c r="E616" i="37" a="1"/>
  <c r="E616" i="37" s="1"/>
  <c r="E615" i="37" a="1"/>
  <c r="E615" i="37" s="1"/>
  <c r="E614" i="37" a="1"/>
  <c r="E614" i="37" s="1"/>
  <c r="E613" i="37" a="1"/>
  <c r="E613" i="37" s="1"/>
  <c r="E612" i="37" a="1"/>
  <c r="E612" i="37" s="1"/>
  <c r="E611" i="37" a="1"/>
  <c r="E611" i="37" s="1"/>
  <c r="E610" i="37" a="1"/>
  <c r="E610" i="37" s="1"/>
  <c r="E609" i="37" a="1"/>
  <c r="E609" i="37" s="1"/>
  <c r="E608" i="37" a="1"/>
  <c r="E608" i="37" s="1"/>
  <c r="E607" i="37" a="1"/>
  <c r="E607" i="37" s="1"/>
  <c r="E606" i="37" a="1"/>
  <c r="E606" i="37" s="1"/>
  <c r="E605" i="37" a="1"/>
  <c r="E605" i="37" s="1"/>
  <c r="E604" i="37" a="1"/>
  <c r="E604" i="37" s="1"/>
  <c r="E603" i="37" a="1"/>
  <c r="E603" i="37" s="1"/>
  <c r="E602" i="37" a="1"/>
  <c r="E602" i="37" s="1"/>
  <c r="E601" i="37" a="1"/>
  <c r="E601" i="37" s="1"/>
  <c r="E600" i="37" a="1"/>
  <c r="E600" i="37" s="1"/>
  <c r="E599" i="37" a="1"/>
  <c r="E599" i="37" s="1"/>
  <c r="E598" i="37" a="1"/>
  <c r="E598" i="37" s="1"/>
  <c r="E597" i="37" a="1"/>
  <c r="E597" i="37" s="1"/>
  <c r="E596" i="37" a="1"/>
  <c r="E596" i="37" s="1"/>
  <c r="E595" i="37" a="1"/>
  <c r="E595" i="37" s="1"/>
  <c r="E594" i="37" a="1"/>
  <c r="E594" i="37" s="1"/>
  <c r="E593" i="37" a="1"/>
  <c r="E593" i="37" s="1"/>
  <c r="E592" i="37" a="1"/>
  <c r="E592" i="37" s="1"/>
  <c r="E591" i="37" a="1"/>
  <c r="E591" i="37" s="1"/>
  <c r="E590" i="37" a="1"/>
  <c r="E590" i="37" s="1"/>
  <c r="E589" i="37" a="1"/>
  <c r="E589" i="37" s="1"/>
  <c r="E588" i="37" a="1"/>
  <c r="E588" i="37" s="1"/>
  <c r="E587" i="37" a="1"/>
  <c r="E587" i="37" s="1"/>
  <c r="E586" i="37" a="1"/>
  <c r="E586" i="37" s="1"/>
  <c r="E585" i="37" a="1"/>
  <c r="E585" i="37" s="1"/>
  <c r="E584" i="37" a="1"/>
  <c r="E584" i="37" s="1"/>
  <c r="E583" i="37" a="1"/>
  <c r="E583" i="37" s="1"/>
  <c r="E582" i="37" a="1"/>
  <c r="E582" i="37" s="1"/>
  <c r="E581" i="37" a="1"/>
  <c r="E581" i="37" s="1"/>
  <c r="E580" i="37" a="1"/>
  <c r="E580" i="37" s="1"/>
  <c r="E579" i="37" a="1"/>
  <c r="E579" i="37" s="1"/>
  <c r="E578" i="37" a="1"/>
  <c r="E578" i="37" s="1"/>
  <c r="E577" i="37" a="1"/>
  <c r="E577" i="37" s="1"/>
  <c r="E576" i="37" a="1"/>
  <c r="E576" i="37" s="1"/>
  <c r="E575" i="37" a="1"/>
  <c r="E575" i="37" s="1"/>
  <c r="E574" i="37" a="1"/>
  <c r="E574" i="37" s="1"/>
  <c r="E573" i="37" a="1"/>
  <c r="E573" i="37" s="1"/>
  <c r="E572" i="37" a="1"/>
  <c r="E572" i="37" s="1"/>
  <c r="E571" i="37" a="1"/>
  <c r="E571" i="37" s="1"/>
  <c r="E570" i="37" a="1"/>
  <c r="E570" i="37" s="1"/>
  <c r="E569" i="37" a="1"/>
  <c r="E569" i="37" s="1"/>
  <c r="E568" i="37" a="1"/>
  <c r="E568" i="37" s="1"/>
  <c r="E567" i="37" a="1"/>
  <c r="E567" i="37" s="1"/>
  <c r="E566" i="37" a="1"/>
  <c r="E566" i="37" s="1"/>
  <c r="E565" i="37" a="1"/>
  <c r="E565" i="37" s="1"/>
  <c r="E564" i="37" a="1"/>
  <c r="E564" i="37" s="1"/>
  <c r="E563" i="37" a="1"/>
  <c r="E563" i="37" s="1"/>
  <c r="E562" i="37" a="1"/>
  <c r="E562" i="37" s="1"/>
  <c r="E561" i="37" a="1"/>
  <c r="E561" i="37" s="1"/>
  <c r="E560" i="37" a="1"/>
  <c r="E560" i="37" s="1"/>
  <c r="E559" i="37" a="1"/>
  <c r="E559" i="37" s="1"/>
  <c r="E558" i="37" a="1"/>
  <c r="E558" i="37" s="1"/>
  <c r="E557" i="37" a="1"/>
  <c r="E557" i="37" s="1"/>
  <c r="E556" i="37" a="1"/>
  <c r="E556" i="37" s="1"/>
  <c r="E555" i="37" a="1"/>
  <c r="E555" i="37" s="1"/>
  <c r="E554" i="37" a="1"/>
  <c r="E554" i="37" s="1"/>
  <c r="E553" i="37" a="1"/>
  <c r="E553" i="37" s="1"/>
  <c r="E552" i="37" a="1"/>
  <c r="E552" i="37" s="1"/>
  <c r="E551" i="37" a="1"/>
  <c r="E551" i="37" s="1"/>
  <c r="E550" i="37" a="1"/>
  <c r="E550" i="37" s="1"/>
  <c r="E549" i="37" a="1"/>
  <c r="E549" i="37" s="1"/>
  <c r="E548" i="37" a="1"/>
  <c r="E548" i="37" s="1"/>
  <c r="E547" i="37" a="1"/>
  <c r="E547" i="37" s="1"/>
  <c r="E546" i="37" a="1"/>
  <c r="E546" i="37" s="1"/>
  <c r="E545" i="37" a="1"/>
  <c r="E545" i="37" s="1"/>
  <c r="E544" i="37" a="1"/>
  <c r="E544" i="37" s="1"/>
  <c r="E543" i="37" a="1"/>
  <c r="E543" i="37" s="1"/>
  <c r="E542" i="37" a="1"/>
  <c r="E542" i="37" s="1"/>
  <c r="E541" i="37" a="1"/>
  <c r="E541" i="37" s="1"/>
  <c r="E540" i="37" a="1"/>
  <c r="E540" i="37" s="1"/>
  <c r="E539" i="37" a="1"/>
  <c r="E539" i="37" s="1"/>
  <c r="E538" i="37" a="1"/>
  <c r="E538" i="37" s="1"/>
  <c r="E537" i="37" a="1"/>
  <c r="E537" i="37" s="1"/>
  <c r="E536" i="37" a="1"/>
  <c r="E536" i="37" s="1"/>
  <c r="E535" i="37" a="1"/>
  <c r="E535" i="37" s="1"/>
  <c r="E534" i="37" a="1"/>
  <c r="E534" i="37" s="1"/>
  <c r="E533" i="37" a="1"/>
  <c r="E533" i="37" s="1"/>
  <c r="E532" i="37" a="1"/>
  <c r="E532" i="37" s="1"/>
  <c r="E531" i="37" a="1"/>
  <c r="E531" i="37" s="1"/>
  <c r="E530" i="37" a="1"/>
  <c r="E530" i="37" s="1"/>
  <c r="E529" i="37" a="1"/>
  <c r="E529" i="37" s="1"/>
  <c r="E528" i="37" a="1"/>
  <c r="E528" i="37" s="1"/>
  <c r="E527" i="37" a="1"/>
  <c r="E527" i="37" s="1"/>
  <c r="E526" i="37" a="1"/>
  <c r="E526" i="37" s="1"/>
  <c r="E525" i="37" a="1"/>
  <c r="E525" i="37" s="1"/>
  <c r="E524" i="37" a="1"/>
  <c r="E524" i="37" s="1"/>
  <c r="E523" i="37" a="1"/>
  <c r="E523" i="37" s="1"/>
  <c r="E522" i="37" a="1"/>
  <c r="E522" i="37" s="1"/>
  <c r="E521" i="37" a="1"/>
  <c r="E521" i="37" s="1"/>
  <c r="E520" i="37" a="1"/>
  <c r="E520" i="37" s="1"/>
  <c r="E519" i="37" a="1"/>
  <c r="E519" i="37" s="1"/>
  <c r="E518" i="37" a="1"/>
  <c r="E518" i="37" s="1"/>
  <c r="E517" i="37" a="1"/>
  <c r="E517" i="37" s="1"/>
  <c r="E516" i="37" a="1"/>
  <c r="E516" i="37" s="1"/>
  <c r="E515" i="37" a="1"/>
  <c r="E515" i="37" s="1"/>
  <c r="E514" i="37" a="1"/>
  <c r="E514" i="37" s="1"/>
  <c r="E513" i="37" a="1"/>
  <c r="E513" i="37" s="1"/>
  <c r="E512" i="37" a="1"/>
  <c r="E512" i="37" s="1"/>
  <c r="E511" i="37" a="1"/>
  <c r="E511" i="37" s="1"/>
  <c r="E510" i="37" a="1"/>
  <c r="E510" i="37" s="1"/>
  <c r="E509" i="37" a="1"/>
  <c r="E509" i="37" s="1"/>
  <c r="E508" i="37" a="1"/>
  <c r="E508" i="37" s="1"/>
  <c r="E507" i="37" a="1"/>
  <c r="E507" i="37" s="1"/>
  <c r="E506" i="37" a="1"/>
  <c r="E506" i="37" s="1"/>
  <c r="E505" i="37" a="1"/>
  <c r="E505" i="37" s="1"/>
  <c r="E504" i="37" a="1"/>
  <c r="E504" i="37" s="1"/>
  <c r="E503" i="37" a="1"/>
  <c r="E503" i="37" s="1"/>
  <c r="E502" i="37" a="1"/>
  <c r="E502" i="37" s="1"/>
  <c r="E501" i="37" a="1"/>
  <c r="E501" i="37" s="1"/>
  <c r="E500" i="37" a="1"/>
  <c r="E500" i="37" s="1"/>
  <c r="E499" i="37" a="1"/>
  <c r="E499" i="37" s="1"/>
  <c r="E498" i="37" a="1"/>
  <c r="E498" i="37" s="1"/>
  <c r="E497" i="37" a="1"/>
  <c r="E497" i="37" s="1"/>
  <c r="E496" i="37" a="1"/>
  <c r="E496" i="37" s="1"/>
  <c r="E495" i="37" a="1"/>
  <c r="E495" i="37" s="1"/>
  <c r="E494" i="37" a="1"/>
  <c r="E494" i="37" s="1"/>
  <c r="E493" i="37" a="1"/>
  <c r="E493" i="37" s="1"/>
  <c r="E492" i="37" a="1"/>
  <c r="E492" i="37" s="1"/>
  <c r="E491" i="37" a="1"/>
  <c r="E491" i="37" s="1"/>
  <c r="E490" i="37" a="1"/>
  <c r="E490" i="37" s="1"/>
  <c r="E489" i="37" a="1"/>
  <c r="E489" i="37" s="1"/>
  <c r="E488" i="37" a="1"/>
  <c r="E488" i="37" s="1"/>
  <c r="E487" i="37" a="1"/>
  <c r="E487" i="37" s="1"/>
  <c r="E486" i="37" a="1"/>
  <c r="E486" i="37" s="1"/>
  <c r="E485" i="37" a="1"/>
  <c r="E485" i="37" s="1"/>
  <c r="E484" i="37" a="1"/>
  <c r="E484" i="37" s="1"/>
  <c r="E483" i="37" a="1"/>
  <c r="E483" i="37" s="1"/>
  <c r="E482" i="37" a="1"/>
  <c r="E482" i="37" s="1"/>
  <c r="E481" i="37" a="1"/>
  <c r="E481" i="37" s="1"/>
  <c r="E480" i="37" a="1"/>
  <c r="E480" i="37" s="1"/>
  <c r="E479" i="37" a="1"/>
  <c r="E479" i="37" s="1"/>
  <c r="E478" i="37" a="1"/>
  <c r="E478" i="37" s="1"/>
  <c r="E477" i="37" a="1"/>
  <c r="E477" i="37" s="1"/>
  <c r="E476" i="37" a="1"/>
  <c r="E476" i="37" s="1"/>
  <c r="E475" i="37" a="1"/>
  <c r="E475" i="37" s="1"/>
  <c r="E474" i="37" a="1"/>
  <c r="E474" i="37" s="1"/>
  <c r="E473" i="37" a="1"/>
  <c r="E473" i="37" s="1"/>
  <c r="E472" i="37" a="1"/>
  <c r="E472" i="37" s="1"/>
  <c r="E471" i="37" a="1"/>
  <c r="E471" i="37" s="1"/>
  <c r="E470" i="37" a="1"/>
  <c r="E470" i="37" s="1"/>
  <c r="E469" i="37" a="1"/>
  <c r="E469" i="37" s="1"/>
  <c r="E468" i="37" a="1"/>
  <c r="E468" i="37" s="1"/>
  <c r="E467" i="37" a="1"/>
  <c r="E467" i="37" s="1"/>
  <c r="E466" i="37" a="1"/>
  <c r="E466" i="37" s="1"/>
  <c r="E465" i="37" a="1"/>
  <c r="E465" i="37" s="1"/>
  <c r="E464" i="37" a="1"/>
  <c r="E464" i="37" s="1"/>
  <c r="E463" i="37" a="1"/>
  <c r="E463" i="37" s="1"/>
  <c r="E462" i="37" a="1"/>
  <c r="E462" i="37" s="1"/>
  <c r="E461" i="37" a="1"/>
  <c r="E461" i="37" s="1"/>
  <c r="E460" i="37" a="1"/>
  <c r="E460" i="37" s="1"/>
  <c r="E459" i="37" a="1"/>
  <c r="E459" i="37" s="1"/>
  <c r="E458" i="37" a="1"/>
  <c r="E458" i="37" s="1"/>
  <c r="E457" i="37" a="1"/>
  <c r="E457" i="37" s="1"/>
  <c r="E456" i="37" a="1"/>
  <c r="E456" i="37" s="1"/>
  <c r="E455" i="37" a="1"/>
  <c r="E455" i="37" s="1"/>
  <c r="E454" i="37" a="1"/>
  <c r="E454" i="37" s="1"/>
  <c r="E453" i="37" a="1"/>
  <c r="E453" i="37" s="1"/>
  <c r="E452" i="37" a="1"/>
  <c r="E452" i="37" s="1"/>
  <c r="E451" i="37" a="1"/>
  <c r="E451" i="37" s="1"/>
  <c r="E450" i="37" a="1"/>
  <c r="E450" i="37" s="1"/>
  <c r="E449" i="37" a="1"/>
  <c r="E449" i="37" s="1"/>
  <c r="E448" i="37" a="1"/>
  <c r="E448" i="37" s="1"/>
  <c r="E447" i="37" a="1"/>
  <c r="E447" i="37" s="1"/>
  <c r="E446" i="37" a="1"/>
  <c r="E446" i="37" s="1"/>
  <c r="E445" i="37" a="1"/>
  <c r="E445" i="37" s="1"/>
  <c r="E444" i="37" a="1"/>
  <c r="E444" i="37" s="1"/>
  <c r="E443" i="37" a="1"/>
  <c r="E443" i="37" s="1"/>
  <c r="E442" i="37" a="1"/>
  <c r="E442" i="37" s="1"/>
  <c r="E441" i="37" a="1"/>
  <c r="E441" i="37" s="1"/>
  <c r="E440" i="37" a="1"/>
  <c r="E440" i="37" s="1"/>
  <c r="E439" i="37" a="1"/>
  <c r="E439" i="37" s="1"/>
  <c r="E438" i="37" a="1"/>
  <c r="E438" i="37" s="1"/>
  <c r="E437" i="37" a="1"/>
  <c r="E437" i="37" s="1"/>
  <c r="E436" i="37" a="1"/>
  <c r="E436" i="37" s="1"/>
  <c r="E435" i="37" a="1"/>
  <c r="E435" i="37" s="1"/>
  <c r="E434" i="37" a="1"/>
  <c r="E434" i="37" s="1"/>
  <c r="E433" i="37" a="1"/>
  <c r="E433" i="37" s="1"/>
  <c r="E432" i="37" a="1"/>
  <c r="E432" i="37" s="1"/>
  <c r="E431" i="37" a="1"/>
  <c r="E431" i="37" s="1"/>
  <c r="E430" i="37" a="1"/>
  <c r="E430" i="37" s="1"/>
  <c r="E429" i="37" a="1"/>
  <c r="E429" i="37" s="1"/>
  <c r="E428" i="37" a="1"/>
  <c r="E428" i="37" s="1"/>
  <c r="E427" i="37" a="1"/>
  <c r="E427" i="37" s="1"/>
  <c r="E426" i="37" a="1"/>
  <c r="E426" i="37" s="1"/>
  <c r="E425" i="37" a="1"/>
  <c r="E425" i="37" s="1"/>
  <c r="E424" i="37" a="1"/>
  <c r="E424" i="37" s="1"/>
  <c r="E423" i="37" a="1"/>
  <c r="E423" i="37" s="1"/>
  <c r="E422" i="37" a="1"/>
  <c r="E422" i="37" s="1"/>
  <c r="E421" i="37" a="1"/>
  <c r="E421" i="37" s="1"/>
  <c r="E420" i="37" a="1"/>
  <c r="E420" i="37" s="1"/>
  <c r="E419" i="37" a="1"/>
  <c r="E419" i="37" s="1"/>
  <c r="E418" i="37" a="1"/>
  <c r="E418" i="37" s="1"/>
  <c r="E417" i="37" a="1"/>
  <c r="E417" i="37" s="1"/>
  <c r="E416" i="37" a="1"/>
  <c r="E416" i="37" s="1"/>
  <c r="E415" i="37" a="1"/>
  <c r="E415" i="37" s="1"/>
  <c r="E414" i="37" a="1"/>
  <c r="E414" i="37" s="1"/>
  <c r="E413" i="37" a="1"/>
  <c r="E413" i="37" s="1"/>
  <c r="E412" i="37" a="1"/>
  <c r="E412" i="37" s="1"/>
  <c r="E411" i="37" a="1"/>
  <c r="E411" i="37" s="1"/>
  <c r="E410" i="37" a="1"/>
  <c r="E410" i="37" s="1"/>
  <c r="E409" i="37" a="1"/>
  <c r="E409" i="37" s="1"/>
  <c r="E408" i="37" a="1"/>
  <c r="E408" i="37" s="1"/>
  <c r="E407" i="37" a="1"/>
  <c r="E407" i="37" s="1"/>
  <c r="E406" i="37" a="1"/>
  <c r="E406" i="37" s="1"/>
  <c r="E405" i="37" a="1"/>
  <c r="E405" i="37" s="1"/>
  <c r="E404" i="37" a="1"/>
  <c r="E404" i="37" s="1"/>
  <c r="E403" i="37" a="1"/>
  <c r="E403" i="37" s="1"/>
  <c r="E402" i="37" a="1"/>
  <c r="E402" i="37" s="1"/>
  <c r="E401" i="37" a="1"/>
  <c r="E401" i="37" s="1"/>
  <c r="E400" i="37" a="1"/>
  <c r="E400" i="37" s="1"/>
  <c r="E399" i="37" a="1"/>
  <c r="E399" i="37" s="1"/>
  <c r="E398" i="37" a="1"/>
  <c r="E398" i="37" s="1"/>
  <c r="E397" i="37" a="1"/>
  <c r="E397" i="37" s="1"/>
  <c r="E396" i="37" a="1"/>
  <c r="E396" i="37" s="1"/>
  <c r="E395" i="37" a="1"/>
  <c r="E395" i="37" s="1"/>
  <c r="E394" i="37" a="1"/>
  <c r="E394" i="37" s="1"/>
  <c r="E393" i="37" a="1"/>
  <c r="E393" i="37" s="1"/>
  <c r="E392" i="37" a="1"/>
  <c r="E392" i="37" s="1"/>
  <c r="E391" i="37" a="1"/>
  <c r="E391" i="37" s="1"/>
  <c r="E390" i="37" a="1"/>
  <c r="E390" i="37" s="1"/>
  <c r="E389" i="37" a="1"/>
  <c r="E389" i="37" s="1"/>
  <c r="E388" i="37" a="1"/>
  <c r="E388" i="37" s="1"/>
  <c r="E387" i="37" a="1"/>
  <c r="E387" i="37" s="1"/>
  <c r="E386" i="37" a="1"/>
  <c r="E386" i="37" s="1"/>
  <c r="E385" i="37" a="1"/>
  <c r="E385" i="37" s="1"/>
  <c r="E384" i="37" a="1"/>
  <c r="E384" i="37" s="1"/>
  <c r="E383" i="37" a="1"/>
  <c r="E383" i="37" s="1"/>
  <c r="E382" i="37" a="1"/>
  <c r="E382" i="37" s="1"/>
  <c r="E381" i="37" a="1"/>
  <c r="E381" i="37" s="1"/>
  <c r="E380" i="37" a="1"/>
  <c r="E380" i="37" s="1"/>
  <c r="E379" i="37" a="1"/>
  <c r="E379" i="37" s="1"/>
  <c r="E378" i="37" a="1"/>
  <c r="E378" i="37" s="1"/>
  <c r="E377" i="37" a="1"/>
  <c r="E377" i="37" s="1"/>
  <c r="E376" i="37" a="1"/>
  <c r="E376" i="37" s="1"/>
  <c r="E375" i="37" a="1"/>
  <c r="E375" i="37" s="1"/>
  <c r="E374" i="37" a="1"/>
  <c r="E374" i="37" s="1"/>
  <c r="E373" i="37" a="1"/>
  <c r="E373" i="37" s="1"/>
  <c r="E372" i="37" a="1"/>
  <c r="E372" i="37" s="1"/>
  <c r="E371" i="37" a="1"/>
  <c r="E371" i="37" s="1"/>
  <c r="E370" i="37" a="1"/>
  <c r="E370" i="37" s="1"/>
  <c r="E369" i="37" a="1"/>
  <c r="E369" i="37" s="1"/>
  <c r="E368" i="37" a="1"/>
  <c r="E368" i="37" s="1"/>
  <c r="E367" i="37" a="1"/>
  <c r="E367" i="37" s="1"/>
  <c r="E366" i="37" a="1"/>
  <c r="E366" i="37" s="1"/>
  <c r="E365" i="37" a="1"/>
  <c r="E365" i="37" s="1"/>
  <c r="E364" i="37" a="1"/>
  <c r="E364" i="37" s="1"/>
  <c r="E363" i="37" a="1"/>
  <c r="E363" i="37" s="1"/>
  <c r="E362" i="37" a="1"/>
  <c r="E362" i="37" s="1"/>
  <c r="E361" i="37" a="1"/>
  <c r="E361" i="37" s="1"/>
  <c r="E360" i="37" a="1"/>
  <c r="E360" i="37" s="1"/>
  <c r="E359" i="37" a="1"/>
  <c r="E359" i="37" s="1"/>
  <c r="E358" i="37" a="1"/>
  <c r="E358" i="37" s="1"/>
  <c r="E357" i="37" a="1"/>
  <c r="E357" i="37" s="1"/>
  <c r="E356" i="37" a="1"/>
  <c r="E356" i="37" s="1"/>
  <c r="E355" i="37" a="1"/>
  <c r="E355" i="37" s="1"/>
  <c r="E354" i="37" a="1"/>
  <c r="E354" i="37" s="1"/>
  <c r="E353" i="37" a="1"/>
  <c r="E353" i="37" s="1"/>
  <c r="E352" i="37" a="1"/>
  <c r="E352" i="37" s="1"/>
  <c r="E351" i="37" a="1"/>
  <c r="E351" i="37" s="1"/>
  <c r="E350" i="37" a="1"/>
  <c r="E350" i="37" s="1"/>
  <c r="E349" i="37" a="1"/>
  <c r="E349" i="37" s="1"/>
  <c r="E348" i="37" a="1"/>
  <c r="E348" i="37" s="1"/>
  <c r="E347" i="37" a="1"/>
  <c r="E347" i="37" s="1"/>
  <c r="E346" i="37" a="1"/>
  <c r="E346" i="37" s="1"/>
  <c r="E345" i="37" a="1"/>
  <c r="E345" i="37" s="1"/>
  <c r="E344" i="37" a="1"/>
  <c r="E344" i="37" s="1"/>
  <c r="E343" i="37" a="1"/>
  <c r="E343" i="37" s="1"/>
  <c r="E342" i="37" a="1"/>
  <c r="E342" i="37" s="1"/>
  <c r="E341" i="37" a="1"/>
  <c r="E341" i="37" s="1"/>
  <c r="E340" i="37" a="1"/>
  <c r="E340" i="37" s="1"/>
  <c r="E339" i="37" a="1"/>
  <c r="E339" i="37" s="1"/>
  <c r="E338" i="37" a="1"/>
  <c r="E338" i="37" s="1"/>
  <c r="E337" i="37" a="1"/>
  <c r="E337" i="37" s="1"/>
  <c r="E336" i="37" a="1"/>
  <c r="E336" i="37" s="1"/>
  <c r="E335" i="37" a="1"/>
  <c r="E335" i="37" s="1"/>
  <c r="E334" i="37" a="1"/>
  <c r="E334" i="37" s="1"/>
  <c r="E333" i="37" a="1"/>
  <c r="E333" i="37" s="1"/>
  <c r="E332" i="37" a="1"/>
  <c r="E332" i="37" s="1"/>
  <c r="E331" i="37" a="1"/>
  <c r="E331" i="37" s="1"/>
  <c r="E330" i="37" a="1"/>
  <c r="E330" i="37" s="1"/>
  <c r="E329" i="37" a="1"/>
  <c r="E329" i="37" s="1"/>
  <c r="E328" i="37" a="1"/>
  <c r="E328" i="37" s="1"/>
  <c r="E327" i="37" a="1"/>
  <c r="E327" i="37" s="1"/>
  <c r="E326" i="37" a="1"/>
  <c r="E326" i="37" s="1"/>
  <c r="E325" i="37" a="1"/>
  <c r="E325" i="37" s="1"/>
  <c r="E324" i="37" a="1"/>
  <c r="E324" i="37" s="1"/>
  <c r="E323" i="37" a="1"/>
  <c r="E323" i="37" s="1"/>
  <c r="E322" i="37" a="1"/>
  <c r="E322" i="37" s="1"/>
  <c r="E321" i="37" a="1"/>
  <c r="E321" i="37" s="1"/>
  <c r="E320" i="37" a="1"/>
  <c r="E320" i="37" s="1"/>
  <c r="E319" i="37" a="1"/>
  <c r="E319" i="37" s="1"/>
  <c r="E318" i="37" a="1"/>
  <c r="E318" i="37" s="1"/>
  <c r="E317" i="37" a="1"/>
  <c r="E317" i="37" s="1"/>
  <c r="E316" i="37" a="1"/>
  <c r="E316" i="37" s="1"/>
  <c r="E315" i="37" a="1"/>
  <c r="E315" i="37" s="1"/>
  <c r="E314" i="37" a="1"/>
  <c r="E314" i="37" s="1"/>
  <c r="E313" i="37" a="1"/>
  <c r="E313" i="37" s="1"/>
  <c r="E312" i="37" a="1"/>
  <c r="E312" i="37" s="1"/>
  <c r="E311" i="37" a="1"/>
  <c r="E311" i="37" s="1"/>
  <c r="E310" i="37" a="1"/>
  <c r="E310" i="37" s="1"/>
  <c r="E309" i="37" a="1"/>
  <c r="E309" i="37" s="1"/>
  <c r="E308" i="37" a="1"/>
  <c r="E308" i="37" s="1"/>
  <c r="E307" i="37" a="1"/>
  <c r="E307" i="37" s="1"/>
  <c r="E306" i="37" a="1"/>
  <c r="E306" i="37" s="1"/>
  <c r="E305" i="37" a="1"/>
  <c r="E305" i="37" s="1"/>
  <c r="E304" i="37" a="1"/>
  <c r="E304" i="37" s="1"/>
  <c r="E303" i="37" a="1"/>
  <c r="E303" i="37" s="1"/>
  <c r="E302" i="37" a="1"/>
  <c r="E302" i="37" s="1"/>
  <c r="E301" i="37" a="1"/>
  <c r="E301" i="37" s="1"/>
  <c r="E300" i="37" a="1"/>
  <c r="E300" i="37" s="1"/>
  <c r="E299" i="37" a="1"/>
  <c r="E299" i="37" s="1"/>
  <c r="E298" i="37" a="1"/>
  <c r="E298" i="37" s="1"/>
  <c r="E297" i="37" a="1"/>
  <c r="E297" i="37" s="1"/>
  <c r="E296" i="37" a="1"/>
  <c r="E296" i="37" s="1"/>
  <c r="E295" i="37" a="1"/>
  <c r="E295" i="37" s="1"/>
  <c r="E294" i="37" a="1"/>
  <c r="E294" i="37" s="1"/>
  <c r="E293" i="37" a="1"/>
  <c r="E293" i="37" s="1"/>
  <c r="E292" i="37" a="1"/>
  <c r="E292" i="37" s="1"/>
  <c r="E291" i="37" a="1"/>
  <c r="E291" i="37" s="1"/>
  <c r="E290" i="37" a="1"/>
  <c r="E290" i="37" s="1"/>
  <c r="E289" i="37" a="1"/>
  <c r="E289" i="37" s="1"/>
  <c r="E288" i="37" a="1"/>
  <c r="E288" i="37" s="1"/>
  <c r="E287" i="37" a="1"/>
  <c r="E287" i="37" s="1"/>
  <c r="E735" i="30" a="1"/>
  <c r="E735" i="30" s="1"/>
  <c r="E734" i="30" a="1"/>
  <c r="E734" i="30" s="1"/>
  <c r="E733" i="30" a="1"/>
  <c r="E733" i="30" s="1"/>
  <c r="E732" i="30" a="1"/>
  <c r="E732" i="30" s="1"/>
  <c r="E731" i="30" a="1"/>
  <c r="E731" i="30" s="1"/>
  <c r="E730" i="30" a="1"/>
  <c r="E730" i="30" s="1"/>
  <c r="E729" i="30" a="1"/>
  <c r="E729" i="30" s="1"/>
  <c r="E728" i="30" a="1"/>
  <c r="E728" i="30" s="1"/>
  <c r="E727" i="30" a="1"/>
  <c r="E727" i="30" s="1"/>
  <c r="E726" i="30" a="1"/>
  <c r="E726" i="30" s="1"/>
  <c r="E725" i="30" a="1"/>
  <c r="E725" i="30" s="1"/>
  <c r="E724" i="30" a="1"/>
  <c r="E724" i="30" s="1"/>
  <c r="E723" i="30" a="1"/>
  <c r="E723" i="30" s="1"/>
  <c r="E722" i="30" a="1"/>
  <c r="E722" i="30" s="1"/>
  <c r="E721" i="30" a="1"/>
  <c r="E721" i="30" s="1"/>
  <c r="E720" i="30" a="1"/>
  <c r="E720" i="30" s="1"/>
  <c r="E719" i="30" a="1"/>
  <c r="E719" i="30" s="1"/>
  <c r="E718" i="30" a="1"/>
  <c r="E718" i="30" s="1"/>
  <c r="E717" i="30" a="1"/>
  <c r="E717" i="30" s="1"/>
  <c r="E716" i="30" a="1"/>
  <c r="E716" i="30" s="1"/>
  <c r="E715" i="30" a="1"/>
  <c r="E715" i="30" s="1"/>
  <c r="E714" i="30" a="1"/>
  <c r="E714" i="30" s="1"/>
  <c r="E713" i="30" a="1"/>
  <c r="E713" i="30" s="1"/>
  <c r="E712" i="30" a="1"/>
  <c r="E712" i="30" s="1"/>
  <c r="E711" i="30" a="1"/>
  <c r="E711" i="30" s="1"/>
  <c r="E710" i="30" a="1"/>
  <c r="E710" i="30" s="1"/>
  <c r="E709" i="30" a="1"/>
  <c r="E709" i="30" s="1"/>
  <c r="E708" i="30" a="1"/>
  <c r="E708" i="30" s="1"/>
  <c r="E707" i="30" a="1"/>
  <c r="E707" i="30" s="1"/>
  <c r="E706" i="30" a="1"/>
  <c r="E706" i="30" s="1"/>
  <c r="E705" i="30" a="1"/>
  <c r="E705" i="30" s="1"/>
  <c r="E704" i="30" a="1"/>
  <c r="E704" i="30" s="1"/>
  <c r="E703" i="30" a="1"/>
  <c r="E703" i="30" s="1"/>
  <c r="E702" i="30" a="1"/>
  <c r="E702" i="30" s="1"/>
  <c r="E701" i="30" a="1"/>
  <c r="E701" i="30" s="1"/>
  <c r="E700" i="30" a="1"/>
  <c r="E700" i="30" s="1"/>
  <c r="E699" i="30" a="1"/>
  <c r="E699" i="30" s="1"/>
  <c r="E698" i="30" a="1"/>
  <c r="E698" i="30" s="1"/>
  <c r="E697" i="30" a="1"/>
  <c r="E697" i="30" s="1"/>
  <c r="E696" i="30" a="1"/>
  <c r="E696" i="30" s="1"/>
  <c r="E695" i="30" a="1"/>
  <c r="E695" i="30" s="1"/>
  <c r="E694" i="30" a="1"/>
  <c r="E694" i="30" s="1"/>
  <c r="E693" i="30" a="1"/>
  <c r="E693" i="30" s="1"/>
  <c r="E692" i="30" a="1"/>
  <c r="E692" i="30" s="1"/>
  <c r="E691" i="30" a="1"/>
  <c r="E691" i="30" s="1"/>
  <c r="E690" i="30" a="1"/>
  <c r="E690" i="30" s="1"/>
  <c r="E689" i="30" a="1"/>
  <c r="E689" i="30" s="1"/>
  <c r="E688" i="30" a="1"/>
  <c r="E688" i="30" s="1"/>
  <c r="E687" i="30" a="1"/>
  <c r="E687" i="30" s="1"/>
  <c r="E686" i="30" a="1"/>
  <c r="E686" i="30" s="1"/>
  <c r="E685" i="30" a="1"/>
  <c r="E685" i="30" s="1"/>
  <c r="E684" i="30" a="1"/>
  <c r="E684" i="30" s="1"/>
  <c r="E683" i="30" a="1"/>
  <c r="E683" i="30" s="1"/>
  <c r="E682" i="30" a="1"/>
  <c r="E682" i="30" s="1"/>
  <c r="E681" i="30" a="1"/>
  <c r="E681" i="30" s="1"/>
  <c r="E680" i="30" a="1"/>
  <c r="E680" i="30" s="1"/>
  <c r="E679" i="30" a="1"/>
  <c r="E679" i="30" s="1"/>
  <c r="E678" i="30" a="1"/>
  <c r="E678" i="30" s="1"/>
  <c r="E677" i="30" a="1"/>
  <c r="E677" i="30" s="1"/>
  <c r="E676" i="30" a="1"/>
  <c r="E676" i="30" s="1"/>
  <c r="E675" i="30" a="1"/>
  <c r="E675" i="30" s="1"/>
  <c r="E674" i="30" a="1"/>
  <c r="E674" i="30" s="1"/>
  <c r="E673" i="30" a="1"/>
  <c r="E673" i="30" s="1"/>
  <c r="E672" i="30" a="1"/>
  <c r="E672" i="30" s="1"/>
  <c r="E671" i="30" a="1"/>
  <c r="E671" i="30" s="1"/>
  <c r="E670" i="30" a="1"/>
  <c r="E670" i="30" s="1"/>
  <c r="E669" i="30" a="1"/>
  <c r="E669" i="30" s="1"/>
  <c r="E668" i="30" a="1"/>
  <c r="E668" i="30" s="1"/>
  <c r="E667" i="30" a="1"/>
  <c r="E667" i="30" s="1"/>
  <c r="E666" i="30" a="1"/>
  <c r="E666" i="30" s="1"/>
  <c r="E665" i="30" a="1"/>
  <c r="E665" i="30" s="1"/>
  <c r="E664" i="30" a="1"/>
  <c r="E664" i="30" s="1"/>
  <c r="E663" i="30" a="1"/>
  <c r="E663" i="30" s="1"/>
  <c r="E662" i="30" a="1"/>
  <c r="E662" i="30" s="1"/>
  <c r="E661" i="30" a="1"/>
  <c r="E661" i="30" s="1"/>
  <c r="E660" i="30" a="1"/>
  <c r="E660" i="30" s="1"/>
  <c r="E659" i="30" a="1"/>
  <c r="E659" i="30" s="1"/>
  <c r="E658" i="30" a="1"/>
  <c r="E658" i="30" s="1"/>
  <c r="E657" i="30" a="1"/>
  <c r="E657" i="30" s="1"/>
  <c r="E656" i="30" a="1"/>
  <c r="E656" i="30" s="1"/>
  <c r="E655" i="30" a="1"/>
  <c r="E655" i="30" s="1"/>
  <c r="E654" i="30" a="1"/>
  <c r="E654" i="30" s="1"/>
  <c r="E653" i="30" a="1"/>
  <c r="E653" i="30" s="1"/>
  <c r="E652" i="30" a="1"/>
  <c r="E652" i="30" s="1"/>
  <c r="E651" i="30" a="1"/>
  <c r="E651" i="30" s="1"/>
  <c r="E650" i="30" a="1"/>
  <c r="E650" i="30" s="1"/>
  <c r="E649" i="30" a="1"/>
  <c r="E649" i="30" s="1"/>
  <c r="E648" i="30" a="1"/>
  <c r="E648" i="30" s="1"/>
  <c r="E647" i="30" a="1"/>
  <c r="E647" i="30" s="1"/>
  <c r="E646" i="30" a="1"/>
  <c r="E646" i="30" s="1"/>
  <c r="E645" i="30" a="1"/>
  <c r="E645" i="30" s="1"/>
  <c r="E644" i="30" a="1"/>
  <c r="E644" i="30" s="1"/>
  <c r="E643" i="30" a="1"/>
  <c r="E643" i="30" s="1"/>
  <c r="E642" i="30" a="1"/>
  <c r="E642" i="30" s="1"/>
  <c r="E641" i="30" a="1"/>
  <c r="E641" i="30" s="1"/>
  <c r="E640" i="30" a="1"/>
  <c r="E640" i="30" s="1"/>
  <c r="E639" i="30" a="1"/>
  <c r="E639" i="30" s="1"/>
  <c r="E638" i="30" a="1"/>
  <c r="E638" i="30" s="1"/>
  <c r="E637" i="30" a="1"/>
  <c r="E637" i="30" s="1"/>
  <c r="E636" i="30" a="1"/>
  <c r="E636" i="30" s="1"/>
  <c r="E635" i="30" a="1"/>
  <c r="E635" i="30" s="1"/>
  <c r="E634" i="30" a="1"/>
  <c r="E634" i="30" s="1"/>
  <c r="E633" i="30" a="1"/>
  <c r="E633" i="30" s="1"/>
  <c r="E632" i="30" a="1"/>
  <c r="E632" i="30" s="1"/>
  <c r="E631" i="30" a="1"/>
  <c r="E631" i="30" s="1"/>
  <c r="E630" i="30" a="1"/>
  <c r="E630" i="30" s="1"/>
  <c r="E629" i="30" a="1"/>
  <c r="E629" i="30" s="1"/>
  <c r="E628" i="30" a="1"/>
  <c r="E628" i="30" s="1"/>
  <c r="E627" i="30" a="1"/>
  <c r="E627" i="30" s="1"/>
  <c r="E626" i="30" a="1"/>
  <c r="E626" i="30" s="1"/>
  <c r="E625" i="30" a="1"/>
  <c r="E625" i="30" s="1"/>
  <c r="E624" i="30" a="1"/>
  <c r="E624" i="30" s="1"/>
  <c r="E623" i="30" a="1"/>
  <c r="E623" i="30" s="1"/>
  <c r="E622" i="30" a="1"/>
  <c r="E622" i="30" s="1"/>
  <c r="E621" i="30" a="1"/>
  <c r="E621" i="30" s="1"/>
  <c r="E620" i="30" a="1"/>
  <c r="E620" i="30" s="1"/>
  <c r="E619" i="30" a="1"/>
  <c r="E619" i="30" s="1"/>
  <c r="E618" i="30" a="1"/>
  <c r="E618" i="30" s="1"/>
  <c r="E617" i="30" a="1"/>
  <c r="E617" i="30" s="1"/>
  <c r="E616" i="30" a="1"/>
  <c r="E616" i="30" s="1"/>
  <c r="E615" i="30" a="1"/>
  <c r="E615" i="30" s="1"/>
  <c r="E614" i="30" a="1"/>
  <c r="E614" i="30" s="1"/>
  <c r="E613" i="30" a="1"/>
  <c r="E613" i="30" s="1"/>
  <c r="E612" i="30" a="1"/>
  <c r="E612" i="30" s="1"/>
  <c r="E611" i="30" a="1"/>
  <c r="E611" i="30" s="1"/>
  <c r="E610" i="30" a="1"/>
  <c r="E610" i="30" s="1"/>
  <c r="E609" i="30" a="1"/>
  <c r="E609" i="30" s="1"/>
  <c r="E608" i="30" a="1"/>
  <c r="E608" i="30" s="1"/>
  <c r="E607" i="30" a="1"/>
  <c r="E607" i="30" s="1"/>
  <c r="E606" i="30" a="1"/>
  <c r="E606" i="30" s="1"/>
  <c r="E605" i="30" a="1"/>
  <c r="E605" i="30" s="1"/>
  <c r="E604" i="30" a="1"/>
  <c r="E604" i="30" s="1"/>
  <c r="E603" i="30" a="1"/>
  <c r="E603" i="30" s="1"/>
  <c r="E602" i="30" a="1"/>
  <c r="E602" i="30" s="1"/>
  <c r="E601" i="30" a="1"/>
  <c r="E601" i="30" s="1"/>
  <c r="E600" i="30" a="1"/>
  <c r="E600" i="30" s="1"/>
  <c r="E599" i="30" a="1"/>
  <c r="E599" i="30" s="1"/>
  <c r="E598" i="30" a="1"/>
  <c r="E598" i="30" s="1"/>
  <c r="E597" i="30" a="1"/>
  <c r="E597" i="30" s="1"/>
  <c r="E596" i="30" a="1"/>
  <c r="E596" i="30" s="1"/>
  <c r="E595" i="30" a="1"/>
  <c r="E595" i="30" s="1"/>
  <c r="E594" i="30" a="1"/>
  <c r="E594" i="30" s="1"/>
  <c r="E593" i="30" a="1"/>
  <c r="E593" i="30" s="1"/>
  <c r="E592" i="30" a="1"/>
  <c r="E592" i="30" s="1"/>
  <c r="E591" i="30" a="1"/>
  <c r="E591" i="30" s="1"/>
  <c r="E590" i="30" a="1"/>
  <c r="E590" i="30" s="1"/>
  <c r="E589" i="30" a="1"/>
  <c r="E589" i="30" s="1"/>
  <c r="E588" i="30" a="1"/>
  <c r="E588" i="30" s="1"/>
  <c r="E587" i="30" a="1"/>
  <c r="E587" i="30" s="1"/>
  <c r="E586" i="30" a="1"/>
  <c r="E586" i="30" s="1"/>
  <c r="E585" i="30" a="1"/>
  <c r="E585" i="30" s="1"/>
  <c r="E584" i="30" a="1"/>
  <c r="E584" i="30" s="1"/>
  <c r="E583" i="30" a="1"/>
  <c r="E583" i="30" s="1"/>
  <c r="E582" i="30" a="1"/>
  <c r="E582" i="30" s="1"/>
  <c r="E581" i="30" a="1"/>
  <c r="E581" i="30" s="1"/>
  <c r="E580" i="30" a="1"/>
  <c r="E580" i="30" s="1"/>
  <c r="E579" i="30" a="1"/>
  <c r="E579" i="30" s="1"/>
  <c r="E578" i="30" a="1"/>
  <c r="E578" i="30" s="1"/>
  <c r="E577" i="30" a="1"/>
  <c r="E577" i="30" s="1"/>
  <c r="E576" i="30" a="1"/>
  <c r="E576" i="30" s="1"/>
  <c r="E575" i="30" a="1"/>
  <c r="E575" i="30" s="1"/>
  <c r="E574" i="30" a="1"/>
  <c r="E574" i="30" s="1"/>
  <c r="E573" i="30" a="1"/>
  <c r="E573" i="30" s="1"/>
  <c r="E572" i="30" a="1"/>
  <c r="E572" i="30" s="1"/>
  <c r="E571" i="30" a="1"/>
  <c r="E571" i="30" s="1"/>
  <c r="E570" i="30" a="1"/>
  <c r="E570" i="30" s="1"/>
  <c r="E569" i="30" a="1"/>
  <c r="E569" i="30" s="1"/>
  <c r="E568" i="30" a="1"/>
  <c r="E568" i="30" s="1"/>
  <c r="E567" i="30" a="1"/>
  <c r="E567" i="30" s="1"/>
  <c r="E566" i="30" a="1"/>
  <c r="E566" i="30" s="1"/>
  <c r="E565" i="30" a="1"/>
  <c r="E565" i="30" s="1"/>
  <c r="E564" i="30" a="1"/>
  <c r="E564" i="30" s="1"/>
  <c r="E563" i="30" a="1"/>
  <c r="E563" i="30" s="1"/>
  <c r="E562" i="30" a="1"/>
  <c r="E562" i="30" s="1"/>
  <c r="E561" i="30" a="1"/>
  <c r="E561" i="30" s="1"/>
  <c r="E560" i="30" a="1"/>
  <c r="E560" i="30" s="1"/>
  <c r="E559" i="30" a="1"/>
  <c r="E559" i="30" s="1"/>
  <c r="E558" i="30" a="1"/>
  <c r="E558" i="30" s="1"/>
  <c r="E557" i="30" a="1"/>
  <c r="E557" i="30" s="1"/>
  <c r="E556" i="30" a="1"/>
  <c r="E556" i="30" s="1"/>
  <c r="E555" i="30" a="1"/>
  <c r="E555" i="30" s="1"/>
  <c r="E554" i="30" a="1"/>
  <c r="E554" i="30" s="1"/>
  <c r="E553" i="30" a="1"/>
  <c r="E553" i="30" s="1"/>
  <c r="E552" i="30" a="1"/>
  <c r="E552" i="30" s="1"/>
  <c r="E551" i="30" a="1"/>
  <c r="E551" i="30" s="1"/>
  <c r="E550" i="30" a="1"/>
  <c r="E550" i="30" s="1"/>
  <c r="E549" i="30" a="1"/>
  <c r="E549" i="30" s="1"/>
  <c r="E548" i="30" a="1"/>
  <c r="E548" i="30" s="1"/>
  <c r="E547" i="30" a="1"/>
  <c r="E547" i="30" s="1"/>
  <c r="E546" i="30" a="1"/>
  <c r="E546" i="30" s="1"/>
  <c r="E545" i="30" a="1"/>
  <c r="E545" i="30" s="1"/>
  <c r="E544" i="30" a="1"/>
  <c r="E544" i="30" s="1"/>
  <c r="E543" i="30" a="1"/>
  <c r="E543" i="30" s="1"/>
  <c r="E542" i="30" a="1"/>
  <c r="E542" i="30" s="1"/>
  <c r="E541" i="30" a="1"/>
  <c r="E541" i="30" s="1"/>
  <c r="E540" i="30" a="1"/>
  <c r="E540" i="30" s="1"/>
  <c r="E539" i="30" a="1"/>
  <c r="E539" i="30" s="1"/>
  <c r="E538" i="30" a="1"/>
  <c r="E538" i="30" s="1"/>
  <c r="E537" i="30" a="1"/>
  <c r="E537" i="30" s="1"/>
  <c r="E536" i="30" a="1"/>
  <c r="E536" i="30" s="1"/>
  <c r="E535" i="30" a="1"/>
  <c r="E535" i="30" s="1"/>
  <c r="E534" i="30" a="1"/>
  <c r="E534" i="30" s="1"/>
  <c r="E533" i="30" a="1"/>
  <c r="E533" i="30" s="1"/>
  <c r="E532" i="30" a="1"/>
  <c r="E532" i="30" s="1"/>
  <c r="E531" i="30" a="1"/>
  <c r="E531" i="30" s="1"/>
  <c r="E530" i="30" a="1"/>
  <c r="E530" i="30" s="1"/>
  <c r="E529" i="30" a="1"/>
  <c r="E529" i="30" s="1"/>
  <c r="E528" i="30" a="1"/>
  <c r="E528" i="30" s="1"/>
  <c r="E527" i="30" a="1"/>
  <c r="E527" i="30" s="1"/>
  <c r="E526" i="30" a="1"/>
  <c r="E526" i="30" s="1"/>
  <c r="E525" i="30" a="1"/>
  <c r="E525" i="30" s="1"/>
  <c r="E524" i="30" a="1"/>
  <c r="E524" i="30" s="1"/>
  <c r="E523" i="30" a="1"/>
  <c r="E523" i="30" s="1"/>
  <c r="E522" i="30" a="1"/>
  <c r="E522" i="30" s="1"/>
  <c r="E521" i="30" a="1"/>
  <c r="E521" i="30" s="1"/>
  <c r="E520" i="30" a="1"/>
  <c r="E520" i="30" s="1"/>
  <c r="E519" i="30" a="1"/>
  <c r="E519" i="30" s="1"/>
  <c r="E518" i="30" a="1"/>
  <c r="E518" i="30" s="1"/>
  <c r="E517" i="30" a="1"/>
  <c r="E517" i="30" s="1"/>
  <c r="E516" i="30" a="1"/>
  <c r="E516" i="30" s="1"/>
  <c r="E515" i="30" a="1"/>
  <c r="E515" i="30" s="1"/>
  <c r="E514" i="30" a="1"/>
  <c r="E514" i="30" s="1"/>
  <c r="E513" i="30" a="1"/>
  <c r="E513" i="30" s="1"/>
  <c r="E512" i="30" a="1"/>
  <c r="E512" i="30" s="1"/>
  <c r="E511" i="30" a="1"/>
  <c r="E511" i="30" s="1"/>
  <c r="E510" i="30" a="1"/>
  <c r="E510" i="30" s="1"/>
  <c r="E509" i="30" a="1"/>
  <c r="E509" i="30" s="1"/>
  <c r="E508" i="30" a="1"/>
  <c r="E508" i="30" s="1"/>
  <c r="E507" i="30" a="1"/>
  <c r="E507" i="30" s="1"/>
  <c r="E506" i="30" a="1"/>
  <c r="E506" i="30" s="1"/>
  <c r="E505" i="30" a="1"/>
  <c r="E505" i="30" s="1"/>
  <c r="E504" i="30" a="1"/>
  <c r="E504" i="30" s="1"/>
  <c r="E503" i="30" a="1"/>
  <c r="E503" i="30" s="1"/>
  <c r="E502" i="30" a="1"/>
  <c r="E502" i="30" s="1"/>
  <c r="E501" i="30" a="1"/>
  <c r="E501" i="30" s="1"/>
  <c r="E500" i="30" a="1"/>
  <c r="E500" i="30" s="1"/>
  <c r="E499" i="30" a="1"/>
  <c r="E499" i="30" s="1"/>
  <c r="E498" i="30" a="1"/>
  <c r="E498" i="30" s="1"/>
  <c r="E497" i="30" a="1"/>
  <c r="E497" i="30" s="1"/>
  <c r="E496" i="30" a="1"/>
  <c r="E496" i="30" s="1"/>
  <c r="E495" i="30" a="1"/>
  <c r="E495" i="30" s="1"/>
  <c r="E494" i="30" a="1"/>
  <c r="E494" i="30" s="1"/>
  <c r="E493" i="30" a="1"/>
  <c r="E493" i="30" s="1"/>
  <c r="E492" i="30" a="1"/>
  <c r="E492" i="30" s="1"/>
  <c r="E491" i="30" a="1"/>
  <c r="E491" i="30" s="1"/>
  <c r="E490" i="30" a="1"/>
  <c r="E490" i="30" s="1"/>
  <c r="E489" i="30" a="1"/>
  <c r="E489" i="30" s="1"/>
  <c r="E488" i="30" a="1"/>
  <c r="E488" i="30" s="1"/>
  <c r="E487" i="30" a="1"/>
  <c r="E487" i="30" s="1"/>
  <c r="E486" i="30" a="1"/>
  <c r="E486" i="30" s="1"/>
  <c r="E485" i="30" a="1"/>
  <c r="E485" i="30" s="1"/>
  <c r="E484" i="30" a="1"/>
  <c r="E484" i="30" s="1"/>
  <c r="E483" i="30" a="1"/>
  <c r="E483" i="30" s="1"/>
  <c r="E482" i="30" a="1"/>
  <c r="E482" i="30" s="1"/>
  <c r="E481" i="30" a="1"/>
  <c r="E481" i="30" s="1"/>
  <c r="E480" i="30" a="1"/>
  <c r="E480" i="30" s="1"/>
  <c r="E479" i="30" a="1"/>
  <c r="E479" i="30" s="1"/>
  <c r="E478" i="30" a="1"/>
  <c r="E478" i="30" s="1"/>
  <c r="E477" i="30" a="1"/>
  <c r="E477" i="30" s="1"/>
  <c r="E476" i="30" a="1"/>
  <c r="E476" i="30" s="1"/>
  <c r="E475" i="30" a="1"/>
  <c r="E475" i="30" s="1"/>
  <c r="E474" i="30" a="1"/>
  <c r="E474" i="30" s="1"/>
  <c r="E473" i="30" a="1"/>
  <c r="E473" i="30" s="1"/>
  <c r="E472" i="30" a="1"/>
  <c r="E472" i="30" s="1"/>
  <c r="E471" i="30" a="1"/>
  <c r="E471" i="30" s="1"/>
  <c r="E470" i="30" a="1"/>
  <c r="E470" i="30" s="1"/>
  <c r="E469" i="30" a="1"/>
  <c r="E469" i="30" s="1"/>
  <c r="E468" i="30" a="1"/>
  <c r="E468" i="30" s="1"/>
  <c r="E467" i="30" a="1"/>
  <c r="E467" i="30" s="1"/>
  <c r="E466" i="30" a="1"/>
  <c r="E466" i="30" s="1"/>
  <c r="E465" i="30" a="1"/>
  <c r="E465" i="30" s="1"/>
  <c r="E464" i="30" a="1"/>
  <c r="E464" i="30" s="1"/>
  <c r="E463" i="30" a="1"/>
  <c r="E463" i="30" s="1"/>
  <c r="E462" i="30" a="1"/>
  <c r="E462" i="30" s="1"/>
  <c r="E461" i="30" a="1"/>
  <c r="E461" i="30" s="1"/>
  <c r="E460" i="30" a="1"/>
  <c r="E460" i="30" s="1"/>
  <c r="E459" i="30" a="1"/>
  <c r="E459" i="30" s="1"/>
  <c r="E458" i="30" a="1"/>
  <c r="E458" i="30" s="1"/>
  <c r="E457" i="30" a="1"/>
  <c r="E457" i="30" s="1"/>
  <c r="E456" i="30" a="1"/>
  <c r="E456" i="30" s="1"/>
  <c r="E455" i="30" a="1"/>
  <c r="E455" i="30" s="1"/>
  <c r="E454" i="30" a="1"/>
  <c r="E454" i="30" s="1"/>
  <c r="E453" i="30" a="1"/>
  <c r="E453" i="30" s="1"/>
  <c r="E452" i="30" a="1"/>
  <c r="E452" i="30" s="1"/>
  <c r="E451" i="30" a="1"/>
  <c r="E451" i="30" s="1"/>
  <c r="E450" i="30" a="1"/>
  <c r="E450" i="30" s="1"/>
  <c r="E449" i="30" a="1"/>
  <c r="E449" i="30" s="1"/>
  <c r="E448" i="30" a="1"/>
  <c r="E448" i="30" s="1"/>
  <c r="E447" i="30" a="1"/>
  <c r="E447" i="30" s="1"/>
  <c r="E446" i="30" a="1"/>
  <c r="E446" i="30" s="1"/>
  <c r="E445" i="30" a="1"/>
  <c r="E445" i="30" s="1"/>
  <c r="E444" i="30" a="1"/>
  <c r="E444" i="30" s="1"/>
  <c r="E443" i="30" a="1"/>
  <c r="E443" i="30" s="1"/>
  <c r="E442" i="30" a="1"/>
  <c r="E442" i="30" s="1"/>
  <c r="E441" i="30" a="1"/>
  <c r="E441" i="30" s="1"/>
  <c r="E440" i="30" a="1"/>
  <c r="E440" i="30" s="1"/>
  <c r="E439" i="30" a="1"/>
  <c r="E439" i="30" s="1"/>
  <c r="E438" i="30" a="1"/>
  <c r="E438" i="30" s="1"/>
  <c r="E437" i="30" a="1"/>
  <c r="E437" i="30" s="1"/>
  <c r="E436" i="30" a="1"/>
  <c r="E436" i="30" s="1"/>
  <c r="E435" i="30" a="1"/>
  <c r="E435" i="30" s="1"/>
  <c r="E434" i="30" a="1"/>
  <c r="E434" i="30" s="1"/>
  <c r="E433" i="30" a="1"/>
  <c r="E433" i="30" s="1"/>
  <c r="E432" i="30" a="1"/>
  <c r="E432" i="30" s="1"/>
  <c r="E431" i="30" a="1"/>
  <c r="E431" i="30" s="1"/>
  <c r="E430" i="30" a="1"/>
  <c r="E430" i="30" s="1"/>
  <c r="E429" i="30" a="1"/>
  <c r="E429" i="30" s="1"/>
  <c r="E428" i="30" a="1"/>
  <c r="E428" i="30" s="1"/>
  <c r="E427" i="30" a="1"/>
  <c r="E427" i="30" s="1"/>
  <c r="E426" i="30" a="1"/>
  <c r="E426" i="30" s="1"/>
  <c r="E425" i="30" a="1"/>
  <c r="E425" i="30" s="1"/>
  <c r="E424" i="30" a="1"/>
  <c r="E424" i="30" s="1"/>
  <c r="E423" i="30" a="1"/>
  <c r="E423" i="30" s="1"/>
  <c r="E422" i="30" a="1"/>
  <c r="E422" i="30" s="1"/>
  <c r="E421" i="30" a="1"/>
  <c r="E421" i="30" s="1"/>
  <c r="E420" i="30" a="1"/>
  <c r="E420" i="30" s="1"/>
  <c r="E419" i="30" a="1"/>
  <c r="E419" i="30" s="1"/>
  <c r="E418" i="30" a="1"/>
  <c r="E418" i="30" s="1"/>
  <c r="E417" i="30" a="1"/>
  <c r="E417" i="30" s="1"/>
  <c r="E416" i="30" a="1"/>
  <c r="E416" i="30" s="1"/>
  <c r="E415" i="30" a="1"/>
  <c r="E415" i="30" s="1"/>
  <c r="E414" i="30" a="1"/>
  <c r="E414" i="30" s="1"/>
  <c r="E413" i="30" a="1"/>
  <c r="E413" i="30" s="1"/>
  <c r="E412" i="30" a="1"/>
  <c r="E412" i="30" s="1"/>
  <c r="E411" i="30" a="1"/>
  <c r="E411" i="30" s="1"/>
  <c r="E410" i="30" a="1"/>
  <c r="E410" i="30" s="1"/>
  <c r="E409" i="30" a="1"/>
  <c r="E409" i="30" s="1"/>
  <c r="E408" i="30" a="1"/>
  <c r="E408" i="30" s="1"/>
  <c r="E407" i="30" a="1"/>
  <c r="E407" i="30" s="1"/>
  <c r="E406" i="30" a="1"/>
  <c r="E406" i="30" s="1"/>
  <c r="E405" i="30" a="1"/>
  <c r="E405" i="30" s="1"/>
  <c r="E404" i="30" a="1"/>
  <c r="E404" i="30" s="1"/>
  <c r="E403" i="30" a="1"/>
  <c r="E403" i="30" s="1"/>
  <c r="E402" i="30" a="1"/>
  <c r="E402" i="30" s="1"/>
  <c r="E401" i="30" a="1"/>
  <c r="E401" i="30" s="1"/>
  <c r="E400" i="30" a="1"/>
  <c r="E400" i="30" s="1"/>
  <c r="E399" i="30" a="1"/>
  <c r="E399" i="30" s="1"/>
  <c r="E398" i="30" a="1"/>
  <c r="E398" i="30" s="1"/>
  <c r="E397" i="30" a="1"/>
  <c r="E397" i="30" s="1"/>
  <c r="E396" i="30" a="1"/>
  <c r="E396" i="30" s="1"/>
  <c r="E395" i="30" a="1"/>
  <c r="E395" i="30" s="1"/>
  <c r="E394" i="30" a="1"/>
  <c r="E394" i="30" s="1"/>
  <c r="E393" i="30" a="1"/>
  <c r="E393" i="30" s="1"/>
  <c r="E392" i="30" a="1"/>
  <c r="E392" i="30" s="1"/>
  <c r="E391" i="30" a="1"/>
  <c r="E391" i="30" s="1"/>
  <c r="E390" i="30" a="1"/>
  <c r="E390" i="30" s="1"/>
  <c r="E389" i="30" a="1"/>
  <c r="E389" i="30" s="1"/>
  <c r="E388" i="30" a="1"/>
  <c r="E388" i="30" s="1"/>
  <c r="E387" i="30" a="1"/>
  <c r="E387" i="30" s="1"/>
  <c r="E386" i="30" a="1"/>
  <c r="E386" i="30" s="1"/>
  <c r="E385" i="30" a="1"/>
  <c r="E385" i="30" s="1"/>
  <c r="E384" i="30" a="1"/>
  <c r="E384" i="30" s="1"/>
  <c r="E383" i="30" a="1"/>
  <c r="E383" i="30" s="1"/>
  <c r="E382" i="30" a="1"/>
  <c r="E382" i="30" s="1"/>
  <c r="E381" i="30" a="1"/>
  <c r="E381" i="30" s="1"/>
  <c r="E380" i="30" a="1"/>
  <c r="E380" i="30" s="1"/>
  <c r="E379" i="30" a="1"/>
  <c r="E379" i="30" s="1"/>
  <c r="E378" i="30" a="1"/>
  <c r="E378" i="30" s="1"/>
  <c r="E377" i="30" a="1"/>
  <c r="E377" i="30" s="1"/>
  <c r="E376" i="30" a="1"/>
  <c r="E376" i="30" s="1"/>
  <c r="E375" i="30" a="1"/>
  <c r="E375" i="30" s="1"/>
  <c r="E374" i="30" a="1"/>
  <c r="E374" i="30" s="1"/>
  <c r="E373" i="30" a="1"/>
  <c r="E373" i="30" s="1"/>
  <c r="E372" i="30" a="1"/>
  <c r="E372" i="30" s="1"/>
  <c r="E371" i="30" a="1"/>
  <c r="E371" i="30" s="1"/>
  <c r="E370" i="30" a="1"/>
  <c r="E370" i="30" s="1"/>
  <c r="E369" i="30" a="1"/>
  <c r="E369" i="30" s="1"/>
  <c r="E368" i="30" a="1"/>
  <c r="E368" i="30" s="1"/>
  <c r="E367" i="30" a="1"/>
  <c r="E367" i="30" s="1"/>
  <c r="E366" i="30" a="1"/>
  <c r="E366" i="30" s="1"/>
  <c r="E365" i="30" a="1"/>
  <c r="E365" i="30" s="1"/>
  <c r="E364" i="30" a="1"/>
  <c r="E364" i="30" s="1"/>
  <c r="E363" i="30" a="1"/>
  <c r="E363" i="30" s="1"/>
  <c r="E362" i="30" a="1"/>
  <c r="E362" i="30" s="1"/>
  <c r="E361" i="30" a="1"/>
  <c r="E361" i="30" s="1"/>
  <c r="E360" i="30" a="1"/>
  <c r="E360" i="30" s="1"/>
  <c r="E359" i="30" a="1"/>
  <c r="E359" i="30" s="1"/>
  <c r="E358" i="30" a="1"/>
  <c r="E358" i="30" s="1"/>
  <c r="E357" i="30" a="1"/>
  <c r="E357" i="30" s="1"/>
  <c r="E356" i="30" a="1"/>
  <c r="E356" i="30" s="1"/>
  <c r="E355" i="30" a="1"/>
  <c r="E355" i="30" s="1"/>
  <c r="E354" i="30" a="1"/>
  <c r="E354" i="30" s="1"/>
  <c r="E353" i="30" a="1"/>
  <c r="E353" i="30" s="1"/>
  <c r="E352" i="30" a="1"/>
  <c r="E352" i="30" s="1"/>
  <c r="E351" i="30" a="1"/>
  <c r="E351" i="30" s="1"/>
  <c r="E350" i="30" a="1"/>
  <c r="E350" i="30" s="1"/>
  <c r="E349" i="30" a="1"/>
  <c r="E349" i="30" s="1"/>
  <c r="E348" i="30" a="1"/>
  <c r="E348" i="30" s="1"/>
  <c r="E347" i="30" a="1"/>
  <c r="E347" i="30" s="1"/>
  <c r="E346" i="30" a="1"/>
  <c r="E346" i="30" s="1"/>
  <c r="E345" i="30" a="1"/>
  <c r="E345" i="30" s="1"/>
  <c r="E344" i="30" a="1"/>
  <c r="E344" i="30" s="1"/>
  <c r="E343" i="30" a="1"/>
  <c r="E343" i="30" s="1"/>
  <c r="E342" i="30" a="1"/>
  <c r="E342" i="30" s="1"/>
  <c r="E341" i="30" a="1"/>
  <c r="E341" i="30" s="1"/>
  <c r="E340" i="30" a="1"/>
  <c r="E340" i="30" s="1"/>
  <c r="E339" i="30" a="1"/>
  <c r="E339" i="30" s="1"/>
  <c r="E338" i="30" a="1"/>
  <c r="E338" i="30" s="1"/>
  <c r="E337" i="30" a="1"/>
  <c r="E337" i="30" s="1"/>
  <c r="E336" i="30" a="1"/>
  <c r="E336" i="30" s="1"/>
  <c r="E335" i="30" a="1"/>
  <c r="E335" i="30" s="1"/>
  <c r="E334" i="30" a="1"/>
  <c r="E334" i="30" s="1"/>
  <c r="E333" i="30" a="1"/>
  <c r="E333" i="30" s="1"/>
  <c r="E332" i="30" a="1"/>
  <c r="E332" i="30" s="1"/>
  <c r="E331" i="30" a="1"/>
  <c r="E331" i="30" s="1"/>
  <c r="E330" i="30" a="1"/>
  <c r="E330" i="30" s="1"/>
  <c r="E329" i="30" a="1"/>
  <c r="E329" i="30" s="1"/>
  <c r="E328" i="30" a="1"/>
  <c r="E328" i="30" s="1"/>
  <c r="E327" i="30" a="1"/>
  <c r="E327" i="30" s="1"/>
  <c r="E326" i="30" a="1"/>
  <c r="E326" i="30" s="1"/>
  <c r="E325" i="30" a="1"/>
  <c r="E325" i="30" s="1"/>
  <c r="E324" i="30" a="1"/>
  <c r="E324" i="30" s="1"/>
  <c r="E323" i="30" a="1"/>
  <c r="E323" i="30" s="1"/>
  <c r="E322" i="30" a="1"/>
  <c r="E322" i="30" s="1"/>
  <c r="E321" i="30" a="1"/>
  <c r="E321" i="30" s="1"/>
  <c r="E320" i="30" a="1"/>
  <c r="E320" i="30" s="1"/>
  <c r="E319" i="30" a="1"/>
  <c r="E319" i="30" s="1"/>
  <c r="E318" i="30" a="1"/>
  <c r="E318" i="30" s="1"/>
  <c r="E317" i="30" a="1"/>
  <c r="E317" i="30" s="1"/>
  <c r="E316" i="30" a="1"/>
  <c r="E316" i="30" s="1"/>
  <c r="E315" i="30" a="1"/>
  <c r="E315" i="30" s="1"/>
  <c r="E314" i="30" a="1"/>
  <c r="E314" i="30" s="1"/>
  <c r="E313" i="30" a="1"/>
  <c r="E313" i="30" s="1"/>
  <c r="E312" i="30" a="1"/>
  <c r="E312" i="30" s="1"/>
  <c r="E311" i="30" a="1"/>
  <c r="E311" i="30" s="1"/>
  <c r="E310" i="30" a="1"/>
  <c r="E310" i="30" s="1"/>
  <c r="E309" i="30" a="1"/>
  <c r="E309" i="30" s="1"/>
  <c r="E308" i="30" a="1"/>
  <c r="E308" i="30" s="1"/>
  <c r="E307" i="30" a="1"/>
  <c r="E307" i="30" s="1"/>
  <c r="E306" i="30" a="1"/>
  <c r="E306" i="30" s="1"/>
  <c r="E305" i="30" a="1"/>
  <c r="E305" i="30" s="1"/>
  <c r="E304" i="30" a="1"/>
  <c r="E304" i="30" s="1"/>
  <c r="E303" i="30" a="1"/>
  <c r="E303" i="30" s="1"/>
  <c r="E302" i="30" a="1"/>
  <c r="E302" i="30" s="1"/>
  <c r="E301" i="30" a="1"/>
  <c r="E301" i="30" s="1"/>
  <c r="E300" i="30" a="1"/>
  <c r="E300" i="30" s="1"/>
  <c r="E299" i="30" a="1"/>
  <c r="E299" i="30" s="1"/>
  <c r="E298" i="30" a="1"/>
  <c r="E298" i="30" s="1"/>
  <c r="E297" i="30" a="1"/>
  <c r="E297" i="30" s="1"/>
  <c r="E296" i="30" a="1"/>
  <c r="E296" i="30" s="1"/>
  <c r="E295" i="30" a="1"/>
  <c r="E295" i="30" s="1"/>
  <c r="E294" i="30" a="1"/>
  <c r="E294" i="30" s="1"/>
  <c r="E293" i="30" a="1"/>
  <c r="E293" i="30" s="1"/>
  <c r="E292" i="30" a="1"/>
  <c r="E292" i="30" s="1"/>
  <c r="E291" i="30" a="1"/>
  <c r="E291" i="30" s="1"/>
  <c r="E290" i="30" a="1"/>
  <c r="E290" i="30" s="1"/>
  <c r="E289" i="30" a="1"/>
  <c r="E289" i="30" s="1"/>
  <c r="E288" i="30" a="1"/>
  <c r="E288" i="30" s="1"/>
  <c r="E287" i="30" a="1"/>
  <c r="E287" i="30" s="1"/>
  <c r="E286" i="14" a="1"/>
  <c r="E286" i="14" s="1"/>
  <c r="E286" i="31" a="1"/>
  <c r="E286" i="31" s="1"/>
  <c r="E286" i="32" a="1"/>
  <c r="E286" i="32" s="1"/>
  <c r="E286" i="33" a="1"/>
  <c r="E286" i="33" s="1"/>
  <c r="E286" i="34" a="1"/>
  <c r="E286" i="34" s="1"/>
  <c r="E286" i="35" a="1"/>
  <c r="E286" i="35" s="1"/>
  <c r="E286" i="36" a="1"/>
  <c r="E286" i="36" s="1"/>
  <c r="E286" i="37" a="1"/>
  <c r="E286" i="37" s="1"/>
  <c r="E286" i="30" a="1"/>
  <c r="E286" i="30" s="1"/>
  <c r="E283" i="31"/>
  <c r="E282" i="31"/>
  <c r="E281" i="31"/>
  <c r="E280" i="31"/>
  <c r="E279" i="31"/>
  <c r="E278" i="31"/>
  <c r="E277" i="31"/>
  <c r="E276" i="31"/>
  <c r="E275" i="31"/>
  <c r="E274" i="31"/>
  <c r="E273" i="31"/>
  <c r="E272" i="31"/>
  <c r="E271" i="31"/>
  <c r="E270" i="31"/>
  <c r="E269" i="31"/>
  <c r="E268" i="31"/>
  <c r="E267" i="31"/>
  <c r="E266" i="31"/>
  <c r="E265" i="31"/>
  <c r="E264" i="31"/>
  <c r="E263" i="31"/>
  <c r="E262" i="31"/>
  <c r="E261" i="31"/>
  <c r="E260" i="31"/>
  <c r="E259" i="31"/>
  <c r="E258" i="31"/>
  <c r="E257" i="31"/>
  <c r="E256" i="31"/>
  <c r="E255" i="31"/>
  <c r="E254" i="31"/>
  <c r="E253" i="31"/>
  <c r="E252" i="31"/>
  <c r="E251" i="31"/>
  <c r="E250" i="31"/>
  <c r="E249" i="31"/>
  <c r="E248" i="31"/>
  <c r="E247" i="31"/>
  <c r="E246" i="31"/>
  <c r="E245" i="31"/>
  <c r="E244" i="31"/>
  <c r="E243" i="31"/>
  <c r="E242" i="31"/>
  <c r="E241" i="31"/>
  <c r="E240" i="31"/>
  <c r="E239" i="31"/>
  <c r="E238" i="31"/>
  <c r="E237" i="31"/>
  <c r="E236" i="31"/>
  <c r="E235" i="31"/>
  <c r="E234" i="31"/>
  <c r="E233" i="31"/>
  <c r="E232" i="31"/>
  <c r="E231" i="31"/>
  <c r="E230" i="31"/>
  <c r="E229" i="31"/>
  <c r="E228" i="31"/>
  <c r="E227" i="31"/>
  <c r="E226" i="31"/>
  <c r="E225" i="31"/>
  <c r="E224" i="31"/>
  <c r="E223" i="31"/>
  <c r="E222" i="31"/>
  <c r="E221" i="31"/>
  <c r="E220" i="31"/>
  <c r="E219" i="31"/>
  <c r="E218" i="31"/>
  <c r="E217" i="31"/>
  <c r="E216" i="31"/>
  <c r="E215" i="31"/>
  <c r="E214" i="31"/>
  <c r="E213" i="31"/>
  <c r="E212" i="31"/>
  <c r="E211" i="31"/>
  <c r="E210" i="31"/>
  <c r="E209" i="31"/>
  <c r="E208" i="31"/>
  <c r="E207" i="31"/>
  <c r="E206" i="31"/>
  <c r="E205" i="31"/>
  <c r="E204" i="31"/>
  <c r="E203" i="31"/>
  <c r="E202" i="31"/>
  <c r="E201" i="31"/>
  <c r="E200" i="31"/>
  <c r="E199" i="31"/>
  <c r="E198" i="31"/>
  <c r="E197" i="31"/>
  <c r="E196" i="31"/>
  <c r="E195" i="31"/>
  <c r="E283" i="32"/>
  <c r="E282" i="32"/>
  <c r="E281" i="32"/>
  <c r="E280" i="32"/>
  <c r="E279" i="32"/>
  <c r="E278" i="32"/>
  <c r="E277" i="32"/>
  <c r="E276" i="32"/>
  <c r="E275" i="32"/>
  <c r="E274" i="32"/>
  <c r="E273" i="32"/>
  <c r="E272" i="32"/>
  <c r="E271" i="32"/>
  <c r="E270" i="32"/>
  <c r="E269" i="32"/>
  <c r="E268" i="32"/>
  <c r="E267" i="32"/>
  <c r="E266" i="32"/>
  <c r="E265" i="32"/>
  <c r="E264" i="32"/>
  <c r="E263" i="32"/>
  <c r="E262" i="32"/>
  <c r="E261" i="32"/>
  <c r="E260" i="32"/>
  <c r="E259" i="32"/>
  <c r="E258" i="32"/>
  <c r="E257" i="32"/>
  <c r="E256" i="32"/>
  <c r="E255" i="32"/>
  <c r="E254" i="32"/>
  <c r="E253" i="32"/>
  <c r="E252" i="32"/>
  <c r="E251" i="32"/>
  <c r="E250" i="32"/>
  <c r="E249" i="32"/>
  <c r="E248" i="32"/>
  <c r="E247" i="32"/>
  <c r="E246" i="32"/>
  <c r="E245" i="32"/>
  <c r="E244" i="32"/>
  <c r="E243" i="32"/>
  <c r="E242" i="32"/>
  <c r="E241" i="32"/>
  <c r="E240" i="32"/>
  <c r="E239" i="32"/>
  <c r="E238" i="32"/>
  <c r="E237" i="32"/>
  <c r="E236" i="32"/>
  <c r="E235" i="32"/>
  <c r="E234" i="32"/>
  <c r="E233" i="32"/>
  <c r="E232" i="32"/>
  <c r="E231" i="32"/>
  <c r="E230" i="32"/>
  <c r="E229" i="32"/>
  <c r="E228" i="32"/>
  <c r="E227" i="32"/>
  <c r="E226" i="32"/>
  <c r="E225" i="32"/>
  <c r="E224" i="32"/>
  <c r="E223" i="32"/>
  <c r="E222" i="32"/>
  <c r="E221" i="32"/>
  <c r="E220" i="32"/>
  <c r="E219" i="32"/>
  <c r="E218" i="32"/>
  <c r="E217" i="32"/>
  <c r="E216" i="32"/>
  <c r="E215" i="32"/>
  <c r="E214" i="32"/>
  <c r="E213" i="32"/>
  <c r="E212" i="32"/>
  <c r="E211" i="32"/>
  <c r="E210" i="32"/>
  <c r="E209" i="32"/>
  <c r="E208" i="32"/>
  <c r="E207" i="32"/>
  <c r="E206" i="32"/>
  <c r="E205" i="32"/>
  <c r="E204" i="32"/>
  <c r="E203" i="32"/>
  <c r="E202" i="32"/>
  <c r="E201" i="32"/>
  <c r="E200" i="32"/>
  <c r="E199" i="32"/>
  <c r="E198" i="32"/>
  <c r="E197" i="32"/>
  <c r="E196" i="32"/>
  <c r="E195" i="32"/>
  <c r="E283" i="33"/>
  <c r="E282" i="33"/>
  <c r="E281" i="33"/>
  <c r="E280" i="33"/>
  <c r="E279" i="33"/>
  <c r="E278" i="33"/>
  <c r="E277" i="33"/>
  <c r="E276" i="33"/>
  <c r="E275" i="33"/>
  <c r="E274" i="33"/>
  <c r="E273" i="33"/>
  <c r="E272" i="33"/>
  <c r="E271" i="33"/>
  <c r="E270" i="33"/>
  <c r="E269" i="33"/>
  <c r="E268" i="33"/>
  <c r="E267" i="33"/>
  <c r="E266" i="33"/>
  <c r="E265" i="33"/>
  <c r="E264" i="33"/>
  <c r="E263" i="33"/>
  <c r="E262" i="33"/>
  <c r="E261" i="33"/>
  <c r="E260" i="33"/>
  <c r="E259" i="33"/>
  <c r="E258" i="33"/>
  <c r="E257" i="33"/>
  <c r="E256" i="33"/>
  <c r="E255" i="33"/>
  <c r="E254" i="33"/>
  <c r="E253" i="33"/>
  <c r="E252" i="33"/>
  <c r="E251" i="33"/>
  <c r="E250" i="33"/>
  <c r="E249" i="33"/>
  <c r="E248" i="33"/>
  <c r="E247" i="33"/>
  <c r="E246" i="33"/>
  <c r="E245" i="33"/>
  <c r="E244" i="33"/>
  <c r="E243" i="33"/>
  <c r="E242" i="33"/>
  <c r="E241" i="33"/>
  <c r="E240" i="33"/>
  <c r="E239" i="33"/>
  <c r="E238" i="33"/>
  <c r="E237" i="33"/>
  <c r="E236" i="33"/>
  <c r="E235" i="33"/>
  <c r="E234" i="33"/>
  <c r="E233" i="33"/>
  <c r="E232" i="33"/>
  <c r="E231" i="33"/>
  <c r="E230" i="33"/>
  <c r="E229" i="33"/>
  <c r="E228" i="33"/>
  <c r="E227" i="33"/>
  <c r="E226" i="33"/>
  <c r="E225" i="33"/>
  <c r="E224" i="33"/>
  <c r="E223" i="33"/>
  <c r="E222" i="33"/>
  <c r="E221" i="33"/>
  <c r="E220" i="33"/>
  <c r="E219" i="33"/>
  <c r="E218" i="33"/>
  <c r="E217" i="33"/>
  <c r="E216" i="33"/>
  <c r="E215" i="33"/>
  <c r="E214" i="33"/>
  <c r="E213" i="33"/>
  <c r="E212" i="33"/>
  <c r="E211" i="33"/>
  <c r="E210" i="33"/>
  <c r="E209" i="33"/>
  <c r="E208" i="33"/>
  <c r="E207" i="33"/>
  <c r="E206" i="33"/>
  <c r="E205" i="33"/>
  <c r="E204" i="33"/>
  <c r="E203" i="33"/>
  <c r="E202" i="33"/>
  <c r="E201" i="33"/>
  <c r="E200" i="33"/>
  <c r="E199" i="33"/>
  <c r="E198" i="33"/>
  <c r="E197" i="33"/>
  <c r="E196" i="33"/>
  <c r="E195" i="33"/>
  <c r="E283" i="34"/>
  <c r="E282" i="34"/>
  <c r="E281" i="34"/>
  <c r="E280" i="34"/>
  <c r="E279" i="34"/>
  <c r="E278" i="34"/>
  <c r="E277" i="34"/>
  <c r="E276" i="34"/>
  <c r="E275" i="34"/>
  <c r="E274" i="34"/>
  <c r="E273" i="34"/>
  <c r="E272" i="34"/>
  <c r="E271" i="34"/>
  <c r="E270" i="34"/>
  <c r="E269" i="34"/>
  <c r="E268" i="34"/>
  <c r="E267" i="34"/>
  <c r="E266" i="34"/>
  <c r="E265" i="34"/>
  <c r="E264" i="34"/>
  <c r="E263" i="34"/>
  <c r="E262" i="34"/>
  <c r="E261" i="34"/>
  <c r="E260" i="34"/>
  <c r="E259" i="34"/>
  <c r="E258" i="34"/>
  <c r="E257" i="34"/>
  <c r="E256" i="34"/>
  <c r="E255" i="34"/>
  <c r="E254" i="34"/>
  <c r="E253" i="34"/>
  <c r="E252" i="34"/>
  <c r="E251" i="34"/>
  <c r="E250" i="34"/>
  <c r="E249" i="34"/>
  <c r="E248" i="34"/>
  <c r="E247" i="34"/>
  <c r="E246" i="34"/>
  <c r="E245" i="34"/>
  <c r="E244" i="34"/>
  <c r="E243" i="34"/>
  <c r="E242" i="34"/>
  <c r="E241" i="34"/>
  <c r="E240" i="34"/>
  <c r="E239" i="34"/>
  <c r="E238" i="34"/>
  <c r="E237" i="34"/>
  <c r="E236" i="34"/>
  <c r="E235" i="34"/>
  <c r="E234" i="34"/>
  <c r="E233" i="34"/>
  <c r="E232" i="34"/>
  <c r="E231" i="34"/>
  <c r="E230" i="34"/>
  <c r="E229" i="34"/>
  <c r="E228" i="34"/>
  <c r="E227" i="34"/>
  <c r="E226" i="34"/>
  <c r="E225" i="34"/>
  <c r="E224" i="34"/>
  <c r="E223" i="34"/>
  <c r="E222" i="34"/>
  <c r="E221" i="34"/>
  <c r="E220" i="34"/>
  <c r="E219" i="34"/>
  <c r="E218" i="34"/>
  <c r="E217" i="34"/>
  <c r="E216" i="34"/>
  <c r="E215" i="34"/>
  <c r="E214" i="34"/>
  <c r="E213" i="34"/>
  <c r="E212" i="34"/>
  <c r="E211" i="34"/>
  <c r="E210" i="34"/>
  <c r="E209" i="34"/>
  <c r="E208" i="34"/>
  <c r="E207" i="34"/>
  <c r="E206" i="34"/>
  <c r="E205" i="34"/>
  <c r="E204" i="34"/>
  <c r="E203" i="34"/>
  <c r="E202" i="34"/>
  <c r="E201" i="34"/>
  <c r="E200" i="34"/>
  <c r="E199" i="34"/>
  <c r="E198" i="34"/>
  <c r="E197" i="34"/>
  <c r="E196" i="34"/>
  <c r="E195" i="34"/>
  <c r="E283" i="35"/>
  <c r="E282" i="35"/>
  <c r="E281" i="35"/>
  <c r="E280" i="35"/>
  <c r="E279" i="35"/>
  <c r="E278" i="35"/>
  <c r="E277" i="35"/>
  <c r="E276" i="35"/>
  <c r="E275" i="35"/>
  <c r="E274" i="35"/>
  <c r="E273" i="35"/>
  <c r="E272" i="35"/>
  <c r="E271" i="35"/>
  <c r="E270" i="35"/>
  <c r="E269" i="35"/>
  <c r="E268" i="35"/>
  <c r="E267" i="35"/>
  <c r="E266" i="35"/>
  <c r="E265" i="35"/>
  <c r="E264" i="35"/>
  <c r="E263" i="35"/>
  <c r="E262" i="35"/>
  <c r="E261" i="35"/>
  <c r="E260" i="35"/>
  <c r="E259" i="35"/>
  <c r="E258" i="35"/>
  <c r="E257" i="35"/>
  <c r="E256" i="35"/>
  <c r="E255" i="35"/>
  <c r="E254" i="35"/>
  <c r="E253" i="35"/>
  <c r="E252" i="35"/>
  <c r="E251" i="35"/>
  <c r="E250" i="35"/>
  <c r="E249" i="35"/>
  <c r="E248" i="35"/>
  <c r="E247" i="35"/>
  <c r="E246" i="35"/>
  <c r="E245" i="35"/>
  <c r="E244" i="35"/>
  <c r="E243" i="35"/>
  <c r="E242" i="35"/>
  <c r="E241" i="35"/>
  <c r="E240" i="35"/>
  <c r="E239" i="35"/>
  <c r="E238" i="35"/>
  <c r="E237" i="35"/>
  <c r="E236" i="35"/>
  <c r="E235" i="35"/>
  <c r="E234" i="35"/>
  <c r="E233" i="35"/>
  <c r="E232" i="35"/>
  <c r="E231" i="35"/>
  <c r="E230" i="35"/>
  <c r="E229" i="35"/>
  <c r="E228" i="35"/>
  <c r="E227" i="35"/>
  <c r="E226" i="35"/>
  <c r="E225" i="35"/>
  <c r="E224" i="35"/>
  <c r="E223" i="35"/>
  <c r="E222" i="35"/>
  <c r="E221" i="35"/>
  <c r="E220" i="35"/>
  <c r="E219" i="35"/>
  <c r="E218" i="35"/>
  <c r="E217" i="35"/>
  <c r="E216" i="35"/>
  <c r="E215" i="35"/>
  <c r="E214" i="35"/>
  <c r="E213" i="35"/>
  <c r="E212" i="35"/>
  <c r="E211" i="35"/>
  <c r="E210" i="35"/>
  <c r="E209" i="35"/>
  <c r="E208" i="35"/>
  <c r="E207" i="35"/>
  <c r="E206" i="35"/>
  <c r="E205" i="35"/>
  <c r="E204" i="35"/>
  <c r="E203" i="35"/>
  <c r="E202" i="35"/>
  <c r="E201" i="35"/>
  <c r="E200" i="35"/>
  <c r="E199" i="35"/>
  <c r="E198" i="35"/>
  <c r="E197" i="35"/>
  <c r="E196" i="35"/>
  <c r="E195" i="35"/>
  <c r="E283" i="36"/>
  <c r="E282" i="36"/>
  <c r="E281" i="36"/>
  <c r="E280" i="36"/>
  <c r="E279" i="36"/>
  <c r="E278" i="36"/>
  <c r="E277" i="36"/>
  <c r="E276" i="36"/>
  <c r="E275" i="36"/>
  <c r="E274" i="36"/>
  <c r="E273" i="36"/>
  <c r="E272" i="36"/>
  <c r="E271" i="36"/>
  <c r="E270" i="36"/>
  <c r="E269" i="36"/>
  <c r="E268" i="36"/>
  <c r="E267" i="36"/>
  <c r="E266" i="36"/>
  <c r="E265" i="36"/>
  <c r="E264" i="36"/>
  <c r="E263" i="36"/>
  <c r="E262" i="36"/>
  <c r="E261" i="36"/>
  <c r="E260" i="36"/>
  <c r="E259" i="36"/>
  <c r="E258" i="36"/>
  <c r="E257" i="36"/>
  <c r="E256" i="36"/>
  <c r="E255" i="36"/>
  <c r="E254" i="36"/>
  <c r="E253" i="36"/>
  <c r="E252" i="36"/>
  <c r="E251" i="36"/>
  <c r="E250" i="36"/>
  <c r="E249" i="36"/>
  <c r="E248" i="36"/>
  <c r="E247" i="36"/>
  <c r="E246" i="36"/>
  <c r="E245" i="36"/>
  <c r="E244" i="36"/>
  <c r="E243" i="36"/>
  <c r="E242" i="36"/>
  <c r="E241" i="36"/>
  <c r="E240" i="36"/>
  <c r="E239" i="36"/>
  <c r="E238" i="36"/>
  <c r="E237" i="36"/>
  <c r="E236" i="36"/>
  <c r="E235" i="36"/>
  <c r="E234" i="36"/>
  <c r="E233" i="36"/>
  <c r="E232" i="36"/>
  <c r="E231" i="36"/>
  <c r="E230" i="36"/>
  <c r="E229" i="36"/>
  <c r="E228" i="36"/>
  <c r="E227" i="36"/>
  <c r="E226" i="36"/>
  <c r="E225" i="36"/>
  <c r="E224" i="36"/>
  <c r="E223" i="36"/>
  <c r="E222" i="36"/>
  <c r="E221" i="36"/>
  <c r="E220" i="36"/>
  <c r="E219" i="36"/>
  <c r="E218" i="36"/>
  <c r="E217" i="36"/>
  <c r="E216" i="36"/>
  <c r="E215" i="36"/>
  <c r="E214" i="36"/>
  <c r="E213" i="36"/>
  <c r="E212" i="36"/>
  <c r="E211" i="36"/>
  <c r="E210" i="36"/>
  <c r="E209" i="36"/>
  <c r="E208" i="36"/>
  <c r="E207" i="36"/>
  <c r="E206" i="36"/>
  <c r="E205" i="36"/>
  <c r="E204" i="36"/>
  <c r="E203" i="36"/>
  <c r="E202" i="36"/>
  <c r="E201" i="36"/>
  <c r="E200" i="36"/>
  <c r="E199" i="36"/>
  <c r="E198" i="36"/>
  <c r="E197" i="36"/>
  <c r="E196" i="36"/>
  <c r="E195" i="36"/>
  <c r="E283" i="37"/>
  <c r="E282" i="37"/>
  <c r="E281" i="37"/>
  <c r="E280" i="37"/>
  <c r="E279" i="37"/>
  <c r="E278" i="37"/>
  <c r="E277" i="37"/>
  <c r="E276" i="37"/>
  <c r="E275" i="37"/>
  <c r="E274" i="37"/>
  <c r="E273" i="37"/>
  <c r="E272" i="37"/>
  <c r="E271" i="37"/>
  <c r="E270" i="37"/>
  <c r="E269" i="37"/>
  <c r="E268" i="37"/>
  <c r="E267" i="37"/>
  <c r="E266" i="37"/>
  <c r="E265" i="37"/>
  <c r="E264" i="37"/>
  <c r="E263" i="37"/>
  <c r="E262" i="37"/>
  <c r="E261" i="37"/>
  <c r="E260" i="37"/>
  <c r="E259" i="37"/>
  <c r="E258" i="37"/>
  <c r="E257" i="37"/>
  <c r="E256" i="37"/>
  <c r="E255" i="37"/>
  <c r="E254" i="37"/>
  <c r="E253" i="37"/>
  <c r="E252" i="37"/>
  <c r="E251" i="37"/>
  <c r="E250" i="37"/>
  <c r="E249" i="37"/>
  <c r="E248" i="37"/>
  <c r="E247" i="37"/>
  <c r="E246" i="37"/>
  <c r="E245" i="37"/>
  <c r="E244" i="37"/>
  <c r="E243" i="37"/>
  <c r="E242" i="37"/>
  <c r="E241" i="37"/>
  <c r="E240" i="37"/>
  <c r="E239" i="37"/>
  <c r="E238" i="37"/>
  <c r="E237" i="37"/>
  <c r="E236" i="37"/>
  <c r="E235" i="37"/>
  <c r="E234" i="37"/>
  <c r="E233" i="37"/>
  <c r="E232" i="37"/>
  <c r="E231" i="37"/>
  <c r="E230" i="37"/>
  <c r="E229" i="37"/>
  <c r="E228" i="37"/>
  <c r="E227" i="37"/>
  <c r="E226" i="37"/>
  <c r="E225" i="37"/>
  <c r="E224" i="37"/>
  <c r="E223" i="37"/>
  <c r="E222" i="37"/>
  <c r="E221" i="37"/>
  <c r="E220" i="37"/>
  <c r="E219" i="37"/>
  <c r="E218" i="37"/>
  <c r="E217" i="37"/>
  <c r="E216" i="37"/>
  <c r="E215" i="37"/>
  <c r="E214" i="37"/>
  <c r="E213" i="37"/>
  <c r="E212" i="37"/>
  <c r="E211" i="37"/>
  <c r="E210" i="37"/>
  <c r="E209" i="37"/>
  <c r="E208" i="37"/>
  <c r="E207" i="37"/>
  <c r="E206" i="37"/>
  <c r="E205" i="37"/>
  <c r="E204" i="37"/>
  <c r="E203" i="37"/>
  <c r="E202" i="37"/>
  <c r="E201" i="37"/>
  <c r="E200" i="37"/>
  <c r="E199" i="37"/>
  <c r="E198" i="37"/>
  <c r="E197" i="37"/>
  <c r="E196" i="37"/>
  <c r="E195" i="37"/>
  <c r="E283" i="30"/>
  <c r="E282" i="30"/>
  <c r="E281" i="30"/>
  <c r="E280" i="30"/>
  <c r="E279" i="30"/>
  <c r="E278" i="30"/>
  <c r="E277" i="30"/>
  <c r="E276" i="30"/>
  <c r="E275" i="30"/>
  <c r="E274" i="30"/>
  <c r="E273" i="30"/>
  <c r="E272" i="30"/>
  <c r="E271" i="30"/>
  <c r="E270" i="30"/>
  <c r="E269" i="30"/>
  <c r="E268" i="30"/>
  <c r="E267" i="30"/>
  <c r="E266" i="30"/>
  <c r="E265" i="30"/>
  <c r="E264" i="30"/>
  <c r="E263" i="30"/>
  <c r="E262" i="30"/>
  <c r="E261" i="30"/>
  <c r="E260" i="30"/>
  <c r="E259" i="30"/>
  <c r="E258" i="30"/>
  <c r="E257" i="30"/>
  <c r="E256" i="30"/>
  <c r="E255" i="30"/>
  <c r="E254" i="30"/>
  <c r="E253" i="30"/>
  <c r="E252" i="30"/>
  <c r="E251" i="30"/>
  <c r="E250" i="30"/>
  <c r="E249" i="30"/>
  <c r="E248" i="30"/>
  <c r="E247" i="30"/>
  <c r="E246" i="30"/>
  <c r="E245" i="30"/>
  <c r="E244" i="30"/>
  <c r="E243" i="30"/>
  <c r="E242" i="30"/>
  <c r="E241" i="30"/>
  <c r="E240" i="30"/>
  <c r="E239" i="30"/>
  <c r="E238" i="30"/>
  <c r="E237" i="30"/>
  <c r="E236" i="30"/>
  <c r="E235" i="30"/>
  <c r="E234" i="30"/>
  <c r="E233" i="30"/>
  <c r="E232" i="30"/>
  <c r="E231" i="30"/>
  <c r="E230" i="30"/>
  <c r="E229" i="30"/>
  <c r="E228" i="30"/>
  <c r="E227" i="30"/>
  <c r="E226" i="30"/>
  <c r="E225" i="30"/>
  <c r="E224" i="30"/>
  <c r="E223" i="30"/>
  <c r="E222" i="30"/>
  <c r="E221" i="30"/>
  <c r="E220" i="30"/>
  <c r="E219" i="30"/>
  <c r="E218" i="30"/>
  <c r="E217" i="30"/>
  <c r="E216" i="30"/>
  <c r="E215" i="30"/>
  <c r="E214" i="30"/>
  <c r="E213" i="30"/>
  <c r="E212" i="30"/>
  <c r="E211" i="30"/>
  <c r="E210" i="30"/>
  <c r="E209" i="30"/>
  <c r="E208" i="30"/>
  <c r="E207" i="30"/>
  <c r="E206" i="30"/>
  <c r="E205" i="30"/>
  <c r="E204" i="30"/>
  <c r="E203" i="30"/>
  <c r="E202" i="30"/>
  <c r="E201" i="30"/>
  <c r="E200" i="30"/>
  <c r="E199" i="30"/>
  <c r="E198" i="30"/>
  <c r="E197" i="30"/>
  <c r="E196" i="30"/>
  <c r="E195" i="30"/>
  <c r="E197" i="27" l="1"/>
  <c r="E650" i="27" s="1"/>
  <c r="E205" i="27"/>
  <c r="E658" i="27" s="1"/>
  <c r="E213" i="27"/>
  <c r="E666" i="27" s="1"/>
  <c r="E221" i="27"/>
  <c r="E674" i="27" s="1"/>
  <c r="E229" i="27"/>
  <c r="E682" i="27" s="1"/>
  <c r="E237" i="27"/>
  <c r="E690" i="27" s="1"/>
  <c r="E245" i="27"/>
  <c r="E698" i="27" s="1"/>
  <c r="E253" i="27"/>
  <c r="E706" i="27" s="1"/>
  <c r="E261" i="27"/>
  <c r="E714" i="27" s="1"/>
  <c r="E269" i="27"/>
  <c r="E722" i="27" s="1"/>
  <c r="E277" i="27"/>
  <c r="E730" i="27" s="1"/>
  <c r="E285" i="27"/>
  <c r="E738" i="27" s="1"/>
  <c r="E293" i="27"/>
  <c r="E746" i="27" s="1"/>
  <c r="E301" i="27"/>
  <c r="E754" i="27" s="1"/>
  <c r="E309" i="27"/>
  <c r="E762" i="27" s="1"/>
  <c r="E317" i="27"/>
  <c r="E770" i="27" s="1"/>
  <c r="E325" i="27"/>
  <c r="E778" i="27" s="1"/>
  <c r="E333" i="27"/>
  <c r="E786" i="27" s="1"/>
  <c r="E341" i="27"/>
  <c r="E794" i="27" s="1"/>
  <c r="E349" i="27"/>
  <c r="E802" i="27" s="1"/>
  <c r="E357" i="27"/>
  <c r="E810" i="27" s="1"/>
  <c r="E365" i="27"/>
  <c r="E818" i="27" s="1"/>
  <c r="E373" i="27"/>
  <c r="E826" i="27" s="1"/>
  <c r="E381" i="27"/>
  <c r="E834" i="27" s="1"/>
  <c r="E389" i="27"/>
  <c r="E842" i="27" s="1"/>
  <c r="E397" i="27"/>
  <c r="E850" i="27" s="1"/>
  <c r="E405" i="27"/>
  <c r="E858" i="27" s="1"/>
  <c r="E413" i="27"/>
  <c r="E866" i="27" s="1"/>
  <c r="E421" i="27"/>
  <c r="E874" i="27" s="1"/>
  <c r="E429" i="27"/>
  <c r="E882" i="27" s="1"/>
  <c r="E437" i="27"/>
  <c r="E890" i="27" s="1"/>
  <c r="E445" i="27"/>
  <c r="E898" i="27" s="1"/>
  <c r="E453" i="27"/>
  <c r="E906" i="27" s="1"/>
  <c r="E461" i="27"/>
  <c r="E914" i="27" s="1"/>
  <c r="E469" i="27"/>
  <c r="E922" i="27" s="1"/>
  <c r="E477" i="27"/>
  <c r="E930" i="27" s="1"/>
  <c r="E485" i="27"/>
  <c r="E938" i="27" s="1"/>
  <c r="E493" i="27"/>
  <c r="E946" i="27" s="1"/>
  <c r="E501" i="27"/>
  <c r="E954" i="27" s="1"/>
  <c r="E509" i="27"/>
  <c r="E962" i="27" s="1"/>
  <c r="E517" i="27"/>
  <c r="E970" i="27" s="1"/>
  <c r="E525" i="27"/>
  <c r="E978" i="27" s="1"/>
  <c r="E533" i="27"/>
  <c r="E986" i="27" s="1"/>
  <c r="E541" i="27"/>
  <c r="E994" i="27" s="1"/>
  <c r="E549" i="27"/>
  <c r="E1002" i="27" s="1"/>
  <c r="E557" i="27"/>
  <c r="E1010" i="27" s="1"/>
  <c r="E565" i="27"/>
  <c r="E1018" i="27" s="1"/>
  <c r="E573" i="27"/>
  <c r="E1026" i="27" s="1"/>
  <c r="E581" i="27"/>
  <c r="E1034" i="27" s="1"/>
  <c r="E589" i="27"/>
  <c r="E1042" i="27" s="1"/>
  <c r="E597" i="27"/>
  <c r="E1050" i="27" s="1"/>
  <c r="E605" i="27"/>
  <c r="E1058" i="27" s="1"/>
  <c r="E613" i="27"/>
  <c r="E1066" i="27" s="1"/>
  <c r="E621" i="27"/>
  <c r="E1074" i="27" s="1"/>
  <c r="E629" i="27"/>
  <c r="E1082" i="27" s="1"/>
  <c r="E637" i="27"/>
  <c r="E1090" i="27" s="1"/>
  <c r="E198" i="27"/>
  <c r="E651" i="27" s="1"/>
  <c r="E206" i="27"/>
  <c r="E659" i="27" s="1"/>
  <c r="E214" i="27"/>
  <c r="E667" i="27" s="1"/>
  <c r="E222" i="27"/>
  <c r="E675" i="27" s="1"/>
  <c r="E230" i="27"/>
  <c r="E683" i="27" s="1"/>
  <c r="E238" i="27"/>
  <c r="E691" i="27" s="1"/>
  <c r="E246" i="27"/>
  <c r="E699" i="27" s="1"/>
  <c r="E254" i="27"/>
  <c r="E707" i="27" s="1"/>
  <c r="E262" i="27"/>
  <c r="E715" i="27" s="1"/>
  <c r="E270" i="27"/>
  <c r="E723" i="27" s="1"/>
  <c r="E278" i="27"/>
  <c r="E731" i="27" s="1"/>
  <c r="E286" i="27"/>
  <c r="E739" i="27" s="1"/>
  <c r="E294" i="27"/>
  <c r="E747" i="27" s="1"/>
  <c r="E302" i="27"/>
  <c r="E755" i="27" s="1"/>
  <c r="E310" i="27"/>
  <c r="E763" i="27" s="1"/>
  <c r="E318" i="27"/>
  <c r="E771" i="27" s="1"/>
  <c r="E326" i="27"/>
  <c r="E779" i="27" s="1"/>
  <c r="E334" i="27"/>
  <c r="E787" i="27" s="1"/>
  <c r="E342" i="27"/>
  <c r="E795" i="27" s="1"/>
  <c r="E350" i="27"/>
  <c r="E803" i="27" s="1"/>
  <c r="E358" i="27"/>
  <c r="E811" i="27" s="1"/>
  <c r="E366" i="27"/>
  <c r="E819" i="27" s="1"/>
  <c r="E374" i="27"/>
  <c r="E827" i="27" s="1"/>
  <c r="E382" i="27"/>
  <c r="E835" i="27" s="1"/>
  <c r="E390" i="27"/>
  <c r="E843" i="27" s="1"/>
  <c r="E398" i="27"/>
  <c r="E851" i="27" s="1"/>
  <c r="E406" i="27"/>
  <c r="E859" i="27" s="1"/>
  <c r="E414" i="27"/>
  <c r="E867" i="27" s="1"/>
  <c r="E422" i="27"/>
  <c r="E875" i="27" s="1"/>
  <c r="E430" i="27"/>
  <c r="E883" i="27" s="1"/>
  <c r="E438" i="27"/>
  <c r="E891" i="27" s="1"/>
  <c r="E446" i="27"/>
  <c r="E899" i="27" s="1"/>
  <c r="E454" i="27"/>
  <c r="E907" i="27" s="1"/>
  <c r="E462" i="27"/>
  <c r="E915" i="27" s="1"/>
  <c r="E470" i="27"/>
  <c r="E923" i="27" s="1"/>
  <c r="E478" i="27"/>
  <c r="E931" i="27" s="1"/>
  <c r="E486" i="27"/>
  <c r="E939" i="27" s="1"/>
  <c r="E494" i="27"/>
  <c r="E947" i="27" s="1"/>
  <c r="E502" i="27"/>
  <c r="E955" i="27" s="1"/>
  <c r="E510" i="27"/>
  <c r="E963" i="27" s="1"/>
  <c r="E518" i="27"/>
  <c r="E971" i="27" s="1"/>
  <c r="E526" i="27"/>
  <c r="E979" i="27" s="1"/>
  <c r="E534" i="27"/>
  <c r="E987" i="27" s="1"/>
  <c r="E542" i="27"/>
  <c r="E995" i="27" s="1"/>
  <c r="E550" i="27"/>
  <c r="E1003" i="27" s="1"/>
  <c r="E558" i="27"/>
  <c r="E1011" i="27" s="1"/>
  <c r="E566" i="27"/>
  <c r="E1019" i="27" s="1"/>
  <c r="E574" i="27"/>
  <c r="E1027" i="27" s="1"/>
  <c r="E582" i="27"/>
  <c r="E1035" i="27" s="1"/>
  <c r="E590" i="27"/>
  <c r="E1043" i="27" s="1"/>
  <c r="E598" i="27"/>
  <c r="E1051" i="27" s="1"/>
  <c r="E606" i="27"/>
  <c r="E1059" i="27" s="1"/>
  <c r="E614" i="27"/>
  <c r="E1067" i="27" s="1"/>
  <c r="E622" i="27"/>
  <c r="E1075" i="27" s="1"/>
  <c r="E630" i="27"/>
  <c r="E1083" i="27" s="1"/>
  <c r="E638" i="27"/>
  <c r="E1091" i="27" s="1"/>
  <c r="E199" i="27"/>
  <c r="E652" i="27" s="1"/>
  <c r="E207" i="27"/>
  <c r="E660" i="27" s="1"/>
  <c r="E215" i="27"/>
  <c r="E668" i="27" s="1"/>
  <c r="E223" i="27"/>
  <c r="E676" i="27" s="1"/>
  <c r="E231" i="27"/>
  <c r="E684" i="27" s="1"/>
  <c r="E239" i="27"/>
  <c r="E692" i="27" s="1"/>
  <c r="E247" i="27"/>
  <c r="E700" i="27" s="1"/>
  <c r="E255" i="27"/>
  <c r="E708" i="27" s="1"/>
  <c r="E263" i="27"/>
  <c r="E716" i="27" s="1"/>
  <c r="E271" i="27"/>
  <c r="E724" i="27" s="1"/>
  <c r="E279" i="27"/>
  <c r="E732" i="27" s="1"/>
  <c r="E287" i="27"/>
  <c r="E740" i="27" s="1"/>
  <c r="E295" i="27"/>
  <c r="E748" i="27" s="1"/>
  <c r="E303" i="27"/>
  <c r="E756" i="27" s="1"/>
  <c r="E311" i="27"/>
  <c r="E764" i="27" s="1"/>
  <c r="E319" i="27"/>
  <c r="E772" i="27" s="1"/>
  <c r="E327" i="27"/>
  <c r="E780" i="27" s="1"/>
  <c r="E335" i="27"/>
  <c r="E788" i="27" s="1"/>
  <c r="E343" i="27"/>
  <c r="E796" i="27" s="1"/>
  <c r="E351" i="27"/>
  <c r="E804" i="27" s="1"/>
  <c r="E359" i="27"/>
  <c r="E812" i="27" s="1"/>
  <c r="E367" i="27"/>
  <c r="E820" i="27" s="1"/>
  <c r="E375" i="27"/>
  <c r="E828" i="27" s="1"/>
  <c r="E383" i="27"/>
  <c r="E836" i="27" s="1"/>
  <c r="E391" i="27"/>
  <c r="E844" i="27" s="1"/>
  <c r="E399" i="27"/>
  <c r="E852" i="27" s="1"/>
  <c r="E407" i="27"/>
  <c r="E860" i="27" s="1"/>
  <c r="E415" i="27"/>
  <c r="E868" i="27" s="1"/>
  <c r="E423" i="27"/>
  <c r="E876" i="27" s="1"/>
  <c r="E431" i="27"/>
  <c r="E884" i="27" s="1"/>
  <c r="E439" i="27"/>
  <c r="E892" i="27" s="1"/>
  <c r="E447" i="27"/>
  <c r="E900" i="27" s="1"/>
  <c r="E455" i="27"/>
  <c r="E908" i="27" s="1"/>
  <c r="E463" i="27"/>
  <c r="E916" i="27" s="1"/>
  <c r="E471" i="27"/>
  <c r="E924" i="27" s="1"/>
  <c r="E479" i="27"/>
  <c r="E932" i="27" s="1"/>
  <c r="E487" i="27"/>
  <c r="E940" i="27" s="1"/>
  <c r="E495" i="27"/>
  <c r="E948" i="27" s="1"/>
  <c r="E503" i="27"/>
  <c r="E956" i="27" s="1"/>
  <c r="E511" i="27"/>
  <c r="E964" i="27" s="1"/>
  <c r="E519" i="27"/>
  <c r="E972" i="27" s="1"/>
  <c r="E527" i="27"/>
  <c r="E980" i="27" s="1"/>
  <c r="E535" i="27"/>
  <c r="E988" i="27" s="1"/>
  <c r="E543" i="27"/>
  <c r="E996" i="27" s="1"/>
  <c r="E551" i="27"/>
  <c r="E1004" i="27" s="1"/>
  <c r="E559" i="27"/>
  <c r="E1012" i="27" s="1"/>
  <c r="E567" i="27"/>
  <c r="E1020" i="27" s="1"/>
  <c r="E575" i="27"/>
  <c r="E1028" i="27" s="1"/>
  <c r="E583" i="27"/>
  <c r="E1036" i="27" s="1"/>
  <c r="E591" i="27"/>
  <c r="E1044" i="27" s="1"/>
  <c r="E599" i="27"/>
  <c r="E1052" i="27" s="1"/>
  <c r="E607" i="27"/>
  <c r="E1060" i="27" s="1"/>
  <c r="E615" i="27"/>
  <c r="E1068" i="27" s="1"/>
  <c r="E623" i="27"/>
  <c r="E1076" i="27" s="1"/>
  <c r="E631" i="27"/>
  <c r="E1084" i="27" s="1"/>
  <c r="E639" i="27"/>
  <c r="E1092" i="27" s="1"/>
  <c r="E200" i="27"/>
  <c r="E653" i="27" s="1"/>
  <c r="E208" i="27"/>
  <c r="E661" i="27" s="1"/>
  <c r="E216" i="27"/>
  <c r="E669" i="27" s="1"/>
  <c r="E224" i="27"/>
  <c r="E677" i="27" s="1"/>
  <c r="E232" i="27"/>
  <c r="E685" i="27" s="1"/>
  <c r="E240" i="27"/>
  <c r="E693" i="27" s="1"/>
  <c r="E248" i="27"/>
  <c r="E701" i="27" s="1"/>
  <c r="E256" i="27"/>
  <c r="E709" i="27" s="1"/>
  <c r="E264" i="27"/>
  <c r="E717" i="27" s="1"/>
  <c r="E272" i="27"/>
  <c r="E725" i="27" s="1"/>
  <c r="E280" i="27"/>
  <c r="E733" i="27" s="1"/>
  <c r="E288" i="27"/>
  <c r="E741" i="27" s="1"/>
  <c r="E296" i="27"/>
  <c r="E749" i="27" s="1"/>
  <c r="E304" i="27"/>
  <c r="E757" i="27" s="1"/>
  <c r="E312" i="27"/>
  <c r="E765" i="27" s="1"/>
  <c r="E320" i="27"/>
  <c r="E773" i="27" s="1"/>
  <c r="E328" i="27"/>
  <c r="E781" i="27" s="1"/>
  <c r="E336" i="27"/>
  <c r="E789" i="27" s="1"/>
  <c r="E344" i="27"/>
  <c r="E797" i="27" s="1"/>
  <c r="E352" i="27"/>
  <c r="E805" i="27" s="1"/>
  <c r="E360" i="27"/>
  <c r="E813" i="27" s="1"/>
  <c r="E368" i="27"/>
  <c r="E821" i="27" s="1"/>
  <c r="E376" i="27"/>
  <c r="E829" i="27" s="1"/>
  <c r="E384" i="27"/>
  <c r="E837" i="27" s="1"/>
  <c r="E392" i="27"/>
  <c r="E845" i="27" s="1"/>
  <c r="E400" i="27"/>
  <c r="E853" i="27" s="1"/>
  <c r="E408" i="27"/>
  <c r="E861" i="27" s="1"/>
  <c r="E416" i="27"/>
  <c r="E869" i="27" s="1"/>
  <c r="E424" i="27"/>
  <c r="E877" i="27" s="1"/>
  <c r="E432" i="27"/>
  <c r="E885" i="27" s="1"/>
  <c r="E440" i="27"/>
  <c r="E893" i="27" s="1"/>
  <c r="E448" i="27"/>
  <c r="E901" i="27" s="1"/>
  <c r="E456" i="27"/>
  <c r="E909" i="27" s="1"/>
  <c r="E464" i="27"/>
  <c r="E917" i="27" s="1"/>
  <c r="E472" i="27"/>
  <c r="E925" i="27" s="1"/>
  <c r="E480" i="27"/>
  <c r="E933" i="27" s="1"/>
  <c r="E488" i="27"/>
  <c r="E941" i="27" s="1"/>
  <c r="E496" i="27"/>
  <c r="E949" i="27" s="1"/>
  <c r="E504" i="27"/>
  <c r="E957" i="27" s="1"/>
  <c r="E512" i="27"/>
  <c r="E965" i="27" s="1"/>
  <c r="E520" i="27"/>
  <c r="E973" i="27" s="1"/>
  <c r="E528" i="27"/>
  <c r="E981" i="27" s="1"/>
  <c r="E536" i="27"/>
  <c r="E989" i="27" s="1"/>
  <c r="E544" i="27"/>
  <c r="E997" i="27" s="1"/>
  <c r="E552" i="27"/>
  <c r="E1005" i="27" s="1"/>
  <c r="E560" i="27"/>
  <c r="E1013" i="27" s="1"/>
  <c r="E568" i="27"/>
  <c r="E1021" i="27" s="1"/>
  <c r="E576" i="27"/>
  <c r="E1029" i="27" s="1"/>
  <c r="E584" i="27"/>
  <c r="E1037" i="27" s="1"/>
  <c r="E592" i="27"/>
  <c r="E1045" i="27" s="1"/>
  <c r="E600" i="27"/>
  <c r="E1053" i="27" s="1"/>
  <c r="E608" i="27"/>
  <c r="E1061" i="27" s="1"/>
  <c r="E616" i="27"/>
  <c r="E1069" i="27" s="1"/>
  <c r="E624" i="27"/>
  <c r="E1077" i="27" s="1"/>
  <c r="E632" i="27"/>
  <c r="E1085" i="27" s="1"/>
  <c r="E640" i="27"/>
  <c r="E1093" i="27" s="1"/>
  <c r="E193" i="27"/>
  <c r="E646" i="27" s="1"/>
  <c r="E201" i="27"/>
  <c r="E654" i="27" s="1"/>
  <c r="E209" i="27"/>
  <c r="E662" i="27" s="1"/>
  <c r="E217" i="27"/>
  <c r="E670" i="27" s="1"/>
  <c r="E225" i="27"/>
  <c r="E678" i="27" s="1"/>
  <c r="E233" i="27"/>
  <c r="E686" i="27" s="1"/>
  <c r="E241" i="27"/>
  <c r="E694" i="27" s="1"/>
  <c r="E249" i="27"/>
  <c r="E702" i="27" s="1"/>
  <c r="E257" i="27"/>
  <c r="E710" i="27" s="1"/>
  <c r="E265" i="27"/>
  <c r="E718" i="27" s="1"/>
  <c r="E273" i="27"/>
  <c r="E726" i="27" s="1"/>
  <c r="E281" i="27"/>
  <c r="E734" i="27" s="1"/>
  <c r="E289" i="27"/>
  <c r="E742" i="27" s="1"/>
  <c r="E297" i="27"/>
  <c r="E750" i="27" s="1"/>
  <c r="E305" i="27"/>
  <c r="E758" i="27" s="1"/>
  <c r="E313" i="27"/>
  <c r="E766" i="27" s="1"/>
  <c r="E321" i="27"/>
  <c r="E774" i="27" s="1"/>
  <c r="E329" i="27"/>
  <c r="E782" i="27" s="1"/>
  <c r="E337" i="27"/>
  <c r="E790" i="27" s="1"/>
  <c r="E345" i="27"/>
  <c r="E798" i="27" s="1"/>
  <c r="E353" i="27"/>
  <c r="E806" i="27" s="1"/>
  <c r="E361" i="27"/>
  <c r="E814" i="27" s="1"/>
  <c r="E369" i="27"/>
  <c r="E822" i="27" s="1"/>
  <c r="E377" i="27"/>
  <c r="E830" i="27" s="1"/>
  <c r="E385" i="27"/>
  <c r="E838" i="27" s="1"/>
  <c r="E393" i="27"/>
  <c r="E846" i="27" s="1"/>
  <c r="E401" i="27"/>
  <c r="E854" i="27" s="1"/>
  <c r="E409" i="27"/>
  <c r="E862" i="27" s="1"/>
  <c r="E417" i="27"/>
  <c r="E870" i="27" s="1"/>
  <c r="E425" i="27"/>
  <c r="E878" i="27" s="1"/>
  <c r="E433" i="27"/>
  <c r="E886" i="27" s="1"/>
  <c r="E441" i="27"/>
  <c r="E894" i="27" s="1"/>
  <c r="E449" i="27"/>
  <c r="E902" i="27" s="1"/>
  <c r="E457" i="27"/>
  <c r="E910" i="27" s="1"/>
  <c r="E465" i="27"/>
  <c r="E918" i="27" s="1"/>
  <c r="E473" i="27"/>
  <c r="E926" i="27" s="1"/>
  <c r="E481" i="27"/>
  <c r="E934" i="27" s="1"/>
  <c r="E489" i="27"/>
  <c r="E942" i="27" s="1"/>
  <c r="E497" i="27"/>
  <c r="E950" i="27" s="1"/>
  <c r="E505" i="27"/>
  <c r="E958" i="27" s="1"/>
  <c r="E513" i="27"/>
  <c r="E966" i="27" s="1"/>
  <c r="E521" i="27"/>
  <c r="E974" i="27" s="1"/>
  <c r="E529" i="27"/>
  <c r="E982" i="27" s="1"/>
  <c r="E537" i="27"/>
  <c r="E990" i="27" s="1"/>
  <c r="E545" i="27"/>
  <c r="E998" i="27" s="1"/>
  <c r="E553" i="27"/>
  <c r="E1006" i="27" s="1"/>
  <c r="E561" i="27"/>
  <c r="E1014" i="27" s="1"/>
  <c r="E569" i="27"/>
  <c r="E1022" i="27" s="1"/>
  <c r="E577" i="27"/>
  <c r="E1030" i="27" s="1"/>
  <c r="E585" i="27"/>
  <c r="E1038" i="27" s="1"/>
  <c r="E593" i="27"/>
  <c r="E1046" i="27" s="1"/>
  <c r="E601" i="27"/>
  <c r="E1054" i="27" s="1"/>
  <c r="E609" i="27"/>
  <c r="E1062" i="27" s="1"/>
  <c r="E617" i="27"/>
  <c r="E1070" i="27" s="1"/>
  <c r="E625" i="27"/>
  <c r="E1078" i="27" s="1"/>
  <c r="E633" i="27"/>
  <c r="E1086" i="27" s="1"/>
  <c r="E641" i="27"/>
  <c r="E1094" i="27" s="1"/>
  <c r="E194" i="27"/>
  <c r="E647" i="27" s="1"/>
  <c r="E202" i="27"/>
  <c r="E655" i="27" s="1"/>
  <c r="E210" i="27"/>
  <c r="E663" i="27" s="1"/>
  <c r="E218" i="27"/>
  <c r="E671" i="27" s="1"/>
  <c r="E226" i="27"/>
  <c r="E679" i="27" s="1"/>
  <c r="E234" i="27"/>
  <c r="E687" i="27" s="1"/>
  <c r="E242" i="27"/>
  <c r="E695" i="27" s="1"/>
  <c r="E250" i="27"/>
  <c r="E703" i="27" s="1"/>
  <c r="E258" i="27"/>
  <c r="E711" i="27" s="1"/>
  <c r="E266" i="27"/>
  <c r="E719" i="27" s="1"/>
  <c r="E274" i="27"/>
  <c r="E727" i="27" s="1"/>
  <c r="E282" i="27"/>
  <c r="E735" i="27" s="1"/>
  <c r="E290" i="27"/>
  <c r="E743" i="27" s="1"/>
  <c r="E298" i="27"/>
  <c r="E751" i="27" s="1"/>
  <c r="E306" i="27"/>
  <c r="E759" i="27" s="1"/>
  <c r="E314" i="27"/>
  <c r="E767" i="27" s="1"/>
  <c r="E322" i="27"/>
  <c r="E775" i="27" s="1"/>
  <c r="E330" i="27"/>
  <c r="E783" i="27" s="1"/>
  <c r="E338" i="27"/>
  <c r="E791" i="27" s="1"/>
  <c r="E346" i="27"/>
  <c r="E799" i="27" s="1"/>
  <c r="E354" i="27"/>
  <c r="E807" i="27" s="1"/>
  <c r="E362" i="27"/>
  <c r="E815" i="27" s="1"/>
  <c r="E370" i="27"/>
  <c r="E823" i="27" s="1"/>
  <c r="E378" i="27"/>
  <c r="E831" i="27" s="1"/>
  <c r="E386" i="27"/>
  <c r="E839" i="27" s="1"/>
  <c r="E394" i="27"/>
  <c r="E847" i="27" s="1"/>
  <c r="E402" i="27"/>
  <c r="E855" i="27" s="1"/>
  <c r="E410" i="27"/>
  <c r="E863" i="27" s="1"/>
  <c r="E418" i="27"/>
  <c r="E871" i="27" s="1"/>
  <c r="E426" i="27"/>
  <c r="E879" i="27" s="1"/>
  <c r="E434" i="27"/>
  <c r="E887" i="27" s="1"/>
  <c r="E442" i="27"/>
  <c r="E895" i="27" s="1"/>
  <c r="E450" i="27"/>
  <c r="E903" i="27" s="1"/>
  <c r="E458" i="27"/>
  <c r="E911" i="27" s="1"/>
  <c r="E466" i="27"/>
  <c r="E919" i="27" s="1"/>
  <c r="E474" i="27"/>
  <c r="E927" i="27" s="1"/>
  <c r="E482" i="27"/>
  <c r="E935" i="27" s="1"/>
  <c r="E490" i="27"/>
  <c r="E943" i="27" s="1"/>
  <c r="E498" i="27"/>
  <c r="E951" i="27" s="1"/>
  <c r="E506" i="27"/>
  <c r="E959" i="27" s="1"/>
  <c r="E514" i="27"/>
  <c r="E967" i="27" s="1"/>
  <c r="E522" i="27"/>
  <c r="E975" i="27" s="1"/>
  <c r="E530" i="27"/>
  <c r="E983" i="27" s="1"/>
  <c r="E538" i="27"/>
  <c r="E991" i="27" s="1"/>
  <c r="E546" i="27"/>
  <c r="E999" i="27" s="1"/>
  <c r="E554" i="27"/>
  <c r="E1007" i="27" s="1"/>
  <c r="E562" i="27"/>
  <c r="E1015" i="27" s="1"/>
  <c r="E570" i="27"/>
  <c r="E1023" i="27" s="1"/>
  <c r="E578" i="27"/>
  <c r="E1031" i="27" s="1"/>
  <c r="E586" i="27"/>
  <c r="E1039" i="27" s="1"/>
  <c r="E594" i="27"/>
  <c r="E1047" i="27" s="1"/>
  <c r="E602" i="27"/>
  <c r="E1055" i="27" s="1"/>
  <c r="E610" i="27"/>
  <c r="E1063" i="27" s="1"/>
  <c r="E618" i="27"/>
  <c r="E1071" i="27" s="1"/>
  <c r="E626" i="27"/>
  <c r="E1079" i="27" s="1"/>
  <c r="E634" i="27"/>
  <c r="E1087" i="27" s="1"/>
  <c r="E195" i="27"/>
  <c r="E648" i="27" s="1"/>
  <c r="E203" i="27"/>
  <c r="E656" i="27" s="1"/>
  <c r="E211" i="27"/>
  <c r="E664" i="27" s="1"/>
  <c r="E219" i="27"/>
  <c r="E672" i="27" s="1"/>
  <c r="E227" i="27"/>
  <c r="E680" i="27" s="1"/>
  <c r="E235" i="27"/>
  <c r="E688" i="27" s="1"/>
  <c r="E243" i="27"/>
  <c r="E696" i="27" s="1"/>
  <c r="E251" i="27"/>
  <c r="E704" i="27" s="1"/>
  <c r="E259" i="27"/>
  <c r="E712" i="27" s="1"/>
  <c r="E267" i="27"/>
  <c r="E720" i="27" s="1"/>
  <c r="E275" i="27"/>
  <c r="E728" i="27" s="1"/>
  <c r="E283" i="27"/>
  <c r="E736" i="27" s="1"/>
  <c r="E291" i="27"/>
  <c r="E744" i="27" s="1"/>
  <c r="E299" i="27"/>
  <c r="E752" i="27" s="1"/>
  <c r="E307" i="27"/>
  <c r="E760" i="27" s="1"/>
  <c r="E315" i="27"/>
  <c r="E768" i="27" s="1"/>
  <c r="E323" i="27"/>
  <c r="E776" i="27" s="1"/>
  <c r="E331" i="27"/>
  <c r="E784" i="27" s="1"/>
  <c r="E339" i="27"/>
  <c r="E792" i="27" s="1"/>
  <c r="E347" i="27"/>
  <c r="E800" i="27" s="1"/>
  <c r="E355" i="27"/>
  <c r="E808" i="27" s="1"/>
  <c r="E363" i="27"/>
  <c r="E816" i="27" s="1"/>
  <c r="E371" i="27"/>
  <c r="E824" i="27" s="1"/>
  <c r="E379" i="27"/>
  <c r="E832" i="27" s="1"/>
  <c r="E387" i="27"/>
  <c r="E840" i="27" s="1"/>
  <c r="E395" i="27"/>
  <c r="E848" i="27" s="1"/>
  <c r="E403" i="27"/>
  <c r="E856" i="27" s="1"/>
  <c r="E411" i="27"/>
  <c r="E864" i="27" s="1"/>
  <c r="E419" i="27"/>
  <c r="E872" i="27" s="1"/>
  <c r="E427" i="27"/>
  <c r="E880" i="27" s="1"/>
  <c r="E435" i="27"/>
  <c r="E888" i="27" s="1"/>
  <c r="E443" i="27"/>
  <c r="E896" i="27" s="1"/>
  <c r="E451" i="27"/>
  <c r="E904" i="27" s="1"/>
  <c r="E459" i="27"/>
  <c r="E912" i="27" s="1"/>
  <c r="E467" i="27"/>
  <c r="E920" i="27" s="1"/>
  <c r="E475" i="27"/>
  <c r="E928" i="27" s="1"/>
  <c r="E483" i="27"/>
  <c r="E936" i="27" s="1"/>
  <c r="E491" i="27"/>
  <c r="E944" i="27" s="1"/>
  <c r="E499" i="27"/>
  <c r="E952" i="27" s="1"/>
  <c r="E507" i="27"/>
  <c r="E960" i="27" s="1"/>
  <c r="E515" i="27"/>
  <c r="E968" i="27" s="1"/>
  <c r="E523" i="27"/>
  <c r="E976" i="27" s="1"/>
  <c r="E531" i="27"/>
  <c r="E984" i="27" s="1"/>
  <c r="E539" i="27"/>
  <c r="E992" i="27" s="1"/>
  <c r="E547" i="27"/>
  <c r="E1000" i="27" s="1"/>
  <c r="E555" i="27"/>
  <c r="E1008" i="27" s="1"/>
  <c r="E563" i="27"/>
  <c r="E1016" i="27" s="1"/>
  <c r="E571" i="27"/>
  <c r="E1024" i="27" s="1"/>
  <c r="E579" i="27"/>
  <c r="E1032" i="27" s="1"/>
  <c r="E587" i="27"/>
  <c r="E1040" i="27" s="1"/>
  <c r="E595" i="27"/>
  <c r="E1048" i="27" s="1"/>
  <c r="E603" i="27"/>
  <c r="E1056" i="27" s="1"/>
  <c r="E611" i="27"/>
  <c r="E1064" i="27" s="1"/>
  <c r="E619" i="27"/>
  <c r="E1072" i="27" s="1"/>
  <c r="E627" i="27"/>
  <c r="E1080" i="27" s="1"/>
  <c r="E635" i="27"/>
  <c r="E1088" i="27" s="1"/>
  <c r="E196" i="27"/>
  <c r="E649" i="27" s="1"/>
  <c r="E204" i="27"/>
  <c r="E657" i="27" s="1"/>
  <c r="E212" i="27"/>
  <c r="E665" i="27" s="1"/>
  <c r="E220" i="27"/>
  <c r="E673" i="27" s="1"/>
  <c r="E228" i="27"/>
  <c r="E681" i="27" s="1"/>
  <c r="E236" i="27"/>
  <c r="E689" i="27" s="1"/>
  <c r="E244" i="27"/>
  <c r="E697" i="27" s="1"/>
  <c r="E252" i="27"/>
  <c r="E705" i="27" s="1"/>
  <c r="E260" i="27"/>
  <c r="E713" i="27" s="1"/>
  <c r="E268" i="27"/>
  <c r="E721" i="27" s="1"/>
  <c r="E276" i="27"/>
  <c r="E729" i="27" s="1"/>
  <c r="E284" i="27"/>
  <c r="E737" i="27" s="1"/>
  <c r="E292" i="27"/>
  <c r="E745" i="27" s="1"/>
  <c r="E300" i="27"/>
  <c r="E753" i="27" s="1"/>
  <c r="E308" i="27"/>
  <c r="E761" i="27" s="1"/>
  <c r="E316" i="27"/>
  <c r="E769" i="27" s="1"/>
  <c r="E324" i="27"/>
  <c r="E777" i="27" s="1"/>
  <c r="E332" i="27"/>
  <c r="E785" i="27" s="1"/>
  <c r="E340" i="27"/>
  <c r="E793" i="27" s="1"/>
  <c r="E348" i="27"/>
  <c r="E801" i="27" s="1"/>
  <c r="E356" i="27"/>
  <c r="E809" i="27" s="1"/>
  <c r="E364" i="27"/>
  <c r="E817" i="27" s="1"/>
  <c r="E372" i="27"/>
  <c r="E825" i="27" s="1"/>
  <c r="E380" i="27"/>
  <c r="E833" i="27" s="1"/>
  <c r="E388" i="27"/>
  <c r="E841" i="27" s="1"/>
  <c r="E396" i="27"/>
  <c r="E849" i="27" s="1"/>
  <c r="E404" i="27"/>
  <c r="E857" i="27" s="1"/>
  <c r="E412" i="27"/>
  <c r="E865" i="27" s="1"/>
  <c r="E420" i="27"/>
  <c r="E873" i="27" s="1"/>
  <c r="E428" i="27"/>
  <c r="E881" i="27" s="1"/>
  <c r="E436" i="27"/>
  <c r="E889" i="27" s="1"/>
  <c r="E444" i="27"/>
  <c r="E897" i="27" s="1"/>
  <c r="E452" i="27"/>
  <c r="E905" i="27" s="1"/>
  <c r="E460" i="27"/>
  <c r="E913" i="27" s="1"/>
  <c r="E468" i="27"/>
  <c r="E921" i="27" s="1"/>
  <c r="E476" i="27"/>
  <c r="E929" i="27" s="1"/>
  <c r="E484" i="27"/>
  <c r="E937" i="27" s="1"/>
  <c r="E492" i="27"/>
  <c r="E945" i="27" s="1"/>
  <c r="E500" i="27"/>
  <c r="E953" i="27" s="1"/>
  <c r="E508" i="27"/>
  <c r="E961" i="27" s="1"/>
  <c r="E516" i="27"/>
  <c r="E969" i="27" s="1"/>
  <c r="E524" i="27"/>
  <c r="E977" i="27" s="1"/>
  <c r="E532" i="27"/>
  <c r="E985" i="27" s="1"/>
  <c r="E540" i="27"/>
  <c r="E993" i="27" s="1"/>
  <c r="E548" i="27"/>
  <c r="E1001" i="27" s="1"/>
  <c r="E556" i="27"/>
  <c r="E1009" i="27" s="1"/>
  <c r="E564" i="27"/>
  <c r="E1017" i="27" s="1"/>
  <c r="E572" i="27"/>
  <c r="E1025" i="27" s="1"/>
  <c r="E580" i="27"/>
  <c r="E1033" i="27" s="1"/>
  <c r="E588" i="27"/>
  <c r="E1041" i="27" s="1"/>
  <c r="E596" i="27"/>
  <c r="E1049" i="27" s="1"/>
  <c r="E604" i="27"/>
  <c r="E1057" i="27" s="1"/>
  <c r="E612" i="27"/>
  <c r="E1065" i="27" s="1"/>
  <c r="E620" i="27"/>
  <c r="E1073" i="27" s="1"/>
  <c r="E628" i="27"/>
  <c r="E1081" i="27" s="1"/>
  <c r="E636" i="27"/>
  <c r="E1089" i="27" s="1"/>
  <c r="AY99" i="27"/>
  <c r="AS66" i="40" l="1"/>
  <c r="AR66" i="40"/>
  <c r="AQ66" i="40"/>
  <c r="AP66" i="40"/>
  <c r="AO66" i="40"/>
  <c r="AN66" i="40"/>
  <c r="AM66" i="40"/>
  <c r="AL66" i="40"/>
  <c r="AK66" i="40"/>
  <c r="AJ66" i="40"/>
  <c r="AI66" i="40"/>
  <c r="AH66" i="40"/>
  <c r="AG66" i="40"/>
  <c r="AF66" i="40"/>
  <c r="AE66" i="40"/>
  <c r="AD66" i="40"/>
  <c r="AC66" i="40"/>
  <c r="AB66" i="40"/>
  <c r="AA66" i="40"/>
  <c r="Z66" i="40"/>
  <c r="Y66" i="40"/>
  <c r="X66" i="40"/>
  <c r="W66" i="40"/>
  <c r="V66" i="40"/>
  <c r="U66" i="40"/>
  <c r="T66" i="40"/>
  <c r="S66" i="40"/>
  <c r="R66" i="40"/>
  <c r="Q66" i="40"/>
  <c r="P66" i="40"/>
  <c r="O66" i="40"/>
  <c r="N66" i="40"/>
  <c r="M66" i="40"/>
  <c r="L66" i="40"/>
  <c r="K66" i="40"/>
  <c r="AT65" i="40"/>
  <c r="AS65" i="40"/>
  <c r="AR65" i="40"/>
  <c r="AQ65" i="40"/>
  <c r="AP65" i="40"/>
  <c r="AO65" i="40"/>
  <c r="AN65" i="40"/>
  <c r="AM65" i="40"/>
  <c r="AL65" i="40"/>
  <c r="AK65" i="40"/>
  <c r="AJ65" i="40"/>
  <c r="AI65" i="40"/>
  <c r="AH65" i="40"/>
  <c r="AG65" i="40"/>
  <c r="AF65" i="40"/>
  <c r="AE65" i="40"/>
  <c r="AD65" i="40"/>
  <c r="AC65" i="40"/>
  <c r="AB65" i="40"/>
  <c r="AA65" i="40"/>
  <c r="Z65" i="40"/>
  <c r="Y65" i="40"/>
  <c r="X65" i="40"/>
  <c r="W65" i="40"/>
  <c r="V65" i="40"/>
  <c r="U65" i="40"/>
  <c r="T65" i="40"/>
  <c r="S65" i="40"/>
  <c r="R65" i="40"/>
  <c r="Q65" i="40"/>
  <c r="P65" i="40"/>
  <c r="O65" i="40"/>
  <c r="N65" i="40"/>
  <c r="M65" i="40"/>
  <c r="L65" i="40"/>
  <c r="K65" i="40"/>
  <c r="AT64" i="40"/>
  <c r="AS64" i="40"/>
  <c r="AR64" i="40"/>
  <c r="AQ64" i="40"/>
  <c r="AP64" i="40"/>
  <c r="AO64" i="40"/>
  <c r="AN64" i="40"/>
  <c r="AM64" i="40"/>
  <c r="AL64" i="40"/>
  <c r="AK64" i="40"/>
  <c r="AJ64" i="40"/>
  <c r="AI64" i="40"/>
  <c r="AH64" i="40"/>
  <c r="AG64" i="40"/>
  <c r="AF64" i="40"/>
  <c r="AE64" i="40"/>
  <c r="AD64" i="40"/>
  <c r="AC64" i="40"/>
  <c r="AB64" i="40"/>
  <c r="AA64" i="40"/>
  <c r="Z64" i="40"/>
  <c r="Y64" i="40"/>
  <c r="X64" i="40"/>
  <c r="W64" i="40"/>
  <c r="V64" i="40"/>
  <c r="U64" i="40"/>
  <c r="T64" i="40"/>
  <c r="S64" i="40"/>
  <c r="R64" i="40"/>
  <c r="Q64" i="40"/>
  <c r="P64" i="40"/>
  <c r="O64" i="40"/>
  <c r="N64" i="40"/>
  <c r="M64" i="40"/>
  <c r="L64" i="40"/>
  <c r="K64" i="40"/>
  <c r="AT63" i="40"/>
  <c r="AS63" i="40"/>
  <c r="AR63" i="40"/>
  <c r="AQ63" i="40"/>
  <c r="AP63" i="40"/>
  <c r="AO63" i="40"/>
  <c r="AN63" i="40"/>
  <c r="AM63" i="40"/>
  <c r="AL63" i="40"/>
  <c r="AK63" i="40"/>
  <c r="AJ63" i="40"/>
  <c r="AI63" i="40"/>
  <c r="AH63" i="40"/>
  <c r="AG63" i="40"/>
  <c r="AF63" i="40"/>
  <c r="AE63" i="40"/>
  <c r="AD63" i="40"/>
  <c r="AC63" i="40"/>
  <c r="AB63" i="40"/>
  <c r="AA63" i="40"/>
  <c r="Z63" i="40"/>
  <c r="Y63" i="40"/>
  <c r="X63" i="40"/>
  <c r="W63" i="40"/>
  <c r="V63" i="40"/>
  <c r="U63" i="40"/>
  <c r="T63" i="40"/>
  <c r="S63" i="40"/>
  <c r="R63" i="40"/>
  <c r="Q63" i="40"/>
  <c r="P63" i="40"/>
  <c r="O63" i="40"/>
  <c r="N63" i="40"/>
  <c r="M63" i="40"/>
  <c r="L63" i="40"/>
  <c r="K63" i="40"/>
  <c r="AS62" i="40"/>
  <c r="AR62" i="40"/>
  <c r="AQ62" i="40"/>
  <c r="AP62" i="40"/>
  <c r="AO62" i="40"/>
  <c r="AN62" i="40"/>
  <c r="AM62" i="40"/>
  <c r="AL62" i="40"/>
  <c r="AK62" i="40"/>
  <c r="AJ62" i="40"/>
  <c r="AI62" i="40"/>
  <c r="AH62" i="40"/>
  <c r="AG62" i="40"/>
  <c r="AF62" i="40"/>
  <c r="AE62" i="40"/>
  <c r="AD62" i="40"/>
  <c r="AC62" i="40"/>
  <c r="AB62" i="40"/>
  <c r="AA62" i="40"/>
  <c r="Z62" i="40"/>
  <c r="Y62" i="40"/>
  <c r="X62" i="40"/>
  <c r="W62" i="40"/>
  <c r="V62" i="40"/>
  <c r="U62" i="40"/>
  <c r="T62" i="40"/>
  <c r="S62" i="40"/>
  <c r="R62" i="40"/>
  <c r="Q62" i="40"/>
  <c r="P62" i="40"/>
  <c r="O62" i="40"/>
  <c r="N62" i="40"/>
  <c r="M62" i="40"/>
  <c r="L62" i="40"/>
  <c r="K62" i="40"/>
  <c r="AS61" i="40"/>
  <c r="AR61" i="40"/>
  <c r="AQ61" i="40"/>
  <c r="AP61" i="40"/>
  <c r="AO61" i="40"/>
  <c r="AN61" i="40"/>
  <c r="AM61" i="40"/>
  <c r="AL61" i="40"/>
  <c r="AK61" i="40"/>
  <c r="AJ61" i="40"/>
  <c r="AI61" i="40"/>
  <c r="AH61" i="40"/>
  <c r="AG61" i="40"/>
  <c r="AF61" i="40"/>
  <c r="AE61" i="40"/>
  <c r="AD61" i="40"/>
  <c r="AC61" i="40"/>
  <c r="AB61" i="40"/>
  <c r="AA61" i="40"/>
  <c r="Z61" i="40"/>
  <c r="Y61" i="40"/>
  <c r="X61" i="40"/>
  <c r="W61" i="40"/>
  <c r="V61" i="40"/>
  <c r="U61" i="40"/>
  <c r="T61" i="40"/>
  <c r="S61" i="40"/>
  <c r="R61" i="40"/>
  <c r="Q61" i="40"/>
  <c r="P61" i="40"/>
  <c r="O61" i="40"/>
  <c r="N61" i="40"/>
  <c r="M61" i="40"/>
  <c r="L61" i="40"/>
  <c r="K61" i="40"/>
  <c r="V60" i="40"/>
  <c r="U60" i="40"/>
  <c r="T60" i="40"/>
  <c r="S60" i="40"/>
  <c r="R60" i="40"/>
  <c r="Q60" i="40"/>
  <c r="P60" i="40"/>
  <c r="O60" i="40"/>
  <c r="N60" i="40"/>
  <c r="M60" i="40"/>
  <c r="L60" i="40"/>
  <c r="K60" i="40"/>
  <c r="AC59" i="40"/>
  <c r="AB59" i="40"/>
  <c r="AA59" i="40"/>
  <c r="Z59" i="40"/>
  <c r="Y59" i="40"/>
  <c r="X59" i="40"/>
  <c r="W59" i="40"/>
  <c r="V59" i="40"/>
  <c r="U59" i="40"/>
  <c r="T59" i="40"/>
  <c r="S59" i="40"/>
  <c r="R59" i="40"/>
  <c r="Q59" i="40"/>
  <c r="P59" i="40"/>
  <c r="O59" i="40"/>
  <c r="N59" i="40"/>
  <c r="M59" i="40"/>
  <c r="L59" i="40"/>
  <c r="K59" i="40"/>
  <c r="AT58" i="40"/>
  <c r="AS58" i="40"/>
  <c r="AR58" i="40"/>
  <c r="AQ58" i="40"/>
  <c r="AP58" i="40"/>
  <c r="AO58" i="40"/>
  <c r="AN58" i="40"/>
  <c r="AM58" i="40"/>
  <c r="AL58" i="40"/>
  <c r="AK58" i="40"/>
  <c r="AJ58" i="40"/>
  <c r="AI58" i="40"/>
  <c r="AH58" i="40"/>
  <c r="AG58" i="40"/>
  <c r="AF58" i="40"/>
  <c r="AE58" i="40"/>
  <c r="AD58" i="40"/>
  <c r="AC58" i="40"/>
  <c r="AB58" i="40"/>
  <c r="AA58" i="40"/>
  <c r="Z58" i="40"/>
  <c r="Y58" i="40"/>
  <c r="X58" i="40"/>
  <c r="W58" i="40"/>
  <c r="V58" i="40"/>
  <c r="U58" i="40"/>
  <c r="T58" i="40"/>
  <c r="S58" i="40"/>
  <c r="R58" i="40"/>
  <c r="Q58" i="40"/>
  <c r="P58" i="40"/>
  <c r="O58" i="40"/>
  <c r="N58" i="40"/>
  <c r="M58" i="40"/>
  <c r="L58" i="40"/>
  <c r="K58" i="40"/>
  <c r="AT57" i="40"/>
  <c r="AS57" i="40"/>
  <c r="AR57" i="40"/>
  <c r="AQ57" i="40"/>
  <c r="AP57" i="40"/>
  <c r="AO57" i="40"/>
  <c r="AN57" i="40"/>
  <c r="AM57" i="40"/>
  <c r="AL57" i="40"/>
  <c r="AK57" i="40"/>
  <c r="AJ57" i="40"/>
  <c r="AI57" i="40"/>
  <c r="AH57" i="40"/>
  <c r="AG57" i="40"/>
  <c r="AF57" i="40"/>
  <c r="AE57" i="40"/>
  <c r="AD57" i="40"/>
  <c r="AC57" i="40"/>
  <c r="AB57" i="40"/>
  <c r="AA57" i="40"/>
  <c r="Z57" i="40"/>
  <c r="Y57" i="40"/>
  <c r="X57" i="40"/>
  <c r="W57" i="40"/>
  <c r="V57" i="40"/>
  <c r="U57" i="40"/>
  <c r="T57" i="40"/>
  <c r="S57" i="40"/>
  <c r="R57" i="40"/>
  <c r="Q57" i="40"/>
  <c r="P57" i="40"/>
  <c r="O57" i="40"/>
  <c r="N57" i="40"/>
  <c r="M57" i="40"/>
  <c r="L57" i="40"/>
  <c r="K57" i="40"/>
  <c r="U56" i="40"/>
  <c r="T56" i="40"/>
  <c r="S56" i="40"/>
  <c r="R56" i="40"/>
  <c r="Q56" i="40"/>
  <c r="P56" i="40"/>
  <c r="O56" i="40"/>
  <c r="N56" i="40"/>
  <c r="M56" i="40"/>
  <c r="L56" i="40"/>
  <c r="K56" i="40"/>
  <c r="AR55" i="40"/>
  <c r="AQ55" i="40"/>
  <c r="AP55" i="40"/>
  <c r="AO55" i="40"/>
  <c r="AN55" i="40"/>
  <c r="AM55" i="40"/>
  <c r="AL55" i="40"/>
  <c r="AK55" i="40"/>
  <c r="AJ55" i="40"/>
  <c r="AI55" i="40"/>
  <c r="AH55" i="40"/>
  <c r="AG55" i="40"/>
  <c r="AF55" i="40"/>
  <c r="AE55" i="40"/>
  <c r="AD55" i="40"/>
  <c r="AC55" i="40"/>
  <c r="AB55" i="40"/>
  <c r="AA55" i="40"/>
  <c r="Z55" i="40"/>
  <c r="Y55" i="40"/>
  <c r="X55" i="40"/>
  <c r="W55" i="40"/>
  <c r="V55" i="40"/>
  <c r="U55" i="40"/>
  <c r="T55" i="40"/>
  <c r="S55" i="40"/>
  <c r="R55" i="40"/>
  <c r="Q55" i="40"/>
  <c r="P55" i="40"/>
  <c r="O55" i="40"/>
  <c r="N55" i="40"/>
  <c r="M55" i="40"/>
  <c r="L55" i="40"/>
  <c r="K55" i="40"/>
  <c r="I65" i="40"/>
  <c r="I62" i="40"/>
  <c r="I61" i="40"/>
  <c r="I57" i="40"/>
  <c r="I55" i="40"/>
  <c r="A1" i="40" a="1"/>
  <c r="A1" i="40" s="1"/>
  <c r="BB820" i="14"/>
  <c r="BC820" i="14"/>
  <c r="BD820" i="14"/>
  <c r="G65" i="11"/>
  <c r="G64" i="11"/>
  <c r="G63" i="11"/>
  <c r="G62" i="11"/>
  <c r="I15" i="40" l="1"/>
  <c r="BC192" i="15"/>
  <c r="BB62" i="39" l="1"/>
  <c r="BB61" i="39"/>
  <c r="BB60" i="39"/>
  <c r="BB58" i="39"/>
  <c r="BB57" i="39"/>
  <c r="BB56" i="39"/>
  <c r="BC52" i="39"/>
  <c r="BB52" i="39"/>
  <c r="BC50" i="39"/>
  <c r="BB50" i="39"/>
  <c r="BC48" i="39"/>
  <c r="BB48" i="39"/>
  <c r="BC45" i="39"/>
  <c r="BB45" i="39"/>
  <c r="BC43" i="39"/>
  <c r="BB43" i="39"/>
  <c r="BC42" i="39"/>
  <c r="BB42" i="39"/>
  <c r="BC40" i="39"/>
  <c r="BB40" i="39"/>
  <c r="BC37" i="39"/>
  <c r="BB37" i="39"/>
  <c r="BC35" i="39"/>
  <c r="BB35" i="39"/>
  <c r="BC34" i="39"/>
  <c r="BB34" i="39"/>
  <c r="BC32" i="39"/>
  <c r="BB32" i="39"/>
  <c r="BB28" i="39"/>
  <c r="BB26" i="39"/>
  <c r="BB25" i="39"/>
  <c r="BB24" i="39"/>
  <c r="BB21" i="39"/>
  <c r="BB20" i="39"/>
  <c r="A1" i="39" a="1"/>
  <c r="A1" i="39" s="1"/>
  <c r="D12" i="39" a="1"/>
  <c r="D17" i="39" a="1"/>
  <c r="D15" i="39" a="1"/>
  <c r="D16" i="39" a="1"/>
  <c r="D14" i="39" a="1"/>
  <c r="D15" i="39" l="1"/>
  <c r="D16" i="39"/>
  <c r="D14" i="39"/>
  <c r="D12" i="39"/>
  <c r="D17" i="39"/>
  <c r="BA56" i="39"/>
  <c r="BA52" i="39"/>
  <c r="BA50" i="39"/>
  <c r="BA48" i="39"/>
  <c r="BA43" i="39"/>
  <c r="BA40" i="39"/>
  <c r="BA35" i="39"/>
  <c r="BA32" i="39"/>
  <c r="BA62" i="39"/>
  <c r="BA57" i="39"/>
  <c r="BA20" i="39"/>
  <c r="BA58" i="39"/>
  <c r="BA25" i="39"/>
  <c r="BA28" i="39"/>
  <c r="BA21" i="39"/>
  <c r="BA26" i="39"/>
  <c r="BA60" i="39"/>
  <c r="BA61" i="39"/>
  <c r="BA45" i="39"/>
  <c r="BA42" i="39"/>
  <c r="BA37" i="39"/>
  <c r="BA34" i="39"/>
  <c r="BA24" i="39"/>
  <c r="G52" i="11"/>
  <c r="BC23" i="14" l="1"/>
  <c r="BB23" i="14"/>
  <c r="BB124" i="26" l="1"/>
  <c r="BB123" i="26"/>
  <c r="BB122" i="26"/>
  <c r="BB121" i="26"/>
  <c r="BB120" i="26"/>
  <c r="BC116" i="26"/>
  <c r="BB116" i="26"/>
  <c r="BC115" i="26"/>
  <c r="BB115" i="26"/>
  <c r="BC114" i="26"/>
  <c r="BB114" i="26"/>
  <c r="BC113" i="26"/>
  <c r="BB113" i="26"/>
  <c r="BC112" i="26"/>
  <c r="BB112" i="26"/>
  <c r="BC109" i="26"/>
  <c r="BB109" i="26"/>
  <c r="BC106" i="26"/>
  <c r="BB106" i="26"/>
  <c r="BC104" i="26"/>
  <c r="BB104" i="26"/>
  <c r="BC103" i="26"/>
  <c r="BB103" i="26"/>
  <c r="BC102" i="26"/>
  <c r="BB102" i="26"/>
  <c r="BC101" i="26"/>
  <c r="BB101" i="26"/>
  <c r="BC99" i="26"/>
  <c r="BB99" i="26"/>
  <c r="BC95" i="26"/>
  <c r="BB95" i="26"/>
  <c r="BC94" i="26"/>
  <c r="BB94" i="26"/>
  <c r="BC93" i="26"/>
  <c r="BB93" i="26"/>
  <c r="BC92" i="26"/>
  <c r="BB92" i="26"/>
  <c r="BC91" i="26"/>
  <c r="BB91" i="26"/>
  <c r="BC88" i="26"/>
  <c r="BB88" i="26"/>
  <c r="BC85" i="26"/>
  <c r="BB85" i="26"/>
  <c r="BC83" i="26"/>
  <c r="BB83" i="26"/>
  <c r="BC82" i="26"/>
  <c r="BB82" i="26"/>
  <c r="BC81" i="26"/>
  <c r="BB81" i="26"/>
  <c r="BC80" i="26"/>
  <c r="BB80" i="26"/>
  <c r="BC78" i="26"/>
  <c r="BB78" i="26"/>
  <c r="BC57" i="26"/>
  <c r="BB57" i="26"/>
  <c r="BC58" i="26"/>
  <c r="BB58" i="26"/>
  <c r="BC50" i="26"/>
  <c r="BB50" i="26"/>
  <c r="BC48" i="26"/>
  <c r="BB48" i="26"/>
  <c r="BC47" i="26"/>
  <c r="BB47" i="26"/>
  <c r="BB39" i="26"/>
  <c r="BB38" i="26"/>
  <c r="BB37" i="26"/>
  <c r="BC92" i="11"/>
  <c r="BB92" i="11"/>
  <c r="BC67" i="11"/>
  <c r="BB67" i="11"/>
  <c r="BC65" i="11"/>
  <c r="BB65" i="11"/>
  <c r="BC64" i="11"/>
  <c r="BB64" i="11"/>
  <c r="BC63" i="11"/>
  <c r="BB63" i="11"/>
  <c r="BC62" i="11"/>
  <c r="BB62" i="11"/>
  <c r="BC40" i="8"/>
  <c r="BB40" i="8"/>
  <c r="BC283" i="15"/>
  <c r="BB283" i="15"/>
  <c r="BC282" i="15"/>
  <c r="BB282" i="15"/>
  <c r="BC281" i="15"/>
  <c r="BB281" i="15"/>
  <c r="BC280" i="15"/>
  <c r="BB280" i="15"/>
  <c r="BC279" i="15"/>
  <c r="BB279" i="15"/>
  <c r="BC277" i="15"/>
  <c r="BB277" i="15"/>
  <c r="BC276" i="15"/>
  <c r="BB276" i="15"/>
  <c r="BC275" i="15"/>
  <c r="BB275" i="15"/>
  <c r="BC274" i="15"/>
  <c r="BB274" i="15"/>
  <c r="BC273" i="15"/>
  <c r="BB273" i="15"/>
  <c r="BC256" i="15"/>
  <c r="BB256" i="15"/>
  <c r="BC255" i="15"/>
  <c r="BB255" i="15"/>
  <c r="BC869" i="14"/>
  <c r="BB869" i="14"/>
  <c r="BC861" i="14"/>
  <c r="BB861" i="14"/>
  <c r="BC860" i="14"/>
  <c r="BB860" i="14"/>
  <c r="BC75" i="14"/>
  <c r="BB75" i="14"/>
  <c r="BC74" i="14"/>
  <c r="BB74" i="14"/>
  <c r="BC73" i="14"/>
  <c r="BB73" i="14"/>
  <c r="BC72" i="14"/>
  <c r="BB72" i="14"/>
  <c r="BC67" i="14"/>
  <c r="BB67" i="14"/>
  <c r="BC66" i="14"/>
  <c r="BB66" i="14"/>
  <c r="BC65" i="14"/>
  <c r="BB65" i="14"/>
  <c r="BC64" i="14"/>
  <c r="BB64" i="14"/>
  <c r="BD145" i="15" l="1"/>
  <c r="BC145" i="15"/>
  <c r="BB145" i="15"/>
  <c r="G67" i="14" l="1"/>
  <c r="G256" i="15" s="1"/>
  <c r="G66" i="14"/>
  <c r="G255" i="15" s="1"/>
  <c r="G75" i="14"/>
  <c r="G74" i="14"/>
  <c r="G73" i="14"/>
  <c r="G72" i="14"/>
  <c r="G283" i="15" l="1"/>
  <c r="G282" i="15"/>
  <c r="G281" i="15"/>
  <c r="G280" i="15"/>
  <c r="G279" i="15"/>
  <c r="G277" i="15"/>
  <c r="G276" i="15"/>
  <c r="G275" i="15"/>
  <c r="G274" i="15"/>
  <c r="G273" i="15"/>
  <c r="D318" i="20" l="1"/>
  <c r="D317" i="20"/>
  <c r="D316" i="20"/>
  <c r="D315" i="20"/>
  <c r="D314" i="20"/>
  <c r="D313" i="20"/>
  <c r="D312" i="20"/>
  <c r="D311" i="20"/>
  <c r="D310" i="20"/>
  <c r="D309" i="20"/>
  <c r="D308" i="20"/>
  <c r="D307" i="20"/>
  <c r="D306" i="20"/>
  <c r="D305" i="20"/>
  <c r="D304" i="20"/>
  <c r="D303" i="20"/>
  <c r="D302" i="20"/>
  <c r="D301" i="20"/>
  <c r="D300" i="20"/>
  <c r="D299" i="20"/>
  <c r="D298" i="20"/>
  <c r="D297" i="20"/>
  <c r="D296" i="20"/>
  <c r="D295" i="20"/>
  <c r="D294" i="20"/>
  <c r="D293" i="20"/>
  <c r="D292" i="20"/>
  <c r="D291" i="20"/>
  <c r="D290" i="20"/>
  <c r="D289" i="20"/>
  <c r="D288" i="20"/>
  <c r="D287" i="20"/>
  <c r="D286" i="20"/>
  <c r="D285" i="20"/>
  <c r="D284" i="20"/>
  <c r="D283" i="20"/>
  <c r="D282" i="20"/>
  <c r="D281" i="20"/>
  <c r="D280" i="20"/>
  <c r="D279" i="20"/>
  <c r="D278" i="20"/>
  <c r="D277" i="20"/>
  <c r="D276" i="20"/>
  <c r="D275" i="20"/>
  <c r="D274" i="20"/>
  <c r="D273" i="20"/>
  <c r="D272" i="20"/>
  <c r="D271" i="20"/>
  <c r="D270" i="20"/>
  <c r="D269" i="20"/>
  <c r="D268" i="20"/>
  <c r="D267" i="20"/>
  <c r="D266" i="20"/>
  <c r="D265" i="20"/>
  <c r="D264" i="20"/>
  <c r="D263" i="20"/>
  <c r="D262" i="20"/>
  <c r="D261" i="20"/>
  <c r="D260" i="20"/>
  <c r="D259" i="20"/>
  <c r="D258" i="20"/>
  <c r="D257" i="20"/>
  <c r="D256" i="20"/>
  <c r="D255" i="20"/>
  <c r="D254" i="20"/>
  <c r="D253" i="20"/>
  <c r="D252" i="20"/>
  <c r="D251" i="20"/>
  <c r="D250" i="20"/>
  <c r="D249" i="20"/>
  <c r="D248" i="20"/>
  <c r="D247" i="20"/>
  <c r="D246" i="20"/>
  <c r="D245" i="20"/>
  <c r="D244" i="20"/>
  <c r="D243" i="20"/>
  <c r="D242" i="20"/>
  <c r="D241" i="20"/>
  <c r="D240" i="20"/>
  <c r="D239" i="20"/>
  <c r="D238" i="20"/>
  <c r="D237" i="20"/>
  <c r="D236" i="20"/>
  <c r="D235" i="20"/>
  <c r="D234" i="20"/>
  <c r="D233" i="20"/>
  <c r="D232" i="20"/>
  <c r="D231" i="20"/>
  <c r="D230" i="20"/>
  <c r="D229" i="20"/>
  <c r="D228" i="20"/>
  <c r="D227" i="20"/>
  <c r="D226" i="20"/>
  <c r="D225" i="20"/>
  <c r="D224" i="20"/>
  <c r="D223" i="20"/>
  <c r="D222" i="20"/>
  <c r="D221" i="20"/>
  <c r="D220" i="20"/>
  <c r="D219" i="20"/>
  <c r="D218" i="20"/>
  <c r="D217" i="20"/>
  <c r="D216" i="20"/>
  <c r="D215" i="20"/>
  <c r="D214" i="20"/>
  <c r="D213" i="20"/>
  <c r="D212" i="20"/>
  <c r="D211" i="20"/>
  <c r="D210" i="20"/>
  <c r="D209" i="20"/>
  <c r="D208" i="20"/>
  <c r="D207" i="20"/>
  <c r="D206" i="20"/>
  <c r="D205" i="20"/>
  <c r="D204" i="20"/>
  <c r="D203" i="20"/>
  <c r="D202" i="20"/>
  <c r="D201" i="20"/>
  <c r="D200" i="20"/>
  <c r="D199" i="20"/>
  <c r="D198" i="20"/>
  <c r="D197" i="20"/>
  <c r="D196" i="20"/>
  <c r="D195" i="20"/>
  <c r="D194" i="20"/>
  <c r="D193" i="20"/>
  <c r="D192" i="20"/>
  <c r="D191" i="20"/>
  <c r="D190" i="20"/>
  <c r="D189" i="20"/>
  <c r="D188" i="20"/>
  <c r="D187" i="20"/>
  <c r="D186" i="20"/>
  <c r="D185" i="20"/>
  <c r="D184" i="20"/>
  <c r="D183" i="20"/>
  <c r="D182" i="20"/>
  <c r="D181" i="20"/>
  <c r="D180" i="20"/>
  <c r="D179" i="20"/>
  <c r="D178" i="20"/>
  <c r="D177" i="20"/>
  <c r="D176" i="20"/>
  <c r="D175" i="20"/>
  <c r="D174" i="20"/>
  <c r="D173" i="20"/>
  <c r="D172" i="20"/>
  <c r="D171" i="20"/>
  <c r="D170" i="20"/>
  <c r="D169" i="20"/>
  <c r="D168" i="20"/>
  <c r="D167" i="20"/>
  <c r="D166" i="20"/>
  <c r="D165" i="20"/>
  <c r="D164" i="20"/>
  <c r="D163" i="20"/>
  <c r="D162" i="20"/>
  <c r="D161" i="20"/>
  <c r="D160" i="20"/>
  <c r="D159" i="20"/>
  <c r="D158" i="20"/>
  <c r="D157" i="20"/>
  <c r="D156" i="20"/>
  <c r="D155" i="20"/>
  <c r="D154" i="20"/>
  <c r="D153" i="20"/>
  <c r="D152" i="20"/>
  <c r="D151" i="20"/>
  <c r="D150" i="20"/>
  <c r="D149" i="20"/>
  <c r="D148" i="20"/>
  <c r="D147" i="20"/>
  <c r="D146" i="20"/>
  <c r="D145" i="20"/>
  <c r="D144" i="20"/>
  <c r="D143" i="20"/>
  <c r="D142" i="20"/>
  <c r="D141" i="20"/>
  <c r="D140" i="20"/>
  <c r="D139" i="20"/>
  <c r="D138" i="20"/>
  <c r="D137" i="20"/>
  <c r="D136" i="20"/>
  <c r="D135" i="20"/>
  <c r="D134" i="20"/>
  <c r="D133" i="20"/>
  <c r="D132" i="20"/>
  <c r="D131" i="20"/>
  <c r="D130" i="20"/>
  <c r="D129" i="20"/>
  <c r="D128" i="20"/>
  <c r="D127" i="20"/>
  <c r="D126" i="20"/>
  <c r="D125" i="20"/>
  <c r="D124" i="20"/>
  <c r="D123" i="20"/>
  <c r="D122" i="20"/>
  <c r="D121" i="20"/>
  <c r="D120" i="20"/>
  <c r="D119" i="20"/>
  <c r="D118" i="20"/>
  <c r="D117" i="20"/>
  <c r="D116" i="20"/>
  <c r="D115" i="20"/>
  <c r="D114" i="20"/>
  <c r="D113" i="20"/>
  <c r="D112" i="20"/>
  <c r="D111" i="20"/>
  <c r="D110" i="20"/>
  <c r="D109" i="20"/>
  <c r="D108" i="20"/>
  <c r="D107" i="20"/>
  <c r="D106" i="20"/>
  <c r="D105" i="20"/>
  <c r="D104" i="20"/>
  <c r="D103" i="20"/>
  <c r="D102" i="20"/>
  <c r="D101" i="20"/>
  <c r="D100" i="20"/>
  <c r="D99" i="20"/>
  <c r="D98" i="20"/>
  <c r="D97" i="20"/>
  <c r="D96" i="20"/>
  <c r="D95" i="20"/>
  <c r="D94" i="20"/>
  <c r="D93" i="20"/>
  <c r="D92" i="20"/>
  <c r="D91" i="20"/>
  <c r="D90" i="20"/>
  <c r="D89" i="20"/>
  <c r="D88" i="20"/>
  <c r="D87" i="20"/>
  <c r="D86" i="20"/>
  <c r="D85" i="20"/>
  <c r="D84" i="20"/>
  <c r="D83" i="20"/>
  <c r="D82" i="20"/>
  <c r="D81" i="20"/>
  <c r="D80" i="20"/>
  <c r="D79" i="20"/>
  <c r="D78" i="20"/>
  <c r="D77" i="20"/>
  <c r="D76" i="20"/>
  <c r="D75" i="20"/>
  <c r="D74" i="20"/>
  <c r="D73" i="20"/>
  <c r="D72" i="20"/>
  <c r="D71" i="20"/>
  <c r="D70" i="20"/>
  <c r="D69" i="20"/>
  <c r="D68" i="20"/>
  <c r="D67" i="20"/>
  <c r="D66" i="20"/>
  <c r="D65" i="20"/>
  <c r="D64" i="20"/>
  <c r="D63" i="20"/>
  <c r="D62" i="20"/>
  <c r="D61" i="20"/>
  <c r="D60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3" i="20"/>
  <c r="D12" i="20"/>
  <c r="D11" i="20"/>
  <c r="D10" i="20"/>
  <c r="D9" i="20"/>
  <c r="D8" i="20"/>
  <c r="D7" i="20"/>
  <c r="D6" i="20"/>
  <c r="D5" i="20"/>
  <c r="D4" i="20"/>
  <c r="D3" i="20"/>
  <c r="D2" i="20"/>
  <c r="G15" i="26" l="1"/>
  <c r="AV115" i="26" l="1"/>
  <c r="AU115" i="26"/>
  <c r="AV94" i="26"/>
  <c r="AU94" i="26"/>
  <c r="G116" i="26"/>
  <c r="G115" i="26"/>
  <c r="AU114" i="26"/>
  <c r="G114" i="26"/>
  <c r="G113" i="26"/>
  <c r="G112" i="26"/>
  <c r="G106" i="26"/>
  <c r="G101" i="26"/>
  <c r="G99" i="26"/>
  <c r="AU93" i="26"/>
  <c r="G95" i="26"/>
  <c r="G94" i="26"/>
  <c r="G93" i="26"/>
  <c r="G92" i="26"/>
  <c r="G91" i="26"/>
  <c r="G85" i="26"/>
  <c r="G80" i="26"/>
  <c r="G78" i="26"/>
  <c r="G61" i="14"/>
  <c r="G250" i="15" s="1"/>
  <c r="G92" i="11" l="1"/>
  <c r="AU62" i="11"/>
  <c r="G49" i="11"/>
  <c r="G48" i="11"/>
  <c r="G46" i="11"/>
  <c r="AU270" i="15" l="1" a="1"/>
  <c r="AU270" i="15" s="1"/>
  <c r="G40" i="8" l="1"/>
  <c r="G15" i="8"/>
  <c r="AT256" i="15" l="1"/>
  <c r="AT29" i="26" s="1"/>
  <c r="AT255" i="15"/>
  <c r="AT24" i="26" s="1"/>
  <c r="D29" i="26" a="1"/>
  <c r="D24" i="26" a="1"/>
  <c r="D24" i="26" l="1"/>
  <c r="D29" i="26"/>
  <c r="AT80" i="26"/>
  <c r="AT101" i="26"/>
  <c r="G65" i="14"/>
  <c r="G254" i="15" s="1"/>
  <c r="G64" i="14"/>
  <c r="G253" i="15" s="1"/>
  <c r="G34" i="9" l="1"/>
  <c r="G108" i="15"/>
  <c r="G822" i="14"/>
  <c r="G94" i="14"/>
  <c r="BD182" i="15"/>
  <c r="BC182" i="15"/>
  <c r="BB182" i="15"/>
  <c r="BD143" i="15"/>
  <c r="BC143" i="15"/>
  <c r="BB143" i="15"/>
  <c r="BD142" i="15"/>
  <c r="BC142" i="15"/>
  <c r="BB142" i="15"/>
  <c r="BB108" i="15"/>
  <c r="BB80" i="15"/>
  <c r="BC94" i="14"/>
  <c r="BB94" i="14"/>
  <c r="BC36" i="14"/>
  <c r="BB36" i="14"/>
  <c r="AU641" i="27" l="1"/>
  <c r="AW639" i="27"/>
  <c r="AV636" i="27"/>
  <c r="AX634" i="27"/>
  <c r="AU633" i="27"/>
  <c r="AW631" i="27"/>
  <c r="AY629" i="27"/>
  <c r="AV628" i="27"/>
  <c r="AX626" i="27"/>
  <c r="AU625" i="27"/>
  <c r="AW623" i="27"/>
  <c r="AY621" i="27"/>
  <c r="AV620" i="27"/>
  <c r="AX618" i="27"/>
  <c r="AW615" i="27"/>
  <c r="AY613" i="27"/>
  <c r="AX610" i="27"/>
  <c r="AU609" i="27"/>
  <c r="AY605" i="27"/>
  <c r="AV604" i="27"/>
  <c r="AU601" i="27"/>
  <c r="AW599" i="27"/>
  <c r="AV596" i="27"/>
  <c r="AX594" i="27"/>
  <c r="AU593" i="27"/>
  <c r="AW591" i="27"/>
  <c r="AY589" i="27"/>
  <c r="AV588" i="27"/>
  <c r="AX586" i="27"/>
  <c r="AU585" i="27"/>
  <c r="AW583" i="27"/>
  <c r="AY581" i="27"/>
  <c r="AV580" i="27"/>
  <c r="AX578" i="27"/>
  <c r="AW575" i="27"/>
  <c r="AY573" i="27"/>
  <c r="AX570" i="27"/>
  <c r="AU569" i="27"/>
  <c r="AY565" i="27"/>
  <c r="AV564" i="27"/>
  <c r="AU561" i="27"/>
  <c r="AW559" i="27"/>
  <c r="AV556" i="27"/>
  <c r="AX554" i="27"/>
  <c r="AU553" i="27"/>
  <c r="AW551" i="27"/>
  <c r="AY549" i="27"/>
  <c r="AV548" i="27"/>
  <c r="AX546" i="27"/>
  <c r="AU545" i="27"/>
  <c r="AW543" i="27"/>
  <c r="AY541" i="27"/>
  <c r="AV540" i="27"/>
  <c r="AX538" i="27"/>
  <c r="AW535" i="27"/>
  <c r="AY533" i="27"/>
  <c r="AX530" i="27"/>
  <c r="AU529" i="27"/>
  <c r="AY525" i="27"/>
  <c r="AV524" i="27"/>
  <c r="AU521" i="27"/>
  <c r="AW519" i="27"/>
  <c r="AV516" i="27"/>
  <c r="AX514" i="27"/>
  <c r="AU513" i="27"/>
  <c r="AW511" i="27"/>
  <c r="AY509" i="27"/>
  <c r="AV508" i="27"/>
  <c r="AX506" i="27"/>
  <c r="AY640" i="27"/>
  <c r="AV639" i="27"/>
  <c r="AU636" i="27"/>
  <c r="AW634" i="27"/>
  <c r="AV631" i="27"/>
  <c r="AX629" i="27"/>
  <c r="AU628" i="27"/>
  <c r="AW626" i="27"/>
  <c r="AY624" i="27"/>
  <c r="AV623" i="27"/>
  <c r="AX621" i="27"/>
  <c r="AU620" i="27"/>
  <c r="AW618" i="27"/>
  <c r="AY616" i="27"/>
  <c r="AV615" i="27"/>
  <c r="AX613" i="27"/>
  <c r="AW610" i="27"/>
  <c r="AY608" i="27"/>
  <c r="AX605" i="27"/>
  <c r="AU604" i="27"/>
  <c r="AY600" i="27"/>
  <c r="AV599" i="27"/>
  <c r="AU596" i="27"/>
  <c r="AW594" i="27"/>
  <c r="AV591" i="27"/>
  <c r="AX589" i="27"/>
  <c r="AU588" i="27"/>
  <c r="AW586" i="27"/>
  <c r="AY584" i="27"/>
  <c r="AV583" i="27"/>
  <c r="AX581" i="27"/>
  <c r="AU580" i="27"/>
  <c r="AW578" i="27"/>
  <c r="AY576" i="27"/>
  <c r="AV575" i="27"/>
  <c r="AX573" i="27"/>
  <c r="AW570" i="27"/>
  <c r="AY568" i="27"/>
  <c r="AX565" i="27"/>
  <c r="AU564" i="27"/>
  <c r="AY560" i="27"/>
  <c r="AV559" i="27"/>
  <c r="AU556" i="27"/>
  <c r="AW554" i="27"/>
  <c r="AV551" i="27"/>
  <c r="AX549" i="27"/>
  <c r="AU548" i="27"/>
  <c r="AW546" i="27"/>
  <c r="AY544" i="27"/>
  <c r="AV543" i="27"/>
  <c r="AX541" i="27"/>
  <c r="AU540" i="27"/>
  <c r="AW538" i="27"/>
  <c r="AY536" i="27"/>
  <c r="AV535" i="27"/>
  <c r="AX533" i="27"/>
  <c r="AW530" i="27"/>
  <c r="AY528" i="27"/>
  <c r="AX525" i="27"/>
  <c r="AU524" i="27"/>
  <c r="AY520" i="27"/>
  <c r="AV519" i="27"/>
  <c r="AU516" i="27"/>
  <c r="AW514" i="27"/>
  <c r="AV511" i="27"/>
  <c r="AX509" i="27"/>
  <c r="AU508" i="27"/>
  <c r="AW506" i="27"/>
  <c r="AX640" i="27"/>
  <c r="AU639" i="27"/>
  <c r="AY635" i="27"/>
  <c r="AV634" i="27"/>
  <c r="AU631" i="27"/>
  <c r="AW629" i="27"/>
  <c r="AV626" i="27"/>
  <c r="AX624" i="27"/>
  <c r="AU623" i="27"/>
  <c r="AW621" i="27"/>
  <c r="AY619" i="27"/>
  <c r="AV618" i="27"/>
  <c r="AX616" i="27"/>
  <c r="AU615" i="27"/>
  <c r="AW613" i="27"/>
  <c r="AY611" i="27"/>
  <c r="AV610" i="27"/>
  <c r="AX608" i="27"/>
  <c r="AW605" i="27"/>
  <c r="AY603" i="27"/>
  <c r="AX600" i="27"/>
  <c r="AU599" i="27"/>
  <c r="AY595" i="27"/>
  <c r="AV594" i="27"/>
  <c r="AU591" i="27"/>
  <c r="AW589" i="27"/>
  <c r="AV586" i="27"/>
  <c r="AX584" i="27"/>
  <c r="AU583" i="27"/>
  <c r="AW581" i="27"/>
  <c r="AY579" i="27"/>
  <c r="AV578" i="27"/>
  <c r="AX576" i="27"/>
  <c r="AU575" i="27"/>
  <c r="AW573" i="27"/>
  <c r="AY571" i="27"/>
  <c r="AV570" i="27"/>
  <c r="AX568" i="27"/>
  <c r="AW565" i="27"/>
  <c r="AY563" i="27"/>
  <c r="AX560" i="27"/>
  <c r="AU559" i="27"/>
  <c r="AY555" i="27"/>
  <c r="AV554" i="27"/>
  <c r="AU551" i="27"/>
  <c r="AW549" i="27"/>
  <c r="AV546" i="27"/>
  <c r="AX544" i="27"/>
  <c r="AU543" i="27"/>
  <c r="AW541" i="27"/>
  <c r="AY539" i="27"/>
  <c r="AV538" i="27"/>
  <c r="AX536" i="27"/>
  <c r="AU535" i="27"/>
  <c r="AW533" i="27"/>
  <c r="AY531" i="27"/>
  <c r="AV530" i="27"/>
  <c r="AX528" i="27"/>
  <c r="AW525" i="27"/>
  <c r="AY523" i="27"/>
  <c r="AX520" i="27"/>
  <c r="AU519" i="27"/>
  <c r="AY515" i="27"/>
  <c r="AV514" i="27"/>
  <c r="AU511" i="27"/>
  <c r="AW509" i="27"/>
  <c r="AV506" i="27"/>
  <c r="AW640" i="27"/>
  <c r="AY638" i="27"/>
  <c r="AX635" i="27"/>
  <c r="AU634" i="27"/>
  <c r="AY630" i="27"/>
  <c r="AV629" i="27"/>
  <c r="AU626" i="27"/>
  <c r="AW624" i="27"/>
  <c r="AV621" i="27"/>
  <c r="AX619" i="27"/>
  <c r="AU618" i="27"/>
  <c r="AW616" i="27"/>
  <c r="AY614" i="27"/>
  <c r="AV613" i="27"/>
  <c r="AX611" i="27"/>
  <c r="AU610" i="27"/>
  <c r="AW608" i="27"/>
  <c r="AY606" i="27"/>
  <c r="AV605" i="27"/>
  <c r="AX603" i="27"/>
  <c r="AW600" i="27"/>
  <c r="AY598" i="27"/>
  <c r="AX595" i="27"/>
  <c r="AU594" i="27"/>
  <c r="AY590" i="27"/>
  <c r="AV589" i="27"/>
  <c r="AU586" i="27"/>
  <c r="AW584" i="27"/>
  <c r="AV581" i="27"/>
  <c r="AX579" i="27"/>
  <c r="AU578" i="27"/>
  <c r="AW576" i="27"/>
  <c r="AY574" i="27"/>
  <c r="AV573" i="27"/>
  <c r="AX571" i="27"/>
  <c r="AU570" i="27"/>
  <c r="AW568" i="27"/>
  <c r="AY566" i="27"/>
  <c r="AV565" i="27"/>
  <c r="AX563" i="27"/>
  <c r="AW560" i="27"/>
  <c r="AY558" i="27"/>
  <c r="AX555" i="27"/>
  <c r="AU554" i="27"/>
  <c r="AY550" i="27"/>
  <c r="AV549" i="27"/>
  <c r="AU546" i="27"/>
  <c r="AW544" i="27"/>
  <c r="AV541" i="27"/>
  <c r="AX539" i="27"/>
  <c r="AU538" i="27"/>
  <c r="AW536" i="27"/>
  <c r="AY534" i="27"/>
  <c r="AV533" i="27"/>
  <c r="AX531" i="27"/>
  <c r="AU530" i="27"/>
  <c r="AW528" i="27"/>
  <c r="AY526" i="27"/>
  <c r="AV525" i="27"/>
  <c r="AX523" i="27"/>
  <c r="AW520" i="27"/>
  <c r="AY518" i="27"/>
  <c r="AX515" i="27"/>
  <c r="AU514" i="27"/>
  <c r="AY510" i="27"/>
  <c r="AV509" i="27"/>
  <c r="AU506" i="27"/>
  <c r="AY641" i="27"/>
  <c r="AV640" i="27"/>
  <c r="AX638" i="27"/>
  <c r="AW635" i="27"/>
  <c r="AY633" i="27"/>
  <c r="AX630" i="27"/>
  <c r="AU629" i="27"/>
  <c r="AY625" i="27"/>
  <c r="AV624" i="27"/>
  <c r="AU621" i="27"/>
  <c r="AW619" i="27"/>
  <c r="AV616" i="27"/>
  <c r="AX614" i="27"/>
  <c r="AU613" i="27"/>
  <c r="AW611" i="27"/>
  <c r="AY609" i="27"/>
  <c r="AV608" i="27"/>
  <c r="AX606" i="27"/>
  <c r="AU605" i="27"/>
  <c r="AW603" i="27"/>
  <c r="AY601" i="27"/>
  <c r="AV600" i="27"/>
  <c r="AX598" i="27"/>
  <c r="AW595" i="27"/>
  <c r="AY593" i="27"/>
  <c r="AX590" i="27"/>
  <c r="AU589" i="27"/>
  <c r="AY585" i="27"/>
  <c r="AV584" i="27"/>
  <c r="AU581" i="27"/>
  <c r="AW579" i="27"/>
  <c r="AV576" i="27"/>
  <c r="AX574" i="27"/>
  <c r="AU573" i="27"/>
  <c r="AW571" i="27"/>
  <c r="AY569" i="27"/>
  <c r="AV568" i="27"/>
  <c r="AX566" i="27"/>
  <c r="AU565" i="27"/>
  <c r="AW563" i="27"/>
  <c r="AY561" i="27"/>
  <c r="AV560" i="27"/>
  <c r="AX558" i="27"/>
  <c r="AW555" i="27"/>
  <c r="AY553" i="27"/>
  <c r="AX550" i="27"/>
  <c r="AU549" i="27"/>
  <c r="AY545" i="27"/>
  <c r="AV544" i="27"/>
  <c r="AU541" i="27"/>
  <c r="AW539" i="27"/>
  <c r="AV536" i="27"/>
  <c r="AX534" i="27"/>
  <c r="AU533" i="27"/>
  <c r="AW531" i="27"/>
  <c r="AY529" i="27"/>
  <c r="AV528" i="27"/>
  <c r="AX526" i="27"/>
  <c r="AU525" i="27"/>
  <c r="AW523" i="27"/>
  <c r="AY521" i="27"/>
  <c r="AV520" i="27"/>
  <c r="AX518" i="27"/>
  <c r="AW515" i="27"/>
  <c r="AY513" i="27"/>
  <c r="AX510" i="27"/>
  <c r="AU509" i="27"/>
  <c r="AX641" i="27"/>
  <c r="AU640" i="27"/>
  <c r="AW638" i="27"/>
  <c r="AY636" i="27"/>
  <c r="AV635" i="27"/>
  <c r="AX633" i="27"/>
  <c r="AW630" i="27"/>
  <c r="AY628" i="27"/>
  <c r="AX625" i="27"/>
  <c r="AU624" i="27"/>
  <c r="AY620" i="27"/>
  <c r="AV619" i="27"/>
  <c r="AU616" i="27"/>
  <c r="AW614" i="27"/>
  <c r="AV611" i="27"/>
  <c r="AX609" i="27"/>
  <c r="AU608" i="27"/>
  <c r="AW606" i="27"/>
  <c r="AY604" i="27"/>
  <c r="AV603" i="27"/>
  <c r="AX601" i="27"/>
  <c r="AU600" i="27"/>
  <c r="AW598" i="27"/>
  <c r="AY596" i="27"/>
  <c r="AV595" i="27"/>
  <c r="AX593" i="27"/>
  <c r="AW590" i="27"/>
  <c r="AY588" i="27"/>
  <c r="AX585" i="27"/>
  <c r="AU584" i="27"/>
  <c r="AY580" i="27"/>
  <c r="AV579" i="27"/>
  <c r="AU576" i="27"/>
  <c r="AW574" i="27"/>
  <c r="AV571" i="27"/>
  <c r="AX569" i="27"/>
  <c r="AU568" i="27"/>
  <c r="AW566" i="27"/>
  <c r="AY564" i="27"/>
  <c r="AV563" i="27"/>
  <c r="AX561" i="27"/>
  <c r="AU560" i="27"/>
  <c r="AW558" i="27"/>
  <c r="AY556" i="27"/>
  <c r="AV555" i="27"/>
  <c r="AX553" i="27"/>
  <c r="AW550" i="27"/>
  <c r="AY548" i="27"/>
  <c r="AX545" i="27"/>
  <c r="AU544" i="27"/>
  <c r="AY540" i="27"/>
  <c r="AV539" i="27"/>
  <c r="AU536" i="27"/>
  <c r="AW534" i="27"/>
  <c r="AV531" i="27"/>
  <c r="AX529" i="27"/>
  <c r="AU528" i="27"/>
  <c r="AW526" i="27"/>
  <c r="AY524" i="27"/>
  <c r="AV523" i="27"/>
  <c r="AX521" i="27"/>
  <c r="AU520" i="27"/>
  <c r="AW518" i="27"/>
  <c r="AY516" i="27"/>
  <c r="AV515" i="27"/>
  <c r="AX513" i="27"/>
  <c r="AW510" i="27"/>
  <c r="AY508" i="27"/>
  <c r="AW641" i="27"/>
  <c r="AY639" i="27"/>
  <c r="AV638" i="27"/>
  <c r="AX636" i="27"/>
  <c r="AU635" i="27"/>
  <c r="AW633" i="27"/>
  <c r="AY631" i="27"/>
  <c r="AV630" i="27"/>
  <c r="AX628" i="27"/>
  <c r="AW625" i="27"/>
  <c r="AY623" i="27"/>
  <c r="AX620" i="27"/>
  <c r="AU619" i="27"/>
  <c r="AY615" i="27"/>
  <c r="AV614" i="27"/>
  <c r="AU611" i="27"/>
  <c r="AW609" i="27"/>
  <c r="AV606" i="27"/>
  <c r="AX604" i="27"/>
  <c r="AU603" i="27"/>
  <c r="AW601" i="27"/>
  <c r="AY599" i="27"/>
  <c r="AV598" i="27"/>
  <c r="AX596" i="27"/>
  <c r="AU595" i="27"/>
  <c r="AW593" i="27"/>
  <c r="AY591" i="27"/>
  <c r="AV590" i="27"/>
  <c r="AX588" i="27"/>
  <c r="AW585" i="27"/>
  <c r="AY583" i="27"/>
  <c r="AX580" i="27"/>
  <c r="AU579" i="27"/>
  <c r="AY575" i="27"/>
  <c r="AV574" i="27"/>
  <c r="AU571" i="27"/>
  <c r="AW569" i="27"/>
  <c r="AV566" i="27"/>
  <c r="AX564" i="27"/>
  <c r="AU563" i="27"/>
  <c r="AW561" i="27"/>
  <c r="AY559" i="27"/>
  <c r="AV558" i="27"/>
  <c r="AX556" i="27"/>
  <c r="AU555" i="27"/>
  <c r="AW553" i="27"/>
  <c r="AY551" i="27"/>
  <c r="AV550" i="27"/>
  <c r="AX548" i="27"/>
  <c r="AW545" i="27"/>
  <c r="AY543" i="27"/>
  <c r="AX540" i="27"/>
  <c r="AU539" i="27"/>
  <c r="AY535" i="27"/>
  <c r="AV534" i="27"/>
  <c r="AU531" i="27"/>
  <c r="AW529" i="27"/>
  <c r="AV526" i="27"/>
  <c r="AX524" i="27"/>
  <c r="AU523" i="27"/>
  <c r="AW521" i="27"/>
  <c r="AY519" i="27"/>
  <c r="AV518" i="27"/>
  <c r="AX516" i="27"/>
  <c r="AU515" i="27"/>
  <c r="AW513" i="27"/>
  <c r="AY511" i="27"/>
  <c r="AV510" i="27"/>
  <c r="AX508" i="27"/>
  <c r="AV641" i="27"/>
  <c r="AX639" i="27"/>
  <c r="AU638" i="27"/>
  <c r="AW636" i="27"/>
  <c r="AY634" i="27"/>
  <c r="AV633" i="27"/>
  <c r="AX631" i="27"/>
  <c r="AU630" i="27"/>
  <c r="AW628" i="27"/>
  <c r="AY626" i="27"/>
  <c r="AV625" i="27"/>
  <c r="AX623" i="27"/>
  <c r="AW620" i="27"/>
  <c r="AY618" i="27"/>
  <c r="AX615" i="27"/>
  <c r="AU614" i="27"/>
  <c r="AY610" i="27"/>
  <c r="AV609" i="27"/>
  <c r="AU606" i="27"/>
  <c r="AW604" i="27"/>
  <c r="AV601" i="27"/>
  <c r="AX599" i="27"/>
  <c r="AU598" i="27"/>
  <c r="AW596" i="27"/>
  <c r="AY594" i="27"/>
  <c r="AV593" i="27"/>
  <c r="AX591" i="27"/>
  <c r="AU590" i="27"/>
  <c r="AW588" i="27"/>
  <c r="AY586" i="27"/>
  <c r="AV585" i="27"/>
  <c r="AX583" i="27"/>
  <c r="AW580" i="27"/>
  <c r="AY578" i="27"/>
  <c r="AX575" i="27"/>
  <c r="AU574" i="27"/>
  <c r="AY570" i="27"/>
  <c r="AV569" i="27"/>
  <c r="AU566" i="27"/>
  <c r="AW564" i="27"/>
  <c r="AV561" i="27"/>
  <c r="AX559" i="27"/>
  <c r="AU558" i="27"/>
  <c r="AW556" i="27"/>
  <c r="AY554" i="27"/>
  <c r="AV553" i="27"/>
  <c r="AX551" i="27"/>
  <c r="AU550" i="27"/>
  <c r="AW548" i="27"/>
  <c r="AY546" i="27"/>
  <c r="AV545" i="27"/>
  <c r="AX543" i="27"/>
  <c r="AW540" i="27"/>
  <c r="AY538" i="27"/>
  <c r="AX535" i="27"/>
  <c r="AU534" i="27"/>
  <c r="AY530" i="27"/>
  <c r="AV529" i="27"/>
  <c r="AU526" i="27"/>
  <c r="AW524" i="27"/>
  <c r="AV521" i="27"/>
  <c r="AX519" i="27"/>
  <c r="AU518" i="27"/>
  <c r="AW516" i="27"/>
  <c r="AY514" i="27"/>
  <c r="AV513" i="27"/>
  <c r="AX511" i="27"/>
  <c r="AU510" i="27"/>
  <c r="AW508" i="27"/>
  <c r="AY506" i="27"/>
  <c r="AU505" i="27"/>
  <c r="AW503" i="27"/>
  <c r="AY501" i="27"/>
  <c r="AV500" i="27"/>
  <c r="AX498" i="27"/>
  <c r="AW495" i="27"/>
  <c r="AY493" i="27"/>
  <c r="AX490" i="27"/>
  <c r="AU489" i="27"/>
  <c r="AY485" i="27"/>
  <c r="AV484" i="27"/>
  <c r="AU481" i="27"/>
  <c r="AW479" i="27"/>
  <c r="AV476" i="27"/>
  <c r="AX474" i="27"/>
  <c r="AU473" i="27"/>
  <c r="AW471" i="27"/>
  <c r="AY469" i="27"/>
  <c r="AV468" i="27"/>
  <c r="AX466" i="27"/>
  <c r="AU465" i="27"/>
  <c r="AW463" i="27"/>
  <c r="AY461" i="27"/>
  <c r="AV460" i="27"/>
  <c r="AX458" i="27"/>
  <c r="AW455" i="27"/>
  <c r="AY453" i="27"/>
  <c r="AX450" i="27"/>
  <c r="AU449" i="27"/>
  <c r="AY445" i="27"/>
  <c r="AV444" i="27"/>
  <c r="AU441" i="27"/>
  <c r="AW439" i="27"/>
  <c r="AV436" i="27"/>
  <c r="AX434" i="27"/>
  <c r="AU433" i="27"/>
  <c r="AW431" i="27"/>
  <c r="AY429" i="27"/>
  <c r="AV428" i="27"/>
  <c r="AX426" i="27"/>
  <c r="AU425" i="27"/>
  <c r="AW423" i="27"/>
  <c r="AY421" i="27"/>
  <c r="AV420" i="27"/>
  <c r="AX418" i="27"/>
  <c r="AW415" i="27"/>
  <c r="AY413" i="27"/>
  <c r="AX410" i="27"/>
  <c r="AU409" i="27"/>
  <c r="AY405" i="27"/>
  <c r="AV404" i="27"/>
  <c r="AU401" i="27"/>
  <c r="AW399" i="27"/>
  <c r="AV396" i="27"/>
  <c r="AX394" i="27"/>
  <c r="AU393" i="27"/>
  <c r="AW391" i="27"/>
  <c r="AY389" i="27"/>
  <c r="AV388" i="27"/>
  <c r="AX386" i="27"/>
  <c r="AU385" i="27"/>
  <c r="AW383" i="27"/>
  <c r="AY381" i="27"/>
  <c r="AV380" i="27"/>
  <c r="AX378" i="27"/>
  <c r="AW375" i="27"/>
  <c r="AY373" i="27"/>
  <c r="AX370" i="27"/>
  <c r="AU369" i="27"/>
  <c r="AY365" i="27"/>
  <c r="AV364" i="27"/>
  <c r="AU361" i="27"/>
  <c r="AW359" i="27"/>
  <c r="AV356" i="27"/>
  <c r="AY504" i="27"/>
  <c r="AV503" i="27"/>
  <c r="AX501" i="27"/>
  <c r="AU500" i="27"/>
  <c r="AW498" i="27"/>
  <c r="AY496" i="27"/>
  <c r="AV495" i="27"/>
  <c r="AX493" i="27"/>
  <c r="AW490" i="27"/>
  <c r="AY488" i="27"/>
  <c r="AX485" i="27"/>
  <c r="AU484" i="27"/>
  <c r="AY480" i="27"/>
  <c r="AV479" i="27"/>
  <c r="AU476" i="27"/>
  <c r="AW474" i="27"/>
  <c r="AV471" i="27"/>
  <c r="AX469" i="27"/>
  <c r="AU468" i="27"/>
  <c r="AW466" i="27"/>
  <c r="AY464" i="27"/>
  <c r="AV463" i="27"/>
  <c r="AX461" i="27"/>
  <c r="AU460" i="27"/>
  <c r="AW458" i="27"/>
  <c r="AY456" i="27"/>
  <c r="AV455" i="27"/>
  <c r="AX453" i="27"/>
  <c r="AW450" i="27"/>
  <c r="AY448" i="27"/>
  <c r="AX445" i="27"/>
  <c r="AU444" i="27"/>
  <c r="AY440" i="27"/>
  <c r="AV439" i="27"/>
  <c r="AU436" i="27"/>
  <c r="AW434" i="27"/>
  <c r="AV431" i="27"/>
  <c r="AX429" i="27"/>
  <c r="AU428" i="27"/>
  <c r="AW426" i="27"/>
  <c r="AY424" i="27"/>
  <c r="AV423" i="27"/>
  <c r="AX421" i="27"/>
  <c r="AU420" i="27"/>
  <c r="AW418" i="27"/>
  <c r="AY416" i="27"/>
  <c r="AV415" i="27"/>
  <c r="AX413" i="27"/>
  <c r="AW410" i="27"/>
  <c r="AY408" i="27"/>
  <c r="AX405" i="27"/>
  <c r="AU404" i="27"/>
  <c r="AY400" i="27"/>
  <c r="AV399" i="27"/>
  <c r="AU396" i="27"/>
  <c r="AW394" i="27"/>
  <c r="AV391" i="27"/>
  <c r="AX389" i="27"/>
  <c r="AU388" i="27"/>
  <c r="AW386" i="27"/>
  <c r="AY384" i="27"/>
  <c r="AV383" i="27"/>
  <c r="AX381" i="27"/>
  <c r="AU380" i="27"/>
  <c r="AW378" i="27"/>
  <c r="AY376" i="27"/>
  <c r="AV375" i="27"/>
  <c r="AX373" i="27"/>
  <c r="AW370" i="27"/>
  <c r="AX504" i="27"/>
  <c r="AU503" i="27"/>
  <c r="AW501" i="27"/>
  <c r="AY499" i="27"/>
  <c r="AV498" i="27"/>
  <c r="AX496" i="27"/>
  <c r="AU495" i="27"/>
  <c r="AW493" i="27"/>
  <c r="AY491" i="27"/>
  <c r="AV490" i="27"/>
  <c r="AX488" i="27"/>
  <c r="AW485" i="27"/>
  <c r="AY483" i="27"/>
  <c r="AX480" i="27"/>
  <c r="AU479" i="27"/>
  <c r="AY475" i="27"/>
  <c r="AV474" i="27"/>
  <c r="AU471" i="27"/>
  <c r="AW469" i="27"/>
  <c r="AV466" i="27"/>
  <c r="AX464" i="27"/>
  <c r="AU463" i="27"/>
  <c r="AW461" i="27"/>
  <c r="AY459" i="27"/>
  <c r="AV458" i="27"/>
  <c r="AX456" i="27"/>
  <c r="AU455" i="27"/>
  <c r="AW453" i="27"/>
  <c r="AY451" i="27"/>
  <c r="AV450" i="27"/>
  <c r="AX448" i="27"/>
  <c r="AW445" i="27"/>
  <c r="AY443" i="27"/>
  <c r="AX440" i="27"/>
  <c r="AU439" i="27"/>
  <c r="AY435" i="27"/>
  <c r="AV434" i="27"/>
  <c r="AU431" i="27"/>
  <c r="AW429" i="27"/>
  <c r="AV426" i="27"/>
  <c r="AX424" i="27"/>
  <c r="AU423" i="27"/>
  <c r="AW421" i="27"/>
  <c r="AY419" i="27"/>
  <c r="AV418" i="27"/>
  <c r="AX416" i="27"/>
  <c r="AU415" i="27"/>
  <c r="AW413" i="27"/>
  <c r="AY411" i="27"/>
  <c r="AV410" i="27"/>
  <c r="AX408" i="27"/>
  <c r="AW405" i="27"/>
  <c r="AY403" i="27"/>
  <c r="AX400" i="27"/>
  <c r="AU399" i="27"/>
  <c r="AY395" i="27"/>
  <c r="AV394" i="27"/>
  <c r="AU391" i="27"/>
  <c r="AW389" i="27"/>
  <c r="AV386" i="27"/>
  <c r="AX384" i="27"/>
  <c r="AU383" i="27"/>
  <c r="AW381" i="27"/>
  <c r="AY379" i="27"/>
  <c r="AV378" i="27"/>
  <c r="AX376" i="27"/>
  <c r="AU375" i="27"/>
  <c r="AW373" i="27"/>
  <c r="AY371" i="27"/>
  <c r="AV370" i="27"/>
  <c r="AW504" i="27"/>
  <c r="AV501" i="27"/>
  <c r="AX499" i="27"/>
  <c r="AU498" i="27"/>
  <c r="AW496" i="27"/>
  <c r="AY494" i="27"/>
  <c r="AV493" i="27"/>
  <c r="AX491" i="27"/>
  <c r="AU490" i="27"/>
  <c r="AW488" i="27"/>
  <c r="AY486" i="27"/>
  <c r="AV485" i="27"/>
  <c r="AX483" i="27"/>
  <c r="AW480" i="27"/>
  <c r="AY478" i="27"/>
  <c r="AX475" i="27"/>
  <c r="AU474" i="27"/>
  <c r="AY470" i="27"/>
  <c r="AV469" i="27"/>
  <c r="AU466" i="27"/>
  <c r="AW464" i="27"/>
  <c r="AV461" i="27"/>
  <c r="AX459" i="27"/>
  <c r="AU458" i="27"/>
  <c r="AW456" i="27"/>
  <c r="AY454" i="27"/>
  <c r="AV453" i="27"/>
  <c r="AX451" i="27"/>
  <c r="AU450" i="27"/>
  <c r="AW448" i="27"/>
  <c r="AY446" i="27"/>
  <c r="AV445" i="27"/>
  <c r="AX443" i="27"/>
  <c r="AW440" i="27"/>
  <c r="AY438" i="27"/>
  <c r="AX435" i="27"/>
  <c r="AU434" i="27"/>
  <c r="AY430" i="27"/>
  <c r="AV429" i="27"/>
  <c r="AU426" i="27"/>
  <c r="AW424" i="27"/>
  <c r="AV421" i="27"/>
  <c r="AX419" i="27"/>
  <c r="AU418" i="27"/>
  <c r="AW416" i="27"/>
  <c r="AY414" i="27"/>
  <c r="AV413" i="27"/>
  <c r="AX411" i="27"/>
  <c r="AU410" i="27"/>
  <c r="AW408" i="27"/>
  <c r="AY406" i="27"/>
  <c r="AV405" i="27"/>
  <c r="AX403" i="27"/>
  <c r="AW400" i="27"/>
  <c r="AY398" i="27"/>
  <c r="AX395" i="27"/>
  <c r="AU394" i="27"/>
  <c r="AY390" i="27"/>
  <c r="AV389" i="27"/>
  <c r="AU386" i="27"/>
  <c r="AW384" i="27"/>
  <c r="AV381" i="27"/>
  <c r="AX379" i="27"/>
  <c r="AU378" i="27"/>
  <c r="AW376" i="27"/>
  <c r="AY374" i="27"/>
  <c r="AV373" i="27"/>
  <c r="AX371" i="27"/>
  <c r="AU370" i="27"/>
  <c r="AW368" i="27"/>
  <c r="AY366" i="27"/>
  <c r="AV365" i="27"/>
  <c r="AX363" i="27"/>
  <c r="AW360" i="27"/>
  <c r="AY358" i="27"/>
  <c r="AX355" i="27"/>
  <c r="AY505" i="27"/>
  <c r="AV504" i="27"/>
  <c r="AU501" i="27"/>
  <c r="AW499" i="27"/>
  <c r="AV496" i="27"/>
  <c r="AX494" i="27"/>
  <c r="AU493" i="27"/>
  <c r="AW491" i="27"/>
  <c r="AY489" i="27"/>
  <c r="AV488" i="27"/>
  <c r="AX486" i="27"/>
  <c r="AU485" i="27"/>
  <c r="AW483" i="27"/>
  <c r="AY481" i="27"/>
  <c r="AV480" i="27"/>
  <c r="AX478" i="27"/>
  <c r="AW475" i="27"/>
  <c r="AY473" i="27"/>
  <c r="AX470" i="27"/>
  <c r="AU469" i="27"/>
  <c r="AY465" i="27"/>
  <c r="AV464" i="27"/>
  <c r="AU461" i="27"/>
  <c r="AW459" i="27"/>
  <c r="AV456" i="27"/>
  <c r="AX454" i="27"/>
  <c r="AU453" i="27"/>
  <c r="AW451" i="27"/>
  <c r="AY449" i="27"/>
  <c r="AV448" i="27"/>
  <c r="AX446" i="27"/>
  <c r="AU445" i="27"/>
  <c r="AW443" i="27"/>
  <c r="AY441" i="27"/>
  <c r="AV440" i="27"/>
  <c r="AX438" i="27"/>
  <c r="AW435" i="27"/>
  <c r="AY433" i="27"/>
  <c r="AX430" i="27"/>
  <c r="AU429" i="27"/>
  <c r="AY425" i="27"/>
  <c r="AV424" i="27"/>
  <c r="AU421" i="27"/>
  <c r="AW419" i="27"/>
  <c r="AV416" i="27"/>
  <c r="AX414" i="27"/>
  <c r="AU413" i="27"/>
  <c r="AW411" i="27"/>
  <c r="AY409" i="27"/>
  <c r="AV408" i="27"/>
  <c r="AX406" i="27"/>
  <c r="AU405" i="27"/>
  <c r="AW403" i="27"/>
  <c r="AY401" i="27"/>
  <c r="AV400" i="27"/>
  <c r="AX398" i="27"/>
  <c r="AW395" i="27"/>
  <c r="AY393" i="27"/>
  <c r="AX390" i="27"/>
  <c r="AU389" i="27"/>
  <c r="AY385" i="27"/>
  <c r="AV384" i="27"/>
  <c r="AU381" i="27"/>
  <c r="AW379" i="27"/>
  <c r="AV376" i="27"/>
  <c r="AX374" i="27"/>
  <c r="AU373" i="27"/>
  <c r="AW371" i="27"/>
  <c r="AY369" i="27"/>
  <c r="AV368" i="27"/>
  <c r="AX366" i="27"/>
  <c r="AU365" i="27"/>
  <c r="AX505" i="27"/>
  <c r="AU504" i="27"/>
  <c r="AY500" i="27"/>
  <c r="AV499" i="27"/>
  <c r="AU496" i="27"/>
  <c r="AW494" i="27"/>
  <c r="AV491" i="27"/>
  <c r="AX489" i="27"/>
  <c r="AU488" i="27"/>
  <c r="AW486" i="27"/>
  <c r="AY484" i="27"/>
  <c r="AV483" i="27"/>
  <c r="AX481" i="27"/>
  <c r="AU480" i="27"/>
  <c r="AW478" i="27"/>
  <c r="AY476" i="27"/>
  <c r="AV475" i="27"/>
  <c r="AX473" i="27"/>
  <c r="AW470" i="27"/>
  <c r="AY468" i="27"/>
  <c r="AX465" i="27"/>
  <c r="AU464" i="27"/>
  <c r="AY460" i="27"/>
  <c r="AV459" i="27"/>
  <c r="AU456" i="27"/>
  <c r="AW454" i="27"/>
  <c r="AV451" i="27"/>
  <c r="AX449" i="27"/>
  <c r="AU448" i="27"/>
  <c r="AW446" i="27"/>
  <c r="AY444" i="27"/>
  <c r="AV443" i="27"/>
  <c r="AX441" i="27"/>
  <c r="AU440" i="27"/>
  <c r="AW438" i="27"/>
  <c r="AY436" i="27"/>
  <c r="AV435" i="27"/>
  <c r="AX433" i="27"/>
  <c r="AW430" i="27"/>
  <c r="AY428" i="27"/>
  <c r="AX425" i="27"/>
  <c r="AU424" i="27"/>
  <c r="AY420" i="27"/>
  <c r="AV419" i="27"/>
  <c r="AU416" i="27"/>
  <c r="AW414" i="27"/>
  <c r="AV411" i="27"/>
  <c r="AX409" i="27"/>
  <c r="AU408" i="27"/>
  <c r="AW406" i="27"/>
  <c r="AY404" i="27"/>
  <c r="AV403" i="27"/>
  <c r="AX401" i="27"/>
  <c r="AU400" i="27"/>
  <c r="AW398" i="27"/>
  <c r="AY396" i="27"/>
  <c r="AV395" i="27"/>
  <c r="AX393" i="27"/>
  <c r="AW390" i="27"/>
  <c r="AY388" i="27"/>
  <c r="AX385" i="27"/>
  <c r="AU384" i="27"/>
  <c r="AW505" i="27"/>
  <c r="AY503" i="27"/>
  <c r="AX500" i="27"/>
  <c r="AU499" i="27"/>
  <c r="AY495" i="27"/>
  <c r="AV494" i="27"/>
  <c r="AU491" i="27"/>
  <c r="AW489" i="27"/>
  <c r="AV486" i="27"/>
  <c r="AX484" i="27"/>
  <c r="AU483" i="27"/>
  <c r="AW481" i="27"/>
  <c r="AY479" i="27"/>
  <c r="AV478" i="27"/>
  <c r="AX476" i="27"/>
  <c r="AU475" i="27"/>
  <c r="AW473" i="27"/>
  <c r="AY471" i="27"/>
  <c r="AV470" i="27"/>
  <c r="AX468" i="27"/>
  <c r="AW465" i="27"/>
  <c r="AY463" i="27"/>
  <c r="AX460" i="27"/>
  <c r="AU459" i="27"/>
  <c r="AY455" i="27"/>
  <c r="AV454" i="27"/>
  <c r="AU451" i="27"/>
  <c r="AW449" i="27"/>
  <c r="AV446" i="27"/>
  <c r="AX444" i="27"/>
  <c r="AU443" i="27"/>
  <c r="AW441" i="27"/>
  <c r="AY439" i="27"/>
  <c r="AV438" i="27"/>
  <c r="AX436" i="27"/>
  <c r="AU435" i="27"/>
  <c r="AW433" i="27"/>
  <c r="AY431" i="27"/>
  <c r="AV430" i="27"/>
  <c r="AX428" i="27"/>
  <c r="AW425" i="27"/>
  <c r="AY423" i="27"/>
  <c r="AX420" i="27"/>
  <c r="AU419" i="27"/>
  <c r="AY415" i="27"/>
  <c r="AV414" i="27"/>
  <c r="AU411" i="27"/>
  <c r="AW409" i="27"/>
  <c r="AV406" i="27"/>
  <c r="AX404" i="27"/>
  <c r="AU403" i="27"/>
  <c r="AW401" i="27"/>
  <c r="AY399" i="27"/>
  <c r="AV398" i="27"/>
  <c r="AX396" i="27"/>
  <c r="AU395" i="27"/>
  <c r="AW393" i="27"/>
  <c r="AY391" i="27"/>
  <c r="AV390" i="27"/>
  <c r="AX388" i="27"/>
  <c r="AW385" i="27"/>
  <c r="AY383" i="27"/>
  <c r="AY498" i="27"/>
  <c r="AU486" i="27"/>
  <c r="AV473" i="27"/>
  <c r="AW460" i="27"/>
  <c r="AY434" i="27"/>
  <c r="AV409" i="27"/>
  <c r="AW396" i="27"/>
  <c r="AX383" i="27"/>
  <c r="AU379" i="27"/>
  <c r="AW374" i="27"/>
  <c r="AY370" i="27"/>
  <c r="AY364" i="27"/>
  <c r="AX360" i="27"/>
  <c r="AW358" i="27"/>
  <c r="AW356" i="27"/>
  <c r="AW354" i="27"/>
  <c r="AV351" i="27"/>
  <c r="AX349" i="27"/>
  <c r="AU348" i="27"/>
  <c r="AW346" i="27"/>
  <c r="AY344" i="27"/>
  <c r="AV343" i="27"/>
  <c r="AX341" i="27"/>
  <c r="AU340" i="27"/>
  <c r="AW338" i="27"/>
  <c r="AY336" i="27"/>
  <c r="AV335" i="27"/>
  <c r="AX333" i="27"/>
  <c r="AW330" i="27"/>
  <c r="AY328" i="27"/>
  <c r="AX325" i="27"/>
  <c r="AU324" i="27"/>
  <c r="AY320" i="27"/>
  <c r="AV319" i="27"/>
  <c r="AU316" i="27"/>
  <c r="AW314" i="27"/>
  <c r="AV311" i="27"/>
  <c r="AX309" i="27"/>
  <c r="AU308" i="27"/>
  <c r="AW306" i="27"/>
  <c r="AY304" i="27"/>
  <c r="AV303" i="27"/>
  <c r="AX301" i="27"/>
  <c r="AU300" i="27"/>
  <c r="AW298" i="27"/>
  <c r="AY296" i="27"/>
  <c r="AV295" i="27"/>
  <c r="AX293" i="27"/>
  <c r="AW290" i="27"/>
  <c r="AY288" i="27"/>
  <c r="AX285" i="27"/>
  <c r="AU284" i="27"/>
  <c r="AY280" i="27"/>
  <c r="AV279" i="27"/>
  <c r="AU276" i="27"/>
  <c r="AW274" i="27"/>
  <c r="AV271" i="27"/>
  <c r="AX269" i="27"/>
  <c r="AU268" i="27"/>
  <c r="AW266" i="27"/>
  <c r="AY264" i="27"/>
  <c r="AV263" i="27"/>
  <c r="AX261" i="27"/>
  <c r="AU260" i="27"/>
  <c r="AW258" i="27"/>
  <c r="AY256" i="27"/>
  <c r="AV255" i="27"/>
  <c r="AX253" i="27"/>
  <c r="AW250" i="27"/>
  <c r="AY248" i="27"/>
  <c r="AX245" i="27"/>
  <c r="AU244" i="27"/>
  <c r="AY240" i="27"/>
  <c r="AV239" i="27"/>
  <c r="AU236" i="27"/>
  <c r="AW234" i="27"/>
  <c r="AV231" i="27"/>
  <c r="AX229" i="27"/>
  <c r="AU228" i="27"/>
  <c r="AW226" i="27"/>
  <c r="AY224" i="27"/>
  <c r="AV223" i="27"/>
  <c r="AX221" i="27"/>
  <c r="AU220" i="27"/>
  <c r="AW218" i="27"/>
  <c r="AY216" i="27"/>
  <c r="AV215" i="27"/>
  <c r="AX213" i="27"/>
  <c r="AW210" i="27"/>
  <c r="AY208" i="27"/>
  <c r="AX205" i="27"/>
  <c r="AU204" i="27"/>
  <c r="AY200" i="27"/>
  <c r="AV199" i="27"/>
  <c r="AW484" i="27"/>
  <c r="AX471" i="27"/>
  <c r="AY458" i="27"/>
  <c r="AU446" i="27"/>
  <c r="AV433" i="27"/>
  <c r="AW420" i="27"/>
  <c r="AY394" i="27"/>
  <c r="AY378" i="27"/>
  <c r="AV374" i="27"/>
  <c r="AX369" i="27"/>
  <c r="AX364" i="27"/>
  <c r="AV360" i="27"/>
  <c r="AV358" i="27"/>
  <c r="AU356" i="27"/>
  <c r="AV354" i="27"/>
  <c r="AU351" i="27"/>
  <c r="AW349" i="27"/>
  <c r="AV346" i="27"/>
  <c r="AX344" i="27"/>
  <c r="AU343" i="27"/>
  <c r="AW341" i="27"/>
  <c r="AY339" i="27"/>
  <c r="AV338" i="27"/>
  <c r="AX336" i="27"/>
  <c r="AU335" i="27"/>
  <c r="AW333" i="27"/>
  <c r="AY331" i="27"/>
  <c r="AV330" i="27"/>
  <c r="AX328" i="27"/>
  <c r="AW325" i="27"/>
  <c r="AY323" i="27"/>
  <c r="AX320" i="27"/>
  <c r="AU319" i="27"/>
  <c r="AY315" i="27"/>
  <c r="AV314" i="27"/>
  <c r="AU311" i="27"/>
  <c r="AW309" i="27"/>
  <c r="AV306" i="27"/>
  <c r="AX304" i="27"/>
  <c r="AU303" i="27"/>
  <c r="AW301" i="27"/>
  <c r="AY299" i="27"/>
  <c r="AV298" i="27"/>
  <c r="AX296" i="27"/>
  <c r="AU295" i="27"/>
  <c r="AW293" i="27"/>
  <c r="AY291" i="27"/>
  <c r="AV290" i="27"/>
  <c r="AX288" i="27"/>
  <c r="AW285" i="27"/>
  <c r="AY283" i="27"/>
  <c r="AX280" i="27"/>
  <c r="AU279" i="27"/>
  <c r="AY275" i="27"/>
  <c r="AV274" i="27"/>
  <c r="AU271" i="27"/>
  <c r="AW269" i="27"/>
  <c r="AV266" i="27"/>
  <c r="AX264" i="27"/>
  <c r="AU263" i="27"/>
  <c r="AW261" i="27"/>
  <c r="AY259" i="27"/>
  <c r="AV258" i="27"/>
  <c r="AX256" i="27"/>
  <c r="AU255" i="27"/>
  <c r="AW253" i="27"/>
  <c r="AY251" i="27"/>
  <c r="AV250" i="27"/>
  <c r="AX248" i="27"/>
  <c r="AW245" i="27"/>
  <c r="AY243" i="27"/>
  <c r="AX240" i="27"/>
  <c r="AU239" i="27"/>
  <c r="AY235" i="27"/>
  <c r="AV234" i="27"/>
  <c r="AU231" i="27"/>
  <c r="AW229" i="27"/>
  <c r="AV226" i="27"/>
  <c r="AX224" i="27"/>
  <c r="AU223" i="27"/>
  <c r="AW221" i="27"/>
  <c r="AY219" i="27"/>
  <c r="AV218" i="27"/>
  <c r="AX216" i="27"/>
  <c r="AU215" i="27"/>
  <c r="AW213" i="27"/>
  <c r="AY211" i="27"/>
  <c r="AV210" i="27"/>
  <c r="AX208" i="27"/>
  <c r="AW205" i="27"/>
  <c r="AY203" i="27"/>
  <c r="AX200" i="27"/>
  <c r="AU199" i="27"/>
  <c r="AX495" i="27"/>
  <c r="AU470" i="27"/>
  <c r="AW444" i="27"/>
  <c r="AX431" i="27"/>
  <c r="AY418" i="27"/>
  <c r="AU406" i="27"/>
  <c r="AV393" i="27"/>
  <c r="AU374" i="27"/>
  <c r="AW369" i="27"/>
  <c r="AW364" i="27"/>
  <c r="AU360" i="27"/>
  <c r="AU358" i="27"/>
  <c r="AY355" i="27"/>
  <c r="AU354" i="27"/>
  <c r="AY350" i="27"/>
  <c r="AV349" i="27"/>
  <c r="AU346" i="27"/>
  <c r="AW344" i="27"/>
  <c r="AV341" i="27"/>
  <c r="AX339" i="27"/>
  <c r="AU338" i="27"/>
  <c r="AW336" i="27"/>
  <c r="AY334" i="27"/>
  <c r="AV333" i="27"/>
  <c r="AX331" i="27"/>
  <c r="AU330" i="27"/>
  <c r="AW328" i="27"/>
  <c r="AY326" i="27"/>
  <c r="AV325" i="27"/>
  <c r="AX323" i="27"/>
  <c r="AW320" i="27"/>
  <c r="AY318" i="27"/>
  <c r="AX315" i="27"/>
  <c r="AU314" i="27"/>
  <c r="AY310" i="27"/>
  <c r="AV309" i="27"/>
  <c r="AU306" i="27"/>
  <c r="AW304" i="27"/>
  <c r="AV301" i="27"/>
  <c r="AX299" i="27"/>
  <c r="AU298" i="27"/>
  <c r="AW296" i="27"/>
  <c r="AY294" i="27"/>
  <c r="AV293" i="27"/>
  <c r="AX291" i="27"/>
  <c r="AU290" i="27"/>
  <c r="AW288" i="27"/>
  <c r="AY286" i="27"/>
  <c r="AV285" i="27"/>
  <c r="AX283" i="27"/>
  <c r="AW280" i="27"/>
  <c r="AY278" i="27"/>
  <c r="AX275" i="27"/>
  <c r="AU274" i="27"/>
  <c r="AY270" i="27"/>
  <c r="AV269" i="27"/>
  <c r="AU266" i="27"/>
  <c r="AW264" i="27"/>
  <c r="AV261" i="27"/>
  <c r="AX259" i="27"/>
  <c r="AU258" i="27"/>
  <c r="AW256" i="27"/>
  <c r="AY254" i="27"/>
  <c r="AV253" i="27"/>
  <c r="AX251" i="27"/>
  <c r="AU250" i="27"/>
  <c r="AW248" i="27"/>
  <c r="AY246" i="27"/>
  <c r="AV245" i="27"/>
  <c r="AX243" i="27"/>
  <c r="AW240" i="27"/>
  <c r="AY238" i="27"/>
  <c r="AX235" i="27"/>
  <c r="AU234" i="27"/>
  <c r="AY230" i="27"/>
  <c r="AV229" i="27"/>
  <c r="AU226" i="27"/>
  <c r="AW224" i="27"/>
  <c r="AV221" i="27"/>
  <c r="AX219" i="27"/>
  <c r="AU218" i="27"/>
  <c r="AW216" i="27"/>
  <c r="AY214" i="27"/>
  <c r="AV213" i="27"/>
  <c r="AX211" i="27"/>
  <c r="AU210" i="27"/>
  <c r="AW208" i="27"/>
  <c r="AY206" i="27"/>
  <c r="AV205" i="27"/>
  <c r="AX203" i="27"/>
  <c r="AW200" i="27"/>
  <c r="AY198" i="27"/>
  <c r="AU494" i="27"/>
  <c r="AV481" i="27"/>
  <c r="AW468" i="27"/>
  <c r="AX455" i="27"/>
  <c r="AU430" i="27"/>
  <c r="AW404" i="27"/>
  <c r="AX391" i="27"/>
  <c r="AV369" i="27"/>
  <c r="AW366" i="27"/>
  <c r="AU364" i="27"/>
  <c r="AY361" i="27"/>
  <c r="AY359" i="27"/>
  <c r="AW355" i="27"/>
  <c r="AY353" i="27"/>
  <c r="AX350" i="27"/>
  <c r="AU349" i="27"/>
  <c r="AY345" i="27"/>
  <c r="AV344" i="27"/>
  <c r="AU341" i="27"/>
  <c r="AW339" i="27"/>
  <c r="AV336" i="27"/>
  <c r="AX334" i="27"/>
  <c r="AU333" i="27"/>
  <c r="AW331" i="27"/>
  <c r="AY329" i="27"/>
  <c r="AV328" i="27"/>
  <c r="AX326" i="27"/>
  <c r="AU325" i="27"/>
  <c r="AW323" i="27"/>
  <c r="AY321" i="27"/>
  <c r="AV320" i="27"/>
  <c r="AX318" i="27"/>
  <c r="AW315" i="27"/>
  <c r="AY313" i="27"/>
  <c r="AX310" i="27"/>
  <c r="AU309" i="27"/>
  <c r="AY305" i="27"/>
  <c r="AV304" i="27"/>
  <c r="AU301" i="27"/>
  <c r="AW299" i="27"/>
  <c r="AV296" i="27"/>
  <c r="AX294" i="27"/>
  <c r="AU293" i="27"/>
  <c r="AW291" i="27"/>
  <c r="AY289" i="27"/>
  <c r="AV288" i="27"/>
  <c r="AX286" i="27"/>
  <c r="AU285" i="27"/>
  <c r="AW283" i="27"/>
  <c r="AY281" i="27"/>
  <c r="AV280" i="27"/>
  <c r="AX278" i="27"/>
  <c r="AW275" i="27"/>
  <c r="AY273" i="27"/>
  <c r="AX270" i="27"/>
  <c r="AU269" i="27"/>
  <c r="AY265" i="27"/>
  <c r="AV264" i="27"/>
  <c r="AU261" i="27"/>
  <c r="AW259" i="27"/>
  <c r="AV256" i="27"/>
  <c r="AX254" i="27"/>
  <c r="AU253" i="27"/>
  <c r="AW251" i="27"/>
  <c r="AY249" i="27"/>
  <c r="AV248" i="27"/>
  <c r="AX246" i="27"/>
  <c r="AU245" i="27"/>
  <c r="AW243" i="27"/>
  <c r="AY241" i="27"/>
  <c r="AV240" i="27"/>
  <c r="AX238" i="27"/>
  <c r="AW235" i="27"/>
  <c r="AY233" i="27"/>
  <c r="AX230" i="27"/>
  <c r="AU229" i="27"/>
  <c r="AY225" i="27"/>
  <c r="AV224" i="27"/>
  <c r="AU221" i="27"/>
  <c r="AW219" i="27"/>
  <c r="AV216" i="27"/>
  <c r="AX214" i="27"/>
  <c r="AU213" i="27"/>
  <c r="AW211" i="27"/>
  <c r="AY209" i="27"/>
  <c r="AV208" i="27"/>
  <c r="AX206" i="27"/>
  <c r="AU205" i="27"/>
  <c r="AW203" i="27"/>
  <c r="AY201" i="27"/>
  <c r="AV200" i="27"/>
  <c r="AX198" i="27"/>
  <c r="AV505" i="27"/>
  <c r="AX479" i="27"/>
  <c r="AY466" i="27"/>
  <c r="AU454" i="27"/>
  <c r="AV441" i="27"/>
  <c r="AW428" i="27"/>
  <c r="AX415" i="27"/>
  <c r="AU390" i="27"/>
  <c r="AY380" i="27"/>
  <c r="AY368" i="27"/>
  <c r="AV366" i="27"/>
  <c r="AY363" i="27"/>
  <c r="AX361" i="27"/>
  <c r="AX359" i="27"/>
  <c r="AV355" i="27"/>
  <c r="AX353" i="27"/>
  <c r="AW350" i="27"/>
  <c r="AY348" i="27"/>
  <c r="AX345" i="27"/>
  <c r="AU344" i="27"/>
  <c r="AY340" i="27"/>
  <c r="AV339" i="27"/>
  <c r="AU336" i="27"/>
  <c r="AW334" i="27"/>
  <c r="AV331" i="27"/>
  <c r="AX329" i="27"/>
  <c r="AU328" i="27"/>
  <c r="AW326" i="27"/>
  <c r="AY324" i="27"/>
  <c r="AV323" i="27"/>
  <c r="AX321" i="27"/>
  <c r="AU320" i="27"/>
  <c r="AW318" i="27"/>
  <c r="AY316" i="27"/>
  <c r="AV315" i="27"/>
  <c r="AX313" i="27"/>
  <c r="AW310" i="27"/>
  <c r="AY308" i="27"/>
  <c r="AX305" i="27"/>
  <c r="AU304" i="27"/>
  <c r="AY300" i="27"/>
  <c r="AV299" i="27"/>
  <c r="AU296" i="27"/>
  <c r="AW294" i="27"/>
  <c r="AV291" i="27"/>
  <c r="AX289" i="27"/>
  <c r="AU288" i="27"/>
  <c r="AW286" i="27"/>
  <c r="AY284" i="27"/>
  <c r="AV283" i="27"/>
  <c r="AX281" i="27"/>
  <c r="AU280" i="27"/>
  <c r="AW278" i="27"/>
  <c r="AY276" i="27"/>
  <c r="AV275" i="27"/>
  <c r="AX273" i="27"/>
  <c r="AW270" i="27"/>
  <c r="AY268" i="27"/>
  <c r="AX265" i="27"/>
  <c r="AU264" i="27"/>
  <c r="AY260" i="27"/>
  <c r="AV259" i="27"/>
  <c r="AU256" i="27"/>
  <c r="AW254" i="27"/>
  <c r="AV251" i="27"/>
  <c r="AX249" i="27"/>
  <c r="AU248" i="27"/>
  <c r="AW246" i="27"/>
  <c r="AY244" i="27"/>
  <c r="AV243" i="27"/>
  <c r="AX241" i="27"/>
  <c r="AU240" i="27"/>
  <c r="AW238" i="27"/>
  <c r="AY236" i="27"/>
  <c r="AV235" i="27"/>
  <c r="AX233" i="27"/>
  <c r="AW230" i="27"/>
  <c r="AY228" i="27"/>
  <c r="AX225" i="27"/>
  <c r="AU224" i="27"/>
  <c r="AY220" i="27"/>
  <c r="AV219" i="27"/>
  <c r="AU216" i="27"/>
  <c r="AW214" i="27"/>
  <c r="AV211" i="27"/>
  <c r="AX209" i="27"/>
  <c r="AU208" i="27"/>
  <c r="AW206" i="27"/>
  <c r="AY204" i="27"/>
  <c r="AV203" i="27"/>
  <c r="AX201" i="27"/>
  <c r="AU200" i="27"/>
  <c r="AW198" i="27"/>
  <c r="AX503" i="27"/>
  <c r="AY490" i="27"/>
  <c r="AU478" i="27"/>
  <c r="AV465" i="27"/>
  <c r="AX439" i="27"/>
  <c r="AY426" i="27"/>
  <c r="AU414" i="27"/>
  <c r="AV401" i="27"/>
  <c r="AW388" i="27"/>
  <c r="AX380" i="27"/>
  <c r="AU376" i="27"/>
  <c r="AX368" i="27"/>
  <c r="AU366" i="27"/>
  <c r="AW363" i="27"/>
  <c r="AW361" i="27"/>
  <c r="AV359" i="27"/>
  <c r="AU355" i="27"/>
  <c r="AW353" i="27"/>
  <c r="AY351" i="27"/>
  <c r="AV350" i="27"/>
  <c r="AX348" i="27"/>
  <c r="AW345" i="27"/>
  <c r="AY343" i="27"/>
  <c r="AX340" i="27"/>
  <c r="AU339" i="27"/>
  <c r="AY335" i="27"/>
  <c r="AV334" i="27"/>
  <c r="AU331" i="27"/>
  <c r="AW329" i="27"/>
  <c r="AV326" i="27"/>
  <c r="AX324" i="27"/>
  <c r="AU323" i="27"/>
  <c r="AW321" i="27"/>
  <c r="AY319" i="27"/>
  <c r="AV318" i="27"/>
  <c r="AX316" i="27"/>
  <c r="AU315" i="27"/>
  <c r="AW313" i="27"/>
  <c r="AY311" i="27"/>
  <c r="AV310" i="27"/>
  <c r="AX308" i="27"/>
  <c r="AW305" i="27"/>
  <c r="AY303" i="27"/>
  <c r="AX300" i="27"/>
  <c r="AU299" i="27"/>
  <c r="AY295" i="27"/>
  <c r="AV294" i="27"/>
  <c r="AU291" i="27"/>
  <c r="AW289" i="27"/>
  <c r="AV286" i="27"/>
  <c r="AX284" i="27"/>
  <c r="AU283" i="27"/>
  <c r="AW281" i="27"/>
  <c r="AY279" i="27"/>
  <c r="AV278" i="27"/>
  <c r="AX276" i="27"/>
  <c r="AU275" i="27"/>
  <c r="AW273" i="27"/>
  <c r="AY271" i="27"/>
  <c r="AV270" i="27"/>
  <c r="AX268" i="27"/>
  <c r="AW265" i="27"/>
  <c r="AY263" i="27"/>
  <c r="AX260" i="27"/>
  <c r="AU259" i="27"/>
  <c r="AY255" i="27"/>
  <c r="AV254" i="27"/>
  <c r="AU251" i="27"/>
  <c r="AW249" i="27"/>
  <c r="AV246" i="27"/>
  <c r="AX244" i="27"/>
  <c r="AU243" i="27"/>
  <c r="AW241" i="27"/>
  <c r="AY239" i="27"/>
  <c r="AV238" i="27"/>
  <c r="AX236" i="27"/>
  <c r="AU235" i="27"/>
  <c r="AW233" i="27"/>
  <c r="AY231" i="27"/>
  <c r="AV230" i="27"/>
  <c r="AX228" i="27"/>
  <c r="AW225" i="27"/>
  <c r="AY223" i="27"/>
  <c r="AX220" i="27"/>
  <c r="AU219" i="27"/>
  <c r="AY215" i="27"/>
  <c r="AV214" i="27"/>
  <c r="AU211" i="27"/>
  <c r="AW209" i="27"/>
  <c r="AV206" i="27"/>
  <c r="AX204" i="27"/>
  <c r="AU203" i="27"/>
  <c r="AW201" i="27"/>
  <c r="AY199" i="27"/>
  <c r="AV198" i="27"/>
  <c r="AV489" i="27"/>
  <c r="AW476" i="27"/>
  <c r="AX463" i="27"/>
  <c r="AY450" i="27"/>
  <c r="AU438" i="27"/>
  <c r="AV425" i="27"/>
  <c r="AX399" i="27"/>
  <c r="AY386" i="27"/>
  <c r="AW380" i="27"/>
  <c r="AY375" i="27"/>
  <c r="AV371" i="27"/>
  <c r="AU368" i="27"/>
  <c r="AX365" i="27"/>
  <c r="AV363" i="27"/>
  <c r="AV361" i="27"/>
  <c r="AU359" i="27"/>
  <c r="AY356" i="27"/>
  <c r="AY354" i="27"/>
  <c r="AV353" i="27"/>
  <c r="AX351" i="27"/>
  <c r="AU350" i="27"/>
  <c r="AW348" i="27"/>
  <c r="AY346" i="27"/>
  <c r="AV345" i="27"/>
  <c r="AX343" i="27"/>
  <c r="AW340" i="27"/>
  <c r="AY338" i="27"/>
  <c r="AX335" i="27"/>
  <c r="AU334" i="27"/>
  <c r="AY330" i="27"/>
  <c r="AV329" i="27"/>
  <c r="AU326" i="27"/>
  <c r="AW324" i="27"/>
  <c r="AV321" i="27"/>
  <c r="AX319" i="27"/>
  <c r="AU318" i="27"/>
  <c r="AW316" i="27"/>
  <c r="AY314" i="27"/>
  <c r="AV313" i="27"/>
  <c r="AX311" i="27"/>
  <c r="AU310" i="27"/>
  <c r="AW308" i="27"/>
  <c r="AY306" i="27"/>
  <c r="AV305" i="27"/>
  <c r="AX303" i="27"/>
  <c r="AW300" i="27"/>
  <c r="AY298" i="27"/>
  <c r="AX295" i="27"/>
  <c r="AU294" i="27"/>
  <c r="AY290" i="27"/>
  <c r="AV289" i="27"/>
  <c r="AU286" i="27"/>
  <c r="AW284" i="27"/>
  <c r="AV281" i="27"/>
  <c r="AX279" i="27"/>
  <c r="AU278" i="27"/>
  <c r="AW276" i="27"/>
  <c r="AY274" i="27"/>
  <c r="AV273" i="27"/>
  <c r="AX271" i="27"/>
  <c r="AU270" i="27"/>
  <c r="AW268" i="27"/>
  <c r="AY266" i="27"/>
  <c r="AV265" i="27"/>
  <c r="AX263" i="27"/>
  <c r="AW260" i="27"/>
  <c r="AY258" i="27"/>
  <c r="AX255" i="27"/>
  <c r="AU254" i="27"/>
  <c r="AY250" i="27"/>
  <c r="AV249" i="27"/>
  <c r="AU246" i="27"/>
  <c r="AW244" i="27"/>
  <c r="AV241" i="27"/>
  <c r="AX239" i="27"/>
  <c r="AU238" i="27"/>
  <c r="AW236" i="27"/>
  <c r="AY234" i="27"/>
  <c r="AV233" i="27"/>
  <c r="AX231" i="27"/>
  <c r="AU230" i="27"/>
  <c r="AW228" i="27"/>
  <c r="AY226" i="27"/>
  <c r="AV225" i="27"/>
  <c r="AX223" i="27"/>
  <c r="AW220" i="27"/>
  <c r="AY218" i="27"/>
  <c r="AX215" i="27"/>
  <c r="AU214" i="27"/>
  <c r="AY210" i="27"/>
  <c r="AV209" i="27"/>
  <c r="AU206" i="27"/>
  <c r="AW204" i="27"/>
  <c r="AV201" i="27"/>
  <c r="AX199" i="27"/>
  <c r="AU198" i="27"/>
  <c r="AV449" i="27"/>
  <c r="AU371" i="27"/>
  <c r="AU353" i="27"/>
  <c r="AV340" i="27"/>
  <c r="AX314" i="27"/>
  <c r="AY301" i="27"/>
  <c r="AU289" i="27"/>
  <c r="AV276" i="27"/>
  <c r="AW263" i="27"/>
  <c r="AX250" i="27"/>
  <c r="AU225" i="27"/>
  <c r="AW199" i="27"/>
  <c r="AW436" i="27"/>
  <c r="AW351" i="27"/>
  <c r="AX338" i="27"/>
  <c r="AY325" i="27"/>
  <c r="AU313" i="27"/>
  <c r="AV300" i="27"/>
  <c r="AX274" i="27"/>
  <c r="AY261" i="27"/>
  <c r="AU249" i="27"/>
  <c r="AV236" i="27"/>
  <c r="AW223" i="27"/>
  <c r="AX210" i="27"/>
  <c r="AX423" i="27"/>
  <c r="AW365" i="27"/>
  <c r="AY349" i="27"/>
  <c r="AV324" i="27"/>
  <c r="AW311" i="27"/>
  <c r="AX298" i="27"/>
  <c r="AY285" i="27"/>
  <c r="AU273" i="27"/>
  <c r="AV260" i="27"/>
  <c r="AX234" i="27"/>
  <c r="AY221" i="27"/>
  <c r="AU209" i="27"/>
  <c r="AY410" i="27"/>
  <c r="AU363" i="27"/>
  <c r="AV348" i="27"/>
  <c r="AW335" i="27"/>
  <c r="AY309" i="27"/>
  <c r="AV284" i="27"/>
  <c r="AW271" i="27"/>
  <c r="AX258" i="27"/>
  <c r="AY245" i="27"/>
  <c r="AU233" i="27"/>
  <c r="AV220" i="27"/>
  <c r="AW500" i="27"/>
  <c r="AU398" i="27"/>
  <c r="AY360" i="27"/>
  <c r="AX346" i="27"/>
  <c r="AY333" i="27"/>
  <c r="AU321" i="27"/>
  <c r="AV308" i="27"/>
  <c r="AW295" i="27"/>
  <c r="AY269" i="27"/>
  <c r="AV244" i="27"/>
  <c r="AW231" i="27"/>
  <c r="AX218" i="27"/>
  <c r="AY205" i="27"/>
  <c r="AV385" i="27"/>
  <c r="AX358" i="27"/>
  <c r="AU345" i="27"/>
  <c r="AW319" i="27"/>
  <c r="AX306" i="27"/>
  <c r="AY293" i="27"/>
  <c r="AU281" i="27"/>
  <c r="AV268" i="27"/>
  <c r="AW255" i="27"/>
  <c r="AY229" i="27"/>
  <c r="AV204" i="27"/>
  <c r="AY474" i="27"/>
  <c r="AV379" i="27"/>
  <c r="AX356" i="27"/>
  <c r="AW343" i="27"/>
  <c r="AX330" i="27"/>
  <c r="AU305" i="27"/>
  <c r="AW279" i="27"/>
  <c r="AX266" i="27"/>
  <c r="AY253" i="27"/>
  <c r="AU241" i="27"/>
  <c r="AV228" i="27"/>
  <c r="AW215" i="27"/>
  <c r="AX375" i="27"/>
  <c r="AX354" i="27"/>
  <c r="AY341" i="27"/>
  <c r="AU329" i="27"/>
  <c r="AV316" i="27"/>
  <c r="AW303" i="27"/>
  <c r="AX290" i="27"/>
  <c r="AU265" i="27"/>
  <c r="AW239" i="27"/>
  <c r="AX226" i="27"/>
  <c r="AY213" i="27"/>
  <c r="AU201" i="27"/>
  <c r="AV97" i="27"/>
  <c r="AX95" i="27"/>
  <c r="AU94" i="27"/>
  <c r="AW92" i="27"/>
  <c r="AY90" i="27"/>
  <c r="AV89" i="27"/>
  <c r="AX87" i="27"/>
  <c r="AU86" i="27"/>
  <c r="AW84" i="27"/>
  <c r="AY82" i="27"/>
  <c r="AV81" i="27"/>
  <c r="AX79" i="27"/>
  <c r="AU78" i="27"/>
  <c r="AW76" i="27"/>
  <c r="AY74" i="27"/>
  <c r="AV73" i="27"/>
  <c r="AX71" i="27"/>
  <c r="AU70" i="27"/>
  <c r="AW68" i="27"/>
  <c r="AY66" i="27"/>
  <c r="AV65" i="27"/>
  <c r="AX63" i="27"/>
  <c r="AU62" i="27"/>
  <c r="AW60" i="27"/>
  <c r="AY58" i="27"/>
  <c r="AV57" i="27"/>
  <c r="AX55" i="27"/>
  <c r="AU54" i="27"/>
  <c r="AW52" i="27"/>
  <c r="AY50" i="27"/>
  <c r="AV49" i="27"/>
  <c r="AX47" i="27"/>
  <c r="AU46" i="27"/>
  <c r="AW44" i="27"/>
  <c r="AY42" i="27"/>
  <c r="AV41" i="27"/>
  <c r="AX39" i="27"/>
  <c r="AU38" i="27"/>
  <c r="AW36" i="27"/>
  <c r="AY34" i="27"/>
  <c r="AV33" i="27"/>
  <c r="AX31" i="27"/>
  <c r="AU30" i="27"/>
  <c r="AW28" i="27"/>
  <c r="AY26" i="27"/>
  <c r="AV25" i="27"/>
  <c r="AX23" i="27"/>
  <c r="AU22" i="27"/>
  <c r="AW20" i="27"/>
  <c r="AY18" i="27"/>
  <c r="AV17" i="27"/>
  <c r="AX15" i="27"/>
  <c r="AU14" i="27"/>
  <c r="AW12" i="27"/>
  <c r="AY10" i="27"/>
  <c r="AV9" i="27"/>
  <c r="AU97" i="27"/>
  <c r="AW95" i="27"/>
  <c r="AY93" i="27"/>
  <c r="AV92" i="27"/>
  <c r="AX90" i="27"/>
  <c r="AU89" i="27"/>
  <c r="AW87" i="27"/>
  <c r="AY85" i="27"/>
  <c r="AV84" i="27"/>
  <c r="AX82" i="27"/>
  <c r="AU81" i="27"/>
  <c r="AW79" i="27"/>
  <c r="AY77" i="27"/>
  <c r="AV76" i="27"/>
  <c r="AX74" i="27"/>
  <c r="AU73" i="27"/>
  <c r="AW71" i="27"/>
  <c r="AY69" i="27"/>
  <c r="AV68" i="27"/>
  <c r="AX66" i="27"/>
  <c r="AU65" i="27"/>
  <c r="AW63" i="27"/>
  <c r="AY61" i="27"/>
  <c r="AV60" i="27"/>
  <c r="AX58" i="27"/>
  <c r="AU57" i="27"/>
  <c r="AW55" i="27"/>
  <c r="AY53" i="27"/>
  <c r="AV52" i="27"/>
  <c r="AX50" i="27"/>
  <c r="AU49" i="27"/>
  <c r="AW47" i="27"/>
  <c r="AY45" i="27"/>
  <c r="AV44" i="27"/>
  <c r="AX42" i="27"/>
  <c r="AU41" i="27"/>
  <c r="AW39" i="27"/>
  <c r="AY37" i="27"/>
  <c r="AV36" i="27"/>
  <c r="AX34" i="27"/>
  <c r="AU33" i="27"/>
  <c r="AW31" i="27"/>
  <c r="AY29" i="27"/>
  <c r="AV28" i="27"/>
  <c r="AX26" i="27"/>
  <c r="AU25" i="27"/>
  <c r="AW23" i="27"/>
  <c r="AY21" i="27"/>
  <c r="AV20" i="27"/>
  <c r="AX18" i="27"/>
  <c r="AU17" i="27"/>
  <c r="AW15" i="27"/>
  <c r="AY13" i="27"/>
  <c r="AV12" i="27"/>
  <c r="AX10" i="27"/>
  <c r="AU9" i="27"/>
  <c r="AY96" i="27"/>
  <c r="AV95" i="27"/>
  <c r="AX93" i="27"/>
  <c r="AU92" i="27"/>
  <c r="AW90" i="27"/>
  <c r="AY88" i="27"/>
  <c r="AV87" i="27"/>
  <c r="AX85" i="27"/>
  <c r="AU84" i="27"/>
  <c r="AW82" i="27"/>
  <c r="AY80" i="27"/>
  <c r="AV79" i="27"/>
  <c r="AX77" i="27"/>
  <c r="AU76" i="27"/>
  <c r="AW74" i="27"/>
  <c r="AY72" i="27"/>
  <c r="AV71" i="27"/>
  <c r="AX69" i="27"/>
  <c r="AU68" i="27"/>
  <c r="AW66" i="27"/>
  <c r="AY64" i="27"/>
  <c r="AV63" i="27"/>
  <c r="AX61" i="27"/>
  <c r="AU60" i="27"/>
  <c r="AW58" i="27"/>
  <c r="AY56" i="27"/>
  <c r="AV55" i="27"/>
  <c r="AX53" i="27"/>
  <c r="AU52" i="27"/>
  <c r="AW50" i="27"/>
  <c r="AY48" i="27"/>
  <c r="AV47" i="27"/>
  <c r="AX45" i="27"/>
  <c r="AU44" i="27"/>
  <c r="AW42" i="27"/>
  <c r="AY40" i="27"/>
  <c r="AV39" i="27"/>
  <c r="AX37" i="27"/>
  <c r="AU36" i="27"/>
  <c r="AW34" i="27"/>
  <c r="AY32" i="27"/>
  <c r="AV31" i="27"/>
  <c r="AX29" i="27"/>
  <c r="AU28" i="27"/>
  <c r="AW26" i="27"/>
  <c r="AY24" i="27"/>
  <c r="AV23" i="27"/>
  <c r="AX21" i="27"/>
  <c r="AU20" i="27"/>
  <c r="AW18" i="27"/>
  <c r="AY16" i="27"/>
  <c r="AV15" i="27"/>
  <c r="AX13" i="27"/>
  <c r="AU12" i="27"/>
  <c r="AW10" i="27"/>
  <c r="AX96" i="27"/>
  <c r="AU95" i="27"/>
  <c r="AW93" i="27"/>
  <c r="AY91" i="27"/>
  <c r="AV90" i="27"/>
  <c r="AX88" i="27"/>
  <c r="AU87" i="27"/>
  <c r="AW85" i="27"/>
  <c r="AY83" i="27"/>
  <c r="AV82" i="27"/>
  <c r="AX80" i="27"/>
  <c r="AU79" i="27"/>
  <c r="AW77" i="27"/>
  <c r="AY75" i="27"/>
  <c r="AV74" i="27"/>
  <c r="AX72" i="27"/>
  <c r="AU71" i="27"/>
  <c r="AW69" i="27"/>
  <c r="AY67" i="27"/>
  <c r="AV66" i="27"/>
  <c r="AX64" i="27"/>
  <c r="AU63" i="27"/>
  <c r="AW61" i="27"/>
  <c r="AY59" i="27"/>
  <c r="AV58" i="27"/>
  <c r="AX56" i="27"/>
  <c r="AU55" i="27"/>
  <c r="AW53" i="27"/>
  <c r="AY51" i="27"/>
  <c r="AV50" i="27"/>
  <c r="AX48" i="27"/>
  <c r="AU47" i="27"/>
  <c r="AW45" i="27"/>
  <c r="AY43" i="27"/>
  <c r="AV42" i="27"/>
  <c r="AX40" i="27"/>
  <c r="AU39" i="27"/>
  <c r="AW37" i="27"/>
  <c r="AY35" i="27"/>
  <c r="AV34" i="27"/>
  <c r="AX32" i="27"/>
  <c r="AU31" i="27"/>
  <c r="AW29" i="27"/>
  <c r="AY27" i="27"/>
  <c r="AV26" i="27"/>
  <c r="AX24" i="27"/>
  <c r="AU23" i="27"/>
  <c r="AW21" i="27"/>
  <c r="AY19" i="27"/>
  <c r="AV18" i="27"/>
  <c r="AX16" i="27"/>
  <c r="AU15" i="27"/>
  <c r="AW13" i="27"/>
  <c r="AY11" i="27"/>
  <c r="AV10" i="27"/>
  <c r="AW96" i="27"/>
  <c r="AY94" i="27"/>
  <c r="AV93" i="27"/>
  <c r="AX91" i="27"/>
  <c r="AU90" i="27"/>
  <c r="AW88" i="27"/>
  <c r="AY86" i="27"/>
  <c r="AV85" i="27"/>
  <c r="AX83" i="27"/>
  <c r="AU82" i="27"/>
  <c r="AW80" i="27"/>
  <c r="AY78" i="27"/>
  <c r="AV77" i="27"/>
  <c r="AX75" i="27"/>
  <c r="AU74" i="27"/>
  <c r="AW72" i="27"/>
  <c r="AY70" i="27"/>
  <c r="AV69" i="27"/>
  <c r="AX67" i="27"/>
  <c r="AU66" i="27"/>
  <c r="AW64" i="27"/>
  <c r="AY62" i="27"/>
  <c r="AV61" i="27"/>
  <c r="AX59" i="27"/>
  <c r="AU58" i="27"/>
  <c r="AW56" i="27"/>
  <c r="AY54" i="27"/>
  <c r="AV53" i="27"/>
  <c r="AX51" i="27"/>
  <c r="AU50" i="27"/>
  <c r="AW48" i="27"/>
  <c r="AY46" i="27"/>
  <c r="AV45" i="27"/>
  <c r="AX43" i="27"/>
  <c r="AU42" i="27"/>
  <c r="AW40" i="27"/>
  <c r="AY38" i="27"/>
  <c r="AV37" i="27"/>
  <c r="AX35" i="27"/>
  <c r="AU34" i="27"/>
  <c r="AW32" i="27"/>
  <c r="AY30" i="27"/>
  <c r="AV29" i="27"/>
  <c r="AX27" i="27"/>
  <c r="AU26" i="27"/>
  <c r="AW24" i="27"/>
  <c r="AY22" i="27"/>
  <c r="AV21" i="27"/>
  <c r="AX19" i="27"/>
  <c r="AU18" i="27"/>
  <c r="AW16" i="27"/>
  <c r="AY14" i="27"/>
  <c r="AV13" i="27"/>
  <c r="AX11" i="27"/>
  <c r="AU10" i="27"/>
  <c r="AY97" i="27"/>
  <c r="AV96" i="27"/>
  <c r="AX94" i="27"/>
  <c r="AU93" i="27"/>
  <c r="AW91" i="27"/>
  <c r="AY89" i="27"/>
  <c r="AV88" i="27"/>
  <c r="AX86" i="27"/>
  <c r="AU85" i="27"/>
  <c r="AW83" i="27"/>
  <c r="AY81" i="27"/>
  <c r="AV80" i="27"/>
  <c r="AX78" i="27"/>
  <c r="AU77" i="27"/>
  <c r="AW75" i="27"/>
  <c r="AY73" i="27"/>
  <c r="AV72" i="27"/>
  <c r="AX70" i="27"/>
  <c r="AU69" i="27"/>
  <c r="AW67" i="27"/>
  <c r="AY65" i="27"/>
  <c r="AV64" i="27"/>
  <c r="AX62" i="27"/>
  <c r="AU61" i="27"/>
  <c r="AW59" i="27"/>
  <c r="AY57" i="27"/>
  <c r="AV56" i="27"/>
  <c r="AX54" i="27"/>
  <c r="AU53" i="27"/>
  <c r="AW51" i="27"/>
  <c r="AY49" i="27"/>
  <c r="AV48" i="27"/>
  <c r="AX46" i="27"/>
  <c r="AU45" i="27"/>
  <c r="AW43" i="27"/>
  <c r="AY41" i="27"/>
  <c r="AV40" i="27"/>
  <c r="AX38" i="27"/>
  <c r="AU37" i="27"/>
  <c r="AW35" i="27"/>
  <c r="AY33" i="27"/>
  <c r="AV32" i="27"/>
  <c r="AX30" i="27"/>
  <c r="AU29" i="27"/>
  <c r="AW27" i="27"/>
  <c r="AY25" i="27"/>
  <c r="AV24" i="27"/>
  <c r="AX22" i="27"/>
  <c r="AU21" i="27"/>
  <c r="AW19" i="27"/>
  <c r="AY17" i="27"/>
  <c r="AV16" i="27"/>
  <c r="AX14" i="27"/>
  <c r="AU13" i="27"/>
  <c r="AW11" i="27"/>
  <c r="AY9" i="27"/>
  <c r="AW97" i="27"/>
  <c r="AY95" i="27"/>
  <c r="AV94" i="27"/>
  <c r="AX92" i="27"/>
  <c r="AU91" i="27"/>
  <c r="AW89" i="27"/>
  <c r="AY87" i="27"/>
  <c r="AV86" i="27"/>
  <c r="AX84" i="27"/>
  <c r="AU83" i="27"/>
  <c r="AW81" i="27"/>
  <c r="AY79" i="27"/>
  <c r="AV78" i="27"/>
  <c r="AX76" i="27"/>
  <c r="AU75" i="27"/>
  <c r="AW73" i="27"/>
  <c r="AY71" i="27"/>
  <c r="AV70" i="27"/>
  <c r="AX68" i="27"/>
  <c r="AU67" i="27"/>
  <c r="AW65" i="27"/>
  <c r="AY63" i="27"/>
  <c r="AV62" i="27"/>
  <c r="AX60" i="27"/>
  <c r="AU59" i="27"/>
  <c r="AW57" i="27"/>
  <c r="AY55" i="27"/>
  <c r="AV54" i="27"/>
  <c r="AX52" i="27"/>
  <c r="AU51" i="27"/>
  <c r="AW49" i="27"/>
  <c r="AY47" i="27"/>
  <c r="AV46" i="27"/>
  <c r="AX44" i="27"/>
  <c r="AU43" i="27"/>
  <c r="AW41" i="27"/>
  <c r="AY39" i="27"/>
  <c r="AV38" i="27"/>
  <c r="AX36" i="27"/>
  <c r="AU35" i="27"/>
  <c r="AW33" i="27"/>
  <c r="AY31" i="27"/>
  <c r="AV30" i="27"/>
  <c r="AX28" i="27"/>
  <c r="AU27" i="27"/>
  <c r="AW25" i="27"/>
  <c r="AY23" i="27"/>
  <c r="AV22" i="27"/>
  <c r="AX20" i="27"/>
  <c r="AU19" i="27"/>
  <c r="AW17" i="27"/>
  <c r="AY15" i="27"/>
  <c r="AV14" i="27"/>
  <c r="AX12" i="27"/>
  <c r="AU11" i="27"/>
  <c r="AW9" i="27"/>
  <c r="AW94" i="27"/>
  <c r="AX81" i="27"/>
  <c r="AY68" i="27"/>
  <c r="AU56" i="27"/>
  <c r="AV43" i="27"/>
  <c r="AW30" i="27"/>
  <c r="AX17" i="27"/>
  <c r="AV67" i="27"/>
  <c r="AX41" i="27"/>
  <c r="AY28" i="27"/>
  <c r="AV27" i="27"/>
  <c r="AY76" i="27"/>
  <c r="AW38" i="27"/>
  <c r="AY92" i="27"/>
  <c r="AU80" i="27"/>
  <c r="AW54" i="27"/>
  <c r="AU16" i="27"/>
  <c r="AU64" i="27"/>
  <c r="AX25" i="27"/>
  <c r="AV91" i="27"/>
  <c r="AW78" i="27"/>
  <c r="AX65" i="27"/>
  <c r="AY52" i="27"/>
  <c r="AU40" i="27"/>
  <c r="AW14" i="27"/>
  <c r="AV51" i="27"/>
  <c r="AY12" i="27"/>
  <c r="AX89" i="27"/>
  <c r="AU88" i="27"/>
  <c r="AV75" i="27"/>
  <c r="AW62" i="27"/>
  <c r="AX49" i="27"/>
  <c r="AY36" i="27"/>
  <c r="AU24" i="27"/>
  <c r="AV11" i="27"/>
  <c r="AX73" i="27"/>
  <c r="AU48" i="27"/>
  <c r="AW22" i="27"/>
  <c r="AX9" i="27"/>
  <c r="AU32" i="27"/>
  <c r="AW86" i="27"/>
  <c r="AY60" i="27"/>
  <c r="AV35" i="27"/>
  <c r="AV83" i="27"/>
  <c r="AX57" i="27"/>
  <c r="AV19" i="27"/>
  <c r="AX97" i="27"/>
  <c r="AY84" i="27"/>
  <c r="AU72" i="27"/>
  <c r="AV59" i="27"/>
  <c r="AW46" i="27"/>
  <c r="AX33" i="27"/>
  <c r="AY20" i="27"/>
  <c r="AW70" i="27"/>
  <c r="AY44" i="27"/>
  <c r="AU96" i="27"/>
  <c r="Y65" i="15"/>
  <c r="AN65" i="15"/>
  <c r="AF65" i="15"/>
  <c r="X65" i="15"/>
  <c r="AT65" i="15"/>
  <c r="AS65" i="15"/>
  <c r="AM65" i="15"/>
  <c r="AE65" i="15"/>
  <c r="AD65" i="15"/>
  <c r="AK65" i="15"/>
  <c r="AL65" i="15"/>
  <c r="AC65" i="15"/>
  <c r="AO65" i="15"/>
  <c r="AR65" i="15"/>
  <c r="AJ65" i="15"/>
  <c r="AB65" i="15"/>
  <c r="AQ65" i="15"/>
  <c r="AI65" i="15"/>
  <c r="AA65" i="15"/>
  <c r="AG65" i="15"/>
  <c r="AP65" i="15"/>
  <c r="AH65" i="15"/>
  <c r="Z65" i="15"/>
  <c r="E201" i="14"/>
  <c r="E250" i="14"/>
  <c r="E235" i="14"/>
  <c r="E260" i="14"/>
  <c r="E196" i="14"/>
  <c r="E277" i="14"/>
  <c r="E248" i="14"/>
  <c r="E246" i="14"/>
  <c r="E207" i="14"/>
  <c r="E271" i="14"/>
  <c r="E264" i="14"/>
  <c r="E209" i="14"/>
  <c r="E216" i="14"/>
  <c r="E258" i="14"/>
  <c r="E243" i="14"/>
  <c r="E268" i="14"/>
  <c r="E197" i="14"/>
  <c r="E244" i="14"/>
  <c r="E254" i="14"/>
  <c r="E215" i="14"/>
  <c r="E276" i="14"/>
  <c r="E278" i="14"/>
  <c r="E217" i="14"/>
  <c r="E202" i="14"/>
  <c r="E266" i="14"/>
  <c r="E251" i="14"/>
  <c r="E224" i="14"/>
  <c r="E213" i="14"/>
  <c r="E198" i="14"/>
  <c r="E232" i="14"/>
  <c r="E223" i="14"/>
  <c r="E279" i="14"/>
  <c r="E272" i="14"/>
  <c r="E225" i="14"/>
  <c r="E210" i="14"/>
  <c r="E195" i="14"/>
  <c r="E259" i="14"/>
  <c r="E204" i="14"/>
  <c r="E229" i="14"/>
  <c r="E206" i="14"/>
  <c r="E252" i="14"/>
  <c r="E231" i="14"/>
  <c r="E233" i="14"/>
  <c r="E218" i="14"/>
  <c r="E203" i="14"/>
  <c r="E267" i="14"/>
  <c r="E212" i="14"/>
  <c r="E237" i="14"/>
  <c r="E214" i="14"/>
  <c r="E205" i="14"/>
  <c r="E239" i="14"/>
  <c r="E200" i="14"/>
  <c r="E241" i="14"/>
  <c r="E226" i="14"/>
  <c r="E211" i="14"/>
  <c r="E275" i="14"/>
  <c r="E220" i="14"/>
  <c r="E245" i="14"/>
  <c r="E222" i="14"/>
  <c r="E221" i="14"/>
  <c r="E247" i="14"/>
  <c r="E240" i="14"/>
  <c r="E249" i="14"/>
  <c r="E234" i="14"/>
  <c r="E219" i="14"/>
  <c r="E228" i="14"/>
  <c r="E253" i="14"/>
  <c r="E230" i="14"/>
  <c r="E269" i="14"/>
  <c r="E255" i="14"/>
  <c r="E256" i="14"/>
  <c r="E242" i="14"/>
  <c r="E227" i="14"/>
  <c r="E236" i="14"/>
  <c r="E208" i="14"/>
  <c r="E261" i="14"/>
  <c r="E238" i="14"/>
  <c r="E199" i="14"/>
  <c r="E263" i="14"/>
  <c r="E262" i="14"/>
  <c r="AE64" i="15"/>
  <c r="E270" i="14"/>
  <c r="E280" i="14"/>
  <c r="AD64" i="15"/>
  <c r="AC64" i="15"/>
  <c r="Y64" i="15"/>
  <c r="Z64" i="15"/>
  <c r="AB64" i="15"/>
  <c r="AA64" i="15"/>
  <c r="E257" i="14"/>
  <c r="E274" i="14"/>
  <c r="E283" i="14"/>
  <c r="AG64" i="15"/>
  <c r="E265" i="14"/>
  <c r="E282" i="14"/>
  <c r="E273" i="14"/>
  <c r="E281" i="14"/>
  <c r="AF64" i="15"/>
  <c r="X64" i="15"/>
  <c r="I228" i="15"/>
  <c r="I15" i="39" s="1"/>
  <c r="I230" i="15"/>
  <c r="I17" i="39" s="1"/>
  <c r="I229" i="15"/>
  <c r="I16" i="39" s="1"/>
  <c r="G23" i="12"/>
  <c r="I266" i="15"/>
  <c r="AZ792" i="14"/>
  <c r="W38" i="40" a="1"/>
  <c r="W38" i="40" s="1"/>
  <c r="AZ791" i="14"/>
  <c r="I39" i="15"/>
  <c r="AV25" i="15"/>
  <c r="I268" i="15"/>
  <c r="AU25" i="15"/>
  <c r="AU184" i="27"/>
  <c r="AU176" i="27"/>
  <c r="AU168" i="27"/>
  <c r="AU160" i="27"/>
  <c r="AU152" i="27"/>
  <c r="AU189" i="27"/>
  <c r="AU181" i="27"/>
  <c r="AU173" i="27"/>
  <c r="AU165" i="27"/>
  <c r="AU157" i="27"/>
  <c r="AU186" i="27"/>
  <c r="AU178" i="27"/>
  <c r="AU170" i="27"/>
  <c r="AU162" i="27"/>
  <c r="AU183" i="27"/>
  <c r="AU175" i="27"/>
  <c r="AU167" i="27"/>
  <c r="AU188" i="27"/>
  <c r="AU180" i="27"/>
  <c r="AU172" i="27"/>
  <c r="AU164" i="27"/>
  <c r="AU185" i="27"/>
  <c r="AU187" i="27"/>
  <c r="AU179" i="27"/>
  <c r="AU171" i="27"/>
  <c r="AU163" i="27"/>
  <c r="AU166" i="27"/>
  <c r="AU156" i="27"/>
  <c r="AU144" i="27"/>
  <c r="AU136" i="27"/>
  <c r="AU128" i="27"/>
  <c r="AU109" i="27"/>
  <c r="AU101" i="27"/>
  <c r="AU281" i="15"/>
  <c r="AW256" i="15"/>
  <c r="AW29" i="26" s="1"/>
  <c r="AW101" i="26" s="1"/>
  <c r="AV250" i="15"/>
  <c r="AV17" i="26" s="1"/>
  <c r="AV57" i="26" s="1"/>
  <c r="AU159" i="27"/>
  <c r="AU149" i="27"/>
  <c r="AU141" i="27"/>
  <c r="AU133" i="27"/>
  <c r="AU125" i="27"/>
  <c r="AU106" i="27"/>
  <c r="AU279" i="15"/>
  <c r="AV256" i="15"/>
  <c r="AV29" i="26" s="1"/>
  <c r="AV101" i="26" s="1"/>
  <c r="AU250" i="15"/>
  <c r="AU17" i="26" s="1"/>
  <c r="AU174" i="27"/>
  <c r="AU146" i="27"/>
  <c r="AU138" i="27"/>
  <c r="AU130" i="27"/>
  <c r="AU111" i="27"/>
  <c r="AU103" i="27"/>
  <c r="AU275" i="15"/>
  <c r="AU256" i="15"/>
  <c r="AU29" i="26" s="1"/>
  <c r="AU101" i="26" s="1"/>
  <c r="AT254" i="15"/>
  <c r="AT28" i="26" s="1"/>
  <c r="AU155" i="27"/>
  <c r="AU151" i="27"/>
  <c r="AU143" i="27"/>
  <c r="AU135" i="27"/>
  <c r="AU127" i="27"/>
  <c r="AU108" i="27"/>
  <c r="AU273" i="15"/>
  <c r="AY255" i="15"/>
  <c r="AY24" i="26" s="1"/>
  <c r="AY80" i="26" s="1"/>
  <c r="AT253" i="15"/>
  <c r="AT23" i="26" s="1"/>
  <c r="AU182" i="27"/>
  <c r="AU158" i="27"/>
  <c r="AU154" i="27"/>
  <c r="AU148" i="27"/>
  <c r="AU140" i="27"/>
  <c r="AU132" i="27"/>
  <c r="AU113" i="27"/>
  <c r="AU105" i="27"/>
  <c r="AU267" i="15"/>
  <c r="AX255" i="15"/>
  <c r="AX24" i="26" s="1"/>
  <c r="AX80" i="26" s="1"/>
  <c r="AU169" i="27"/>
  <c r="AU161" i="27"/>
  <c r="AU145" i="27"/>
  <c r="AU137" i="27"/>
  <c r="AU129" i="27"/>
  <c r="AU110" i="27"/>
  <c r="AU102" i="27"/>
  <c r="AU265" i="15"/>
  <c r="AW255" i="15"/>
  <c r="AW24" i="26" s="1"/>
  <c r="AW80" i="26" s="1"/>
  <c r="AY250" i="15"/>
  <c r="AY17" i="26" s="1"/>
  <c r="AY57" i="26" s="1"/>
  <c r="AT251" i="15"/>
  <c r="AT12" i="26" s="1"/>
  <c r="AT47" i="26" s="1"/>
  <c r="AU150" i="27"/>
  <c r="AU142" i="27"/>
  <c r="AU134" i="27"/>
  <c r="AU126" i="27"/>
  <c r="AU107" i="27"/>
  <c r="AY256" i="15"/>
  <c r="AY29" i="26" s="1"/>
  <c r="AY101" i="26" s="1"/>
  <c r="AV255" i="15"/>
  <c r="AV24" i="26" s="1"/>
  <c r="AV80" i="26" s="1"/>
  <c r="AU177" i="27"/>
  <c r="AU153" i="27"/>
  <c r="AU147" i="27"/>
  <c r="AU139" i="27"/>
  <c r="AU131" i="27"/>
  <c r="AU112" i="27"/>
  <c r="AU104" i="27"/>
  <c r="AX256" i="15"/>
  <c r="AX29" i="26" s="1"/>
  <c r="AX101" i="26" s="1"/>
  <c r="AU255" i="15"/>
  <c r="AU24" i="26" s="1"/>
  <c r="AU80" i="26" s="1"/>
  <c r="AX250" i="15"/>
  <c r="AX17" i="26" s="1"/>
  <c r="AX57" i="26" s="1"/>
  <c r="AW250" i="15"/>
  <c r="AW17" i="26" s="1"/>
  <c r="AW57" i="26" s="1"/>
  <c r="H283" i="37"/>
  <c r="F283" i="37"/>
  <c r="H282" i="37"/>
  <c r="F282" i="37"/>
  <c r="H281" i="37"/>
  <c r="F281" i="37"/>
  <c r="H280" i="37"/>
  <c r="F280" i="37"/>
  <c r="H279" i="37"/>
  <c r="F279" i="37"/>
  <c r="H278" i="37"/>
  <c r="F278" i="37"/>
  <c r="H277" i="37"/>
  <c r="F277" i="37"/>
  <c r="H276" i="37"/>
  <c r="F276" i="37"/>
  <c r="H275" i="37"/>
  <c r="F275" i="37"/>
  <c r="H274" i="37"/>
  <c r="F274" i="37"/>
  <c r="H273" i="37"/>
  <c r="F273" i="37"/>
  <c r="H272" i="37"/>
  <c r="F272" i="37"/>
  <c r="H271" i="37"/>
  <c r="F271" i="37"/>
  <c r="H270" i="37"/>
  <c r="F270" i="37"/>
  <c r="H269" i="37"/>
  <c r="F269" i="37"/>
  <c r="H268" i="37"/>
  <c r="F268" i="37"/>
  <c r="H267" i="37"/>
  <c r="F267" i="37"/>
  <c r="H266" i="37"/>
  <c r="F266" i="37"/>
  <c r="H265" i="37"/>
  <c r="F265" i="37"/>
  <c r="H264" i="37"/>
  <c r="F264" i="37"/>
  <c r="H263" i="37"/>
  <c r="F263" i="37"/>
  <c r="H262" i="37"/>
  <c r="F262" i="37"/>
  <c r="H261" i="37"/>
  <c r="F261" i="37"/>
  <c r="H260" i="37"/>
  <c r="F260" i="37"/>
  <c r="H259" i="37"/>
  <c r="F259" i="37"/>
  <c r="H258" i="37"/>
  <c r="F258" i="37"/>
  <c r="H257" i="37"/>
  <c r="F257" i="37"/>
  <c r="H256" i="37"/>
  <c r="F256" i="37"/>
  <c r="H255" i="37"/>
  <c r="F255" i="37"/>
  <c r="H254" i="37"/>
  <c r="F254" i="37"/>
  <c r="H253" i="37"/>
  <c r="F253" i="37"/>
  <c r="H252" i="37"/>
  <c r="F252" i="37"/>
  <c r="H251" i="37"/>
  <c r="F251" i="37"/>
  <c r="H250" i="37"/>
  <c r="F250" i="37"/>
  <c r="H249" i="37"/>
  <c r="F249" i="37"/>
  <c r="H248" i="37"/>
  <c r="F248" i="37"/>
  <c r="H247" i="37"/>
  <c r="F247" i="37"/>
  <c r="H246" i="37"/>
  <c r="F246" i="37"/>
  <c r="H245" i="37"/>
  <c r="F245" i="37"/>
  <c r="H244" i="37"/>
  <c r="F244" i="37"/>
  <c r="H243" i="37"/>
  <c r="F243" i="37"/>
  <c r="H242" i="37"/>
  <c r="F242" i="37"/>
  <c r="H241" i="37"/>
  <c r="F241" i="37"/>
  <c r="H240" i="37"/>
  <c r="F240" i="37"/>
  <c r="H239" i="37"/>
  <c r="F239" i="37"/>
  <c r="H238" i="37"/>
  <c r="F238" i="37"/>
  <c r="H237" i="37"/>
  <c r="F237" i="37"/>
  <c r="H236" i="37"/>
  <c r="F236" i="37"/>
  <c r="H235" i="37"/>
  <c r="F235" i="37"/>
  <c r="H234" i="37"/>
  <c r="F234" i="37"/>
  <c r="H233" i="37"/>
  <c r="F233" i="37"/>
  <c r="H232" i="37"/>
  <c r="F232" i="37"/>
  <c r="H231" i="37"/>
  <c r="F231" i="37"/>
  <c r="H230" i="37"/>
  <c r="F230" i="37"/>
  <c r="H229" i="37"/>
  <c r="F229" i="37"/>
  <c r="H228" i="37"/>
  <c r="F228" i="37"/>
  <c r="H227" i="37"/>
  <c r="F227" i="37"/>
  <c r="H226" i="37"/>
  <c r="F226" i="37"/>
  <c r="H225" i="37"/>
  <c r="F225" i="37"/>
  <c r="H224" i="37"/>
  <c r="F224" i="37"/>
  <c r="H223" i="37"/>
  <c r="F223" i="37"/>
  <c r="H222" i="37"/>
  <c r="F222" i="37"/>
  <c r="H221" i="37"/>
  <c r="F221" i="37"/>
  <c r="H220" i="37"/>
  <c r="F220" i="37"/>
  <c r="H219" i="37"/>
  <c r="F219" i="37"/>
  <c r="H207" i="37"/>
  <c r="F207" i="37"/>
  <c r="H206" i="37"/>
  <c r="F206" i="37"/>
  <c r="H205" i="37"/>
  <c r="F205" i="37"/>
  <c r="H204" i="37"/>
  <c r="F204" i="37"/>
  <c r="H203" i="37"/>
  <c r="F203" i="37"/>
  <c r="H202" i="37"/>
  <c r="F202" i="37"/>
  <c r="H201" i="37"/>
  <c r="F201" i="37"/>
  <c r="H200" i="37"/>
  <c r="F200" i="37"/>
  <c r="H199" i="37"/>
  <c r="F199" i="37"/>
  <c r="H198" i="37"/>
  <c r="F198" i="37"/>
  <c r="H197" i="37"/>
  <c r="F197" i="37"/>
  <c r="H196" i="37"/>
  <c r="F196" i="37"/>
  <c r="H195" i="37"/>
  <c r="F195" i="37"/>
  <c r="H194" i="37"/>
  <c r="F194" i="37"/>
  <c r="E194" i="37"/>
  <c r="A1" i="37" a="1"/>
  <c r="A1" i="37" s="1"/>
  <c r="H283" i="36"/>
  <c r="F283" i="36"/>
  <c r="H282" i="36"/>
  <c r="F282" i="36"/>
  <c r="H281" i="36"/>
  <c r="F281" i="36"/>
  <c r="H280" i="36"/>
  <c r="F280" i="36"/>
  <c r="H279" i="36"/>
  <c r="F279" i="36"/>
  <c r="H278" i="36"/>
  <c r="F278" i="36"/>
  <c r="H277" i="36"/>
  <c r="F277" i="36"/>
  <c r="H276" i="36"/>
  <c r="F276" i="36"/>
  <c r="H275" i="36"/>
  <c r="F275" i="36"/>
  <c r="H274" i="36"/>
  <c r="F274" i="36"/>
  <c r="H273" i="36"/>
  <c r="F273" i="36"/>
  <c r="H272" i="36"/>
  <c r="F272" i="36"/>
  <c r="H271" i="36"/>
  <c r="F271" i="36"/>
  <c r="H270" i="36"/>
  <c r="F270" i="36"/>
  <c r="H269" i="36"/>
  <c r="F269" i="36"/>
  <c r="H268" i="36"/>
  <c r="F268" i="36"/>
  <c r="H267" i="36"/>
  <c r="F267" i="36"/>
  <c r="H266" i="36"/>
  <c r="F266" i="36"/>
  <c r="H265" i="36"/>
  <c r="F265" i="36"/>
  <c r="H264" i="36"/>
  <c r="F264" i="36"/>
  <c r="H263" i="36"/>
  <c r="F263" i="36"/>
  <c r="H262" i="36"/>
  <c r="F262" i="36"/>
  <c r="H261" i="36"/>
  <c r="F261" i="36"/>
  <c r="H260" i="36"/>
  <c r="F260" i="36"/>
  <c r="H259" i="36"/>
  <c r="F259" i="36"/>
  <c r="H258" i="36"/>
  <c r="F258" i="36"/>
  <c r="H257" i="36"/>
  <c r="F257" i="36"/>
  <c r="H256" i="36"/>
  <c r="F256" i="36"/>
  <c r="H255" i="36"/>
  <c r="F255" i="36"/>
  <c r="H254" i="36"/>
  <c r="F254" i="36"/>
  <c r="H253" i="36"/>
  <c r="F253" i="36"/>
  <c r="H252" i="36"/>
  <c r="F252" i="36"/>
  <c r="H251" i="36"/>
  <c r="F251" i="36"/>
  <c r="H250" i="36"/>
  <c r="F250" i="36"/>
  <c r="H249" i="36"/>
  <c r="F249" i="36"/>
  <c r="H248" i="36"/>
  <c r="F248" i="36"/>
  <c r="H247" i="36"/>
  <c r="F247" i="36"/>
  <c r="H246" i="36"/>
  <c r="F246" i="36"/>
  <c r="H245" i="36"/>
  <c r="F245" i="36"/>
  <c r="H244" i="36"/>
  <c r="F244" i="36"/>
  <c r="H243" i="36"/>
  <c r="F243" i="36"/>
  <c r="H242" i="36"/>
  <c r="F242" i="36"/>
  <c r="H241" i="36"/>
  <c r="F241" i="36"/>
  <c r="H240" i="36"/>
  <c r="F240" i="36"/>
  <c r="H239" i="36"/>
  <c r="F239" i="36"/>
  <c r="H238" i="36"/>
  <c r="F238" i="36"/>
  <c r="H237" i="36"/>
  <c r="F237" i="36"/>
  <c r="H236" i="36"/>
  <c r="F236" i="36"/>
  <c r="H235" i="36"/>
  <c r="F235" i="36"/>
  <c r="H234" i="36"/>
  <c r="F234" i="36"/>
  <c r="H233" i="36"/>
  <c r="F233" i="36"/>
  <c r="H232" i="36"/>
  <c r="F232" i="36"/>
  <c r="H231" i="36"/>
  <c r="F231" i="36"/>
  <c r="H230" i="36"/>
  <c r="F230" i="36"/>
  <c r="H229" i="36"/>
  <c r="F229" i="36"/>
  <c r="H228" i="36"/>
  <c r="F228" i="36"/>
  <c r="H227" i="36"/>
  <c r="F227" i="36"/>
  <c r="H226" i="36"/>
  <c r="F226" i="36"/>
  <c r="H225" i="36"/>
  <c r="F225" i="36"/>
  <c r="H224" i="36"/>
  <c r="F224" i="36"/>
  <c r="H223" i="36"/>
  <c r="F223" i="36"/>
  <c r="H222" i="36"/>
  <c r="F222" i="36"/>
  <c r="H221" i="36"/>
  <c r="F221" i="36"/>
  <c r="H220" i="36"/>
  <c r="F220" i="36"/>
  <c r="H219" i="36"/>
  <c r="F219" i="36"/>
  <c r="H207" i="36"/>
  <c r="F207" i="36"/>
  <c r="H206" i="36"/>
  <c r="F206" i="36"/>
  <c r="H205" i="36"/>
  <c r="F205" i="36"/>
  <c r="H204" i="36"/>
  <c r="F204" i="36"/>
  <c r="H203" i="36"/>
  <c r="F203" i="36"/>
  <c r="H202" i="36"/>
  <c r="F202" i="36"/>
  <c r="H201" i="36"/>
  <c r="F201" i="36"/>
  <c r="H200" i="36"/>
  <c r="F200" i="36"/>
  <c r="H199" i="36"/>
  <c r="F199" i="36"/>
  <c r="H198" i="36"/>
  <c r="F198" i="36"/>
  <c r="H197" i="36"/>
  <c r="F197" i="36"/>
  <c r="H196" i="36"/>
  <c r="F196" i="36"/>
  <c r="H195" i="36"/>
  <c r="F195" i="36"/>
  <c r="H194" i="36"/>
  <c r="F194" i="36"/>
  <c r="E194" i="36"/>
  <c r="A1" i="36" a="1"/>
  <c r="A1" i="36" s="1"/>
  <c r="H283" i="35"/>
  <c r="F283" i="35"/>
  <c r="H282" i="35"/>
  <c r="F282" i="35"/>
  <c r="H281" i="35"/>
  <c r="F281" i="35"/>
  <c r="H280" i="35"/>
  <c r="F280" i="35"/>
  <c r="H279" i="35"/>
  <c r="F279" i="35"/>
  <c r="H278" i="35"/>
  <c r="F278" i="35"/>
  <c r="H277" i="35"/>
  <c r="F277" i="35"/>
  <c r="H276" i="35"/>
  <c r="F276" i="35"/>
  <c r="H275" i="35"/>
  <c r="F275" i="35"/>
  <c r="H274" i="35"/>
  <c r="F274" i="35"/>
  <c r="H273" i="35"/>
  <c r="F273" i="35"/>
  <c r="H272" i="35"/>
  <c r="F272" i="35"/>
  <c r="H271" i="35"/>
  <c r="F271" i="35"/>
  <c r="H270" i="35"/>
  <c r="F270" i="35"/>
  <c r="H269" i="35"/>
  <c r="F269" i="35"/>
  <c r="H268" i="35"/>
  <c r="F268" i="35"/>
  <c r="H267" i="35"/>
  <c r="F267" i="35"/>
  <c r="H266" i="35"/>
  <c r="F266" i="35"/>
  <c r="H265" i="35"/>
  <c r="F265" i="35"/>
  <c r="H264" i="35"/>
  <c r="F264" i="35"/>
  <c r="H263" i="35"/>
  <c r="F263" i="35"/>
  <c r="H262" i="35"/>
  <c r="F262" i="35"/>
  <c r="H261" i="35"/>
  <c r="F261" i="35"/>
  <c r="H260" i="35"/>
  <c r="F260" i="35"/>
  <c r="H259" i="35"/>
  <c r="F259" i="35"/>
  <c r="H258" i="35"/>
  <c r="F258" i="35"/>
  <c r="H257" i="35"/>
  <c r="F257" i="35"/>
  <c r="H256" i="35"/>
  <c r="F256" i="35"/>
  <c r="H255" i="35"/>
  <c r="F255" i="35"/>
  <c r="H254" i="35"/>
  <c r="F254" i="35"/>
  <c r="H253" i="35"/>
  <c r="F253" i="35"/>
  <c r="H252" i="35"/>
  <c r="F252" i="35"/>
  <c r="H251" i="35"/>
  <c r="F251" i="35"/>
  <c r="H250" i="35"/>
  <c r="F250" i="35"/>
  <c r="H249" i="35"/>
  <c r="F249" i="35"/>
  <c r="H248" i="35"/>
  <c r="F248" i="35"/>
  <c r="H247" i="35"/>
  <c r="F247" i="35"/>
  <c r="H246" i="35"/>
  <c r="F246" i="35"/>
  <c r="H245" i="35"/>
  <c r="F245" i="35"/>
  <c r="H244" i="35"/>
  <c r="F244" i="35"/>
  <c r="H243" i="35"/>
  <c r="F243" i="35"/>
  <c r="H242" i="35"/>
  <c r="F242" i="35"/>
  <c r="H241" i="35"/>
  <c r="F241" i="35"/>
  <c r="H240" i="35"/>
  <c r="F240" i="35"/>
  <c r="H239" i="35"/>
  <c r="F239" i="35"/>
  <c r="H238" i="35"/>
  <c r="F238" i="35"/>
  <c r="H237" i="35"/>
  <c r="F237" i="35"/>
  <c r="H236" i="35"/>
  <c r="F236" i="35"/>
  <c r="H235" i="35"/>
  <c r="F235" i="35"/>
  <c r="H234" i="35"/>
  <c r="F234" i="35"/>
  <c r="H233" i="35"/>
  <c r="F233" i="35"/>
  <c r="H232" i="35"/>
  <c r="F232" i="35"/>
  <c r="H231" i="35"/>
  <c r="F231" i="35"/>
  <c r="H230" i="35"/>
  <c r="F230" i="35"/>
  <c r="H229" i="35"/>
  <c r="F229" i="35"/>
  <c r="H228" i="35"/>
  <c r="F228" i="35"/>
  <c r="H227" i="35"/>
  <c r="F227" i="35"/>
  <c r="H226" i="35"/>
  <c r="F226" i="35"/>
  <c r="H225" i="35"/>
  <c r="F225" i="35"/>
  <c r="H224" i="35"/>
  <c r="F224" i="35"/>
  <c r="H223" i="35"/>
  <c r="F223" i="35"/>
  <c r="H222" i="35"/>
  <c r="F222" i="35"/>
  <c r="H221" i="35"/>
  <c r="F221" i="35"/>
  <c r="H220" i="35"/>
  <c r="F220" i="35"/>
  <c r="H219" i="35"/>
  <c r="F219" i="35"/>
  <c r="H207" i="35"/>
  <c r="F207" i="35"/>
  <c r="H206" i="35"/>
  <c r="F206" i="35"/>
  <c r="H205" i="35"/>
  <c r="F205" i="35"/>
  <c r="F204" i="35"/>
  <c r="H203" i="35"/>
  <c r="F203" i="35"/>
  <c r="H202" i="35"/>
  <c r="F202" i="35"/>
  <c r="H201" i="35"/>
  <c r="F201" i="35"/>
  <c r="H200" i="35"/>
  <c r="F200" i="35"/>
  <c r="H199" i="35"/>
  <c r="F199" i="35"/>
  <c r="H198" i="35"/>
  <c r="F198" i="35"/>
  <c r="H197" i="35"/>
  <c r="F197" i="35"/>
  <c r="H196" i="35"/>
  <c r="F196" i="35"/>
  <c r="H195" i="35"/>
  <c r="F195" i="35"/>
  <c r="H194" i="35"/>
  <c r="F194" i="35"/>
  <c r="E194" i="35"/>
  <c r="A1" i="35" a="1"/>
  <c r="A1" i="35" s="1"/>
  <c r="H283" i="34"/>
  <c r="F283" i="34"/>
  <c r="H282" i="34"/>
  <c r="F282" i="34"/>
  <c r="H281" i="34"/>
  <c r="F281" i="34"/>
  <c r="H280" i="34"/>
  <c r="F280" i="34"/>
  <c r="H279" i="34"/>
  <c r="F279" i="34"/>
  <c r="H278" i="34"/>
  <c r="F278" i="34"/>
  <c r="H277" i="34"/>
  <c r="F277" i="34"/>
  <c r="H276" i="34"/>
  <c r="F276" i="34"/>
  <c r="H275" i="34"/>
  <c r="F275" i="34"/>
  <c r="H274" i="34"/>
  <c r="F274" i="34"/>
  <c r="H273" i="34"/>
  <c r="F273" i="34"/>
  <c r="H272" i="34"/>
  <c r="F272" i="34"/>
  <c r="H271" i="34"/>
  <c r="F271" i="34"/>
  <c r="H270" i="34"/>
  <c r="F270" i="34"/>
  <c r="H269" i="34"/>
  <c r="F269" i="34"/>
  <c r="H268" i="34"/>
  <c r="F268" i="34"/>
  <c r="H267" i="34"/>
  <c r="F267" i="34"/>
  <c r="H266" i="34"/>
  <c r="F266" i="34"/>
  <c r="H265" i="34"/>
  <c r="F265" i="34"/>
  <c r="H264" i="34"/>
  <c r="F264" i="34"/>
  <c r="H263" i="34"/>
  <c r="F263" i="34"/>
  <c r="H262" i="34"/>
  <c r="F262" i="34"/>
  <c r="H261" i="34"/>
  <c r="F261" i="34"/>
  <c r="H260" i="34"/>
  <c r="F260" i="34"/>
  <c r="H259" i="34"/>
  <c r="F259" i="34"/>
  <c r="H258" i="34"/>
  <c r="F258" i="34"/>
  <c r="H257" i="34"/>
  <c r="F257" i="34"/>
  <c r="H256" i="34"/>
  <c r="F256" i="34"/>
  <c r="H255" i="34"/>
  <c r="F255" i="34"/>
  <c r="H254" i="34"/>
  <c r="F254" i="34"/>
  <c r="H253" i="34"/>
  <c r="F253" i="34"/>
  <c r="H252" i="34"/>
  <c r="F252" i="34"/>
  <c r="H251" i="34"/>
  <c r="F251" i="34"/>
  <c r="H250" i="34"/>
  <c r="F250" i="34"/>
  <c r="H249" i="34"/>
  <c r="F249" i="34"/>
  <c r="H248" i="34"/>
  <c r="F248" i="34"/>
  <c r="H247" i="34"/>
  <c r="F247" i="34"/>
  <c r="H246" i="34"/>
  <c r="F246" i="34"/>
  <c r="H245" i="34"/>
  <c r="F245" i="34"/>
  <c r="H244" i="34"/>
  <c r="F244" i="34"/>
  <c r="H243" i="34"/>
  <c r="F243" i="34"/>
  <c r="H242" i="34"/>
  <c r="F242" i="34"/>
  <c r="H241" i="34"/>
  <c r="F241" i="34"/>
  <c r="H240" i="34"/>
  <c r="F240" i="34"/>
  <c r="H239" i="34"/>
  <c r="F239" i="34"/>
  <c r="H238" i="34"/>
  <c r="F238" i="34"/>
  <c r="H237" i="34"/>
  <c r="F237" i="34"/>
  <c r="H236" i="34"/>
  <c r="F236" i="34"/>
  <c r="H235" i="34"/>
  <c r="F235" i="34"/>
  <c r="H234" i="34"/>
  <c r="F234" i="34"/>
  <c r="H233" i="34"/>
  <c r="F233" i="34"/>
  <c r="H232" i="34"/>
  <c r="F232" i="34"/>
  <c r="H231" i="34"/>
  <c r="F231" i="34"/>
  <c r="H230" i="34"/>
  <c r="F230" i="34"/>
  <c r="H229" i="34"/>
  <c r="F229" i="34"/>
  <c r="H228" i="34"/>
  <c r="F228" i="34"/>
  <c r="H227" i="34"/>
  <c r="F227" i="34"/>
  <c r="H226" i="34"/>
  <c r="F226" i="34"/>
  <c r="H225" i="34"/>
  <c r="F225" i="34"/>
  <c r="H224" i="34"/>
  <c r="F224" i="34"/>
  <c r="H223" i="34"/>
  <c r="F223" i="34"/>
  <c r="H222" i="34"/>
  <c r="F222" i="34"/>
  <c r="H221" i="34"/>
  <c r="F221" i="34"/>
  <c r="H220" i="34"/>
  <c r="F220" i="34"/>
  <c r="H219" i="34"/>
  <c r="F219" i="34"/>
  <c r="H207" i="34"/>
  <c r="F207" i="34"/>
  <c r="H206" i="34"/>
  <c r="F206" i="34"/>
  <c r="H205" i="34"/>
  <c r="F205" i="34"/>
  <c r="H204" i="34"/>
  <c r="F204" i="34"/>
  <c r="H203" i="34"/>
  <c r="F203" i="34"/>
  <c r="H202" i="34"/>
  <c r="F202" i="34"/>
  <c r="H201" i="34"/>
  <c r="F201" i="34"/>
  <c r="H200" i="34"/>
  <c r="F200" i="34"/>
  <c r="H199" i="34"/>
  <c r="F199" i="34"/>
  <c r="H198" i="34"/>
  <c r="F198" i="34"/>
  <c r="H197" i="34"/>
  <c r="F197" i="34"/>
  <c r="H196" i="34"/>
  <c r="F196" i="34"/>
  <c r="H195" i="34"/>
  <c r="F195" i="34"/>
  <c r="H194" i="34"/>
  <c r="F194" i="34"/>
  <c r="E194" i="34"/>
  <c r="A1" i="34" a="1"/>
  <c r="A1" i="34" s="1"/>
  <c r="H283" i="33"/>
  <c r="F283" i="33"/>
  <c r="H282" i="33"/>
  <c r="F282" i="33"/>
  <c r="H281" i="33"/>
  <c r="F281" i="33"/>
  <c r="H280" i="33"/>
  <c r="F280" i="33"/>
  <c r="H279" i="33"/>
  <c r="F279" i="33"/>
  <c r="H278" i="33"/>
  <c r="F278" i="33"/>
  <c r="H277" i="33"/>
  <c r="F277" i="33"/>
  <c r="H276" i="33"/>
  <c r="F276" i="33"/>
  <c r="H275" i="33"/>
  <c r="F275" i="33"/>
  <c r="H274" i="33"/>
  <c r="F274" i="33"/>
  <c r="H273" i="33"/>
  <c r="F273" i="33"/>
  <c r="H272" i="33"/>
  <c r="F272" i="33"/>
  <c r="H271" i="33"/>
  <c r="F271" i="33"/>
  <c r="H270" i="33"/>
  <c r="F270" i="33"/>
  <c r="H269" i="33"/>
  <c r="F269" i="33"/>
  <c r="H268" i="33"/>
  <c r="F268" i="33"/>
  <c r="H267" i="33"/>
  <c r="F267" i="33"/>
  <c r="H266" i="33"/>
  <c r="F266" i="33"/>
  <c r="H265" i="33"/>
  <c r="F265" i="33"/>
  <c r="H264" i="33"/>
  <c r="F264" i="33"/>
  <c r="H263" i="33"/>
  <c r="F263" i="33"/>
  <c r="H262" i="33"/>
  <c r="F262" i="33"/>
  <c r="H261" i="33"/>
  <c r="F261" i="33"/>
  <c r="H260" i="33"/>
  <c r="F260" i="33"/>
  <c r="H259" i="33"/>
  <c r="F259" i="33"/>
  <c r="H258" i="33"/>
  <c r="F258" i="33"/>
  <c r="H257" i="33"/>
  <c r="F257" i="33"/>
  <c r="H256" i="33"/>
  <c r="F256" i="33"/>
  <c r="H255" i="33"/>
  <c r="F255" i="33"/>
  <c r="H254" i="33"/>
  <c r="F254" i="33"/>
  <c r="H253" i="33"/>
  <c r="F253" i="33"/>
  <c r="H252" i="33"/>
  <c r="F252" i="33"/>
  <c r="H251" i="33"/>
  <c r="F251" i="33"/>
  <c r="H250" i="33"/>
  <c r="F250" i="33"/>
  <c r="H249" i="33"/>
  <c r="F249" i="33"/>
  <c r="H248" i="33"/>
  <c r="F248" i="33"/>
  <c r="H247" i="33"/>
  <c r="F247" i="33"/>
  <c r="H246" i="33"/>
  <c r="F246" i="33"/>
  <c r="H245" i="33"/>
  <c r="F245" i="33"/>
  <c r="H244" i="33"/>
  <c r="F244" i="33"/>
  <c r="H243" i="33"/>
  <c r="F243" i="33"/>
  <c r="H242" i="33"/>
  <c r="F242" i="33"/>
  <c r="H241" i="33"/>
  <c r="F241" i="33"/>
  <c r="H240" i="33"/>
  <c r="F240" i="33"/>
  <c r="H239" i="33"/>
  <c r="F239" i="33"/>
  <c r="H238" i="33"/>
  <c r="F238" i="33"/>
  <c r="H237" i="33"/>
  <c r="F237" i="33"/>
  <c r="H236" i="33"/>
  <c r="F236" i="33"/>
  <c r="H235" i="33"/>
  <c r="F235" i="33"/>
  <c r="H234" i="33"/>
  <c r="F234" i="33"/>
  <c r="H233" i="33"/>
  <c r="F233" i="33"/>
  <c r="H232" i="33"/>
  <c r="F232" i="33"/>
  <c r="H231" i="33"/>
  <c r="F231" i="33"/>
  <c r="H230" i="33"/>
  <c r="F230" i="33"/>
  <c r="H229" i="33"/>
  <c r="F229" i="33"/>
  <c r="H228" i="33"/>
  <c r="F228" i="33"/>
  <c r="H227" i="33"/>
  <c r="F227" i="33"/>
  <c r="H226" i="33"/>
  <c r="F226" i="33"/>
  <c r="H225" i="33"/>
  <c r="F225" i="33"/>
  <c r="H224" i="33"/>
  <c r="F224" i="33"/>
  <c r="H223" i="33"/>
  <c r="F223" i="33"/>
  <c r="H222" i="33"/>
  <c r="F222" i="33"/>
  <c r="H221" i="33"/>
  <c r="F221" i="33"/>
  <c r="H220" i="33"/>
  <c r="F220" i="33"/>
  <c r="H219" i="33"/>
  <c r="F219" i="33"/>
  <c r="H207" i="33"/>
  <c r="F207" i="33"/>
  <c r="H206" i="33"/>
  <c r="F206" i="33"/>
  <c r="H205" i="33"/>
  <c r="F205" i="33"/>
  <c r="H204" i="33"/>
  <c r="F204" i="33"/>
  <c r="H203" i="33"/>
  <c r="F203" i="33"/>
  <c r="H202" i="33"/>
  <c r="F202" i="33"/>
  <c r="H201" i="33"/>
  <c r="F201" i="33"/>
  <c r="H200" i="33"/>
  <c r="F200" i="33"/>
  <c r="H199" i="33"/>
  <c r="F199" i="33"/>
  <c r="H198" i="33"/>
  <c r="F198" i="33"/>
  <c r="H197" i="33"/>
  <c r="F197" i="33"/>
  <c r="H196" i="33"/>
  <c r="F196" i="33"/>
  <c r="H195" i="33"/>
  <c r="F195" i="33"/>
  <c r="H194" i="33"/>
  <c r="F194" i="33"/>
  <c r="E194" i="33"/>
  <c r="A1" i="33" a="1"/>
  <c r="A1" i="33" s="1"/>
  <c r="H283" i="32"/>
  <c r="F283" i="32"/>
  <c r="H282" i="32"/>
  <c r="F282" i="32"/>
  <c r="H281" i="32"/>
  <c r="F281" i="32"/>
  <c r="H280" i="32"/>
  <c r="F280" i="32"/>
  <c r="H279" i="32"/>
  <c r="F279" i="32"/>
  <c r="H278" i="32"/>
  <c r="F278" i="32"/>
  <c r="H277" i="32"/>
  <c r="F277" i="32"/>
  <c r="H276" i="32"/>
  <c r="F276" i="32"/>
  <c r="H275" i="32"/>
  <c r="F275" i="32"/>
  <c r="H274" i="32"/>
  <c r="F274" i="32"/>
  <c r="H273" i="32"/>
  <c r="F273" i="32"/>
  <c r="H272" i="32"/>
  <c r="F272" i="32"/>
  <c r="H271" i="32"/>
  <c r="F271" i="32"/>
  <c r="H270" i="32"/>
  <c r="F270" i="32"/>
  <c r="H269" i="32"/>
  <c r="F269" i="32"/>
  <c r="H268" i="32"/>
  <c r="F268" i="32"/>
  <c r="H267" i="32"/>
  <c r="F267" i="32"/>
  <c r="H266" i="32"/>
  <c r="F266" i="32"/>
  <c r="H265" i="32"/>
  <c r="F265" i="32"/>
  <c r="H264" i="32"/>
  <c r="F264" i="32"/>
  <c r="H263" i="32"/>
  <c r="F263" i="32"/>
  <c r="H262" i="32"/>
  <c r="F262" i="32"/>
  <c r="H261" i="32"/>
  <c r="F261" i="32"/>
  <c r="H260" i="32"/>
  <c r="F260" i="32"/>
  <c r="H259" i="32"/>
  <c r="F259" i="32"/>
  <c r="H258" i="32"/>
  <c r="F258" i="32"/>
  <c r="H257" i="32"/>
  <c r="F257" i="32"/>
  <c r="H256" i="32"/>
  <c r="F256" i="32"/>
  <c r="H255" i="32"/>
  <c r="F255" i="32"/>
  <c r="H254" i="32"/>
  <c r="F254" i="32"/>
  <c r="H253" i="32"/>
  <c r="F253" i="32"/>
  <c r="H252" i="32"/>
  <c r="F252" i="32"/>
  <c r="H251" i="32"/>
  <c r="F251" i="32"/>
  <c r="H250" i="32"/>
  <c r="F250" i="32"/>
  <c r="H249" i="32"/>
  <c r="F249" i="32"/>
  <c r="H248" i="32"/>
  <c r="F248" i="32"/>
  <c r="H247" i="32"/>
  <c r="F247" i="32"/>
  <c r="H246" i="32"/>
  <c r="F246" i="32"/>
  <c r="H245" i="32"/>
  <c r="F245" i="32"/>
  <c r="H244" i="32"/>
  <c r="F244" i="32"/>
  <c r="H243" i="32"/>
  <c r="F243" i="32"/>
  <c r="H242" i="32"/>
  <c r="F242" i="32"/>
  <c r="H241" i="32"/>
  <c r="F241" i="32"/>
  <c r="H240" i="32"/>
  <c r="F240" i="32"/>
  <c r="H239" i="32"/>
  <c r="F239" i="32"/>
  <c r="H238" i="32"/>
  <c r="F238" i="32"/>
  <c r="H237" i="32"/>
  <c r="F237" i="32"/>
  <c r="H236" i="32"/>
  <c r="F236" i="32"/>
  <c r="H235" i="32"/>
  <c r="F235" i="32"/>
  <c r="H234" i="32"/>
  <c r="F234" i="32"/>
  <c r="H233" i="32"/>
  <c r="F233" i="32"/>
  <c r="H232" i="32"/>
  <c r="F232" i="32"/>
  <c r="H231" i="32"/>
  <c r="F231" i="32"/>
  <c r="H230" i="32"/>
  <c r="F230" i="32"/>
  <c r="H229" i="32"/>
  <c r="F229" i="32"/>
  <c r="H228" i="32"/>
  <c r="F228" i="32"/>
  <c r="H227" i="32"/>
  <c r="F227" i="32"/>
  <c r="H226" i="32"/>
  <c r="F226" i="32"/>
  <c r="H225" i="32"/>
  <c r="F225" i="32"/>
  <c r="H224" i="32"/>
  <c r="F224" i="32"/>
  <c r="H223" i="32"/>
  <c r="F223" i="32"/>
  <c r="H222" i="32"/>
  <c r="F222" i="32"/>
  <c r="H221" i="32"/>
  <c r="F221" i="32"/>
  <c r="H220" i="32"/>
  <c r="F220" i="32"/>
  <c r="H219" i="32"/>
  <c r="F219" i="32"/>
  <c r="H207" i="32"/>
  <c r="F207" i="32"/>
  <c r="H206" i="32"/>
  <c r="F206" i="32"/>
  <c r="H205" i="32"/>
  <c r="F205" i="32"/>
  <c r="H204" i="32"/>
  <c r="F204" i="32"/>
  <c r="H203" i="32"/>
  <c r="F203" i="32"/>
  <c r="H202" i="32"/>
  <c r="F202" i="32"/>
  <c r="H201" i="32"/>
  <c r="F201" i="32"/>
  <c r="H200" i="32"/>
  <c r="F200" i="32"/>
  <c r="H199" i="32"/>
  <c r="F199" i="32"/>
  <c r="H198" i="32"/>
  <c r="F198" i="32"/>
  <c r="H197" i="32"/>
  <c r="F197" i="32"/>
  <c r="H196" i="32"/>
  <c r="F196" i="32"/>
  <c r="H195" i="32"/>
  <c r="F195" i="32"/>
  <c r="H194" i="32"/>
  <c r="F194" i="32"/>
  <c r="E194" i="32"/>
  <c r="A1" i="32" a="1"/>
  <c r="A1" i="32" s="1"/>
  <c r="H283" i="31"/>
  <c r="F283" i="31"/>
  <c r="H282" i="31"/>
  <c r="F282" i="31"/>
  <c r="H281" i="31"/>
  <c r="F281" i="31"/>
  <c r="H280" i="31"/>
  <c r="F280" i="31"/>
  <c r="H279" i="31"/>
  <c r="F279" i="31"/>
  <c r="H278" i="31"/>
  <c r="F278" i="31"/>
  <c r="H277" i="31"/>
  <c r="F277" i="31"/>
  <c r="H276" i="31"/>
  <c r="F276" i="31"/>
  <c r="H275" i="31"/>
  <c r="F275" i="31"/>
  <c r="H274" i="31"/>
  <c r="F274" i="31"/>
  <c r="H273" i="31"/>
  <c r="F273" i="31"/>
  <c r="H272" i="31"/>
  <c r="F272" i="31"/>
  <c r="H271" i="31"/>
  <c r="F271" i="31"/>
  <c r="H270" i="31"/>
  <c r="F270" i="31"/>
  <c r="H269" i="31"/>
  <c r="F269" i="31"/>
  <c r="H268" i="31"/>
  <c r="F268" i="31"/>
  <c r="H267" i="31"/>
  <c r="F267" i="31"/>
  <c r="H266" i="31"/>
  <c r="F266" i="31"/>
  <c r="H265" i="31"/>
  <c r="F265" i="31"/>
  <c r="H264" i="31"/>
  <c r="F264" i="31"/>
  <c r="H263" i="31"/>
  <c r="F263" i="31"/>
  <c r="H262" i="31"/>
  <c r="F262" i="31"/>
  <c r="H261" i="31"/>
  <c r="F261" i="31"/>
  <c r="H260" i="31"/>
  <c r="F260" i="31"/>
  <c r="H259" i="31"/>
  <c r="F259" i="31"/>
  <c r="H258" i="31"/>
  <c r="F258" i="31"/>
  <c r="H257" i="31"/>
  <c r="F257" i="31"/>
  <c r="H256" i="31"/>
  <c r="F256" i="31"/>
  <c r="H255" i="31"/>
  <c r="F255" i="31"/>
  <c r="H254" i="31"/>
  <c r="F254" i="31"/>
  <c r="H253" i="31"/>
  <c r="F253" i="31"/>
  <c r="H252" i="31"/>
  <c r="F252" i="31"/>
  <c r="H251" i="31"/>
  <c r="F251" i="31"/>
  <c r="H250" i="31"/>
  <c r="F250" i="31"/>
  <c r="H249" i="31"/>
  <c r="F249" i="31"/>
  <c r="H248" i="31"/>
  <c r="F248" i="31"/>
  <c r="H247" i="31"/>
  <c r="F247" i="31"/>
  <c r="H246" i="31"/>
  <c r="F246" i="31"/>
  <c r="H245" i="31"/>
  <c r="F245" i="31"/>
  <c r="H244" i="31"/>
  <c r="F244" i="31"/>
  <c r="H243" i="31"/>
  <c r="F243" i="31"/>
  <c r="H242" i="31"/>
  <c r="F242" i="31"/>
  <c r="H241" i="31"/>
  <c r="F241" i="31"/>
  <c r="H240" i="31"/>
  <c r="F240" i="31"/>
  <c r="H239" i="31"/>
  <c r="F239" i="31"/>
  <c r="H238" i="31"/>
  <c r="F238" i="31"/>
  <c r="H237" i="31"/>
  <c r="F237" i="31"/>
  <c r="H236" i="31"/>
  <c r="F236" i="31"/>
  <c r="H235" i="31"/>
  <c r="F235" i="31"/>
  <c r="H234" i="31"/>
  <c r="F234" i="31"/>
  <c r="H233" i="31"/>
  <c r="F233" i="31"/>
  <c r="H232" i="31"/>
  <c r="F232" i="31"/>
  <c r="H231" i="31"/>
  <c r="F231" i="31"/>
  <c r="H230" i="31"/>
  <c r="F230" i="31"/>
  <c r="H229" i="31"/>
  <c r="F229" i="31"/>
  <c r="H228" i="31"/>
  <c r="F228" i="31"/>
  <c r="H227" i="31"/>
  <c r="F227" i="31"/>
  <c r="H226" i="31"/>
  <c r="F226" i="31"/>
  <c r="H225" i="31"/>
  <c r="F225" i="31"/>
  <c r="H224" i="31"/>
  <c r="F224" i="31"/>
  <c r="H223" i="31"/>
  <c r="F223" i="31"/>
  <c r="H222" i="31"/>
  <c r="F222" i="31"/>
  <c r="H221" i="31"/>
  <c r="F221" i="31"/>
  <c r="H220" i="31"/>
  <c r="F220" i="31"/>
  <c r="H219" i="31"/>
  <c r="F219" i="31"/>
  <c r="H207" i="31"/>
  <c r="F207" i="31"/>
  <c r="H206" i="31"/>
  <c r="F206" i="31"/>
  <c r="H205" i="31"/>
  <c r="F205" i="31"/>
  <c r="H204" i="31"/>
  <c r="F204" i="31"/>
  <c r="H203" i="31"/>
  <c r="F203" i="31"/>
  <c r="H202" i="31"/>
  <c r="F202" i="31"/>
  <c r="H201" i="31"/>
  <c r="F201" i="31"/>
  <c r="H200" i="31"/>
  <c r="F200" i="31"/>
  <c r="H199" i="31"/>
  <c r="F199" i="31"/>
  <c r="H198" i="31"/>
  <c r="F198" i="31"/>
  <c r="H197" i="31"/>
  <c r="F197" i="31"/>
  <c r="H196" i="31"/>
  <c r="F196" i="31"/>
  <c r="H195" i="31"/>
  <c r="F195" i="31"/>
  <c r="H194" i="31"/>
  <c r="F194" i="31"/>
  <c r="E194" i="31"/>
  <c r="A1" i="31" a="1"/>
  <c r="A1" i="31" s="1"/>
  <c r="H283" i="30"/>
  <c r="F283" i="30"/>
  <c r="H282" i="30"/>
  <c r="F282" i="30"/>
  <c r="H281" i="30"/>
  <c r="F281" i="30"/>
  <c r="H280" i="30"/>
  <c r="F280" i="30"/>
  <c r="H279" i="30"/>
  <c r="F279" i="30"/>
  <c r="H278" i="30"/>
  <c r="F278" i="30"/>
  <c r="H277" i="30"/>
  <c r="F277" i="30"/>
  <c r="H276" i="30"/>
  <c r="F276" i="30"/>
  <c r="H275" i="30"/>
  <c r="F275" i="30"/>
  <c r="H274" i="30"/>
  <c r="F274" i="30"/>
  <c r="H273" i="30"/>
  <c r="F273" i="30"/>
  <c r="H272" i="30"/>
  <c r="F272" i="30"/>
  <c r="H271" i="30"/>
  <c r="F271" i="30"/>
  <c r="H270" i="30"/>
  <c r="F270" i="30"/>
  <c r="H269" i="30"/>
  <c r="F269" i="30"/>
  <c r="H268" i="30"/>
  <c r="F268" i="30"/>
  <c r="H267" i="30"/>
  <c r="F267" i="30"/>
  <c r="H266" i="30"/>
  <c r="F266" i="30"/>
  <c r="H265" i="30"/>
  <c r="F265" i="30"/>
  <c r="H264" i="30"/>
  <c r="F264" i="30"/>
  <c r="H263" i="30"/>
  <c r="F263" i="30"/>
  <c r="H262" i="30"/>
  <c r="F262" i="30"/>
  <c r="H261" i="30"/>
  <c r="F261" i="30"/>
  <c r="H260" i="30"/>
  <c r="F260" i="30"/>
  <c r="H259" i="30"/>
  <c r="F259" i="30"/>
  <c r="H258" i="30"/>
  <c r="F258" i="30"/>
  <c r="H257" i="30"/>
  <c r="F257" i="30"/>
  <c r="H256" i="30"/>
  <c r="F256" i="30"/>
  <c r="H255" i="30"/>
  <c r="F255" i="30"/>
  <c r="H254" i="30"/>
  <c r="F254" i="30"/>
  <c r="H253" i="30"/>
  <c r="F253" i="30"/>
  <c r="H252" i="30"/>
  <c r="F252" i="30"/>
  <c r="H251" i="30"/>
  <c r="F251" i="30"/>
  <c r="H250" i="30"/>
  <c r="F250" i="30"/>
  <c r="H249" i="30"/>
  <c r="F249" i="30"/>
  <c r="H248" i="30"/>
  <c r="F248" i="30"/>
  <c r="H247" i="30"/>
  <c r="F247" i="30"/>
  <c r="H246" i="30"/>
  <c r="F246" i="30"/>
  <c r="H245" i="30"/>
  <c r="F245" i="30"/>
  <c r="H244" i="30"/>
  <c r="F244" i="30"/>
  <c r="H243" i="30"/>
  <c r="F243" i="30"/>
  <c r="H242" i="30"/>
  <c r="F242" i="30"/>
  <c r="H241" i="30"/>
  <c r="F241" i="30"/>
  <c r="H240" i="30"/>
  <c r="F240" i="30"/>
  <c r="H239" i="30"/>
  <c r="F239" i="30"/>
  <c r="H238" i="30"/>
  <c r="F238" i="30"/>
  <c r="H237" i="30"/>
  <c r="F237" i="30"/>
  <c r="H236" i="30"/>
  <c r="F236" i="30"/>
  <c r="H235" i="30"/>
  <c r="F235" i="30"/>
  <c r="H234" i="30"/>
  <c r="F234" i="30"/>
  <c r="H233" i="30"/>
  <c r="F233" i="30"/>
  <c r="H232" i="30"/>
  <c r="F232" i="30"/>
  <c r="H231" i="30"/>
  <c r="F231" i="30"/>
  <c r="H230" i="30"/>
  <c r="F230" i="30"/>
  <c r="H229" i="30"/>
  <c r="F229" i="30"/>
  <c r="H228" i="30"/>
  <c r="F228" i="30"/>
  <c r="H227" i="30"/>
  <c r="F227" i="30"/>
  <c r="H226" i="30"/>
  <c r="F226" i="30"/>
  <c r="H225" i="30"/>
  <c r="F225" i="30"/>
  <c r="H224" i="30"/>
  <c r="F224" i="30"/>
  <c r="H223" i="30"/>
  <c r="F223" i="30"/>
  <c r="H222" i="30"/>
  <c r="F222" i="30"/>
  <c r="H221" i="30"/>
  <c r="F221" i="30"/>
  <c r="H220" i="30"/>
  <c r="F220" i="30"/>
  <c r="H219" i="30"/>
  <c r="F219" i="30"/>
  <c r="H207" i="30"/>
  <c r="F207" i="30"/>
  <c r="H206" i="30"/>
  <c r="F206" i="30"/>
  <c r="H205" i="30"/>
  <c r="F205" i="30"/>
  <c r="H204" i="30"/>
  <c r="F204" i="30"/>
  <c r="H203" i="30"/>
  <c r="F203" i="30"/>
  <c r="H202" i="30"/>
  <c r="F202" i="30"/>
  <c r="H201" i="30"/>
  <c r="F201" i="30"/>
  <c r="H200" i="30"/>
  <c r="F200" i="30"/>
  <c r="H199" i="30"/>
  <c r="F199" i="30"/>
  <c r="H198" i="30"/>
  <c r="F198" i="30"/>
  <c r="H197" i="30"/>
  <c r="F197" i="30"/>
  <c r="H196" i="30"/>
  <c r="F196" i="30"/>
  <c r="H195" i="30"/>
  <c r="F195" i="30"/>
  <c r="H194" i="30"/>
  <c r="F194" i="30"/>
  <c r="E194" i="30"/>
  <c r="A1" i="30" a="1"/>
  <c r="A1" i="30" s="1"/>
  <c r="D17" i="26" a="1"/>
  <c r="D23" i="26" a="1"/>
  <c r="D28" i="26" a="1"/>
  <c r="F280" i="15" l="1"/>
  <c r="H280" i="15"/>
  <c r="BA871" i="34"/>
  <c r="BA872" i="34"/>
  <c r="BA871" i="35"/>
  <c r="BA872" i="35"/>
  <c r="BA871" i="36"/>
  <c r="BA872" i="36"/>
  <c r="BA871" i="37"/>
  <c r="BA872" i="37"/>
  <c r="BA871" i="30"/>
  <c r="BA872" i="30"/>
  <c r="BA871" i="33"/>
  <c r="BA872" i="33"/>
  <c r="BA871" i="31"/>
  <c r="BA872" i="31"/>
  <c r="BA871" i="32"/>
  <c r="BA872" i="32"/>
  <c r="BA56" i="30"/>
  <c r="BA61" i="30"/>
  <c r="BA56" i="35"/>
  <c r="BA61" i="35"/>
  <c r="BA56" i="36"/>
  <c r="BA61" i="36"/>
  <c r="BA56" i="37"/>
  <c r="BA61" i="37"/>
  <c r="BA56" i="34"/>
  <c r="BA61" i="34"/>
  <c r="BA56" i="31"/>
  <c r="BA61" i="31"/>
  <c r="BA56" i="32"/>
  <c r="BA61" i="32"/>
  <c r="BA56" i="33"/>
  <c r="BA61" i="33"/>
  <c r="G242" i="15"/>
  <c r="G241" i="15"/>
  <c r="G240" i="15"/>
  <c r="G239" i="15"/>
  <c r="G238" i="15"/>
  <c r="G244" i="15"/>
  <c r="G235" i="15"/>
  <c r="G56" i="34"/>
  <c r="G56" i="35"/>
  <c r="G56" i="36"/>
  <c r="G56" i="37"/>
  <c r="G56" i="30"/>
  <c r="G56" i="14"/>
  <c r="G56" i="31"/>
  <c r="G56" i="32"/>
  <c r="G56" i="33"/>
  <c r="E126" i="27"/>
  <c r="E158" i="27"/>
  <c r="E113" i="27"/>
  <c r="E188" i="27"/>
  <c r="E169" i="27"/>
  <c r="E162" i="27"/>
  <c r="E155" i="27"/>
  <c r="E117" i="27"/>
  <c r="E118" i="27"/>
  <c r="E135" i="27"/>
  <c r="E129" i="27"/>
  <c r="E123" i="27"/>
  <c r="E149" i="27"/>
  <c r="E154" i="27"/>
  <c r="E161" i="27"/>
  <c r="E171" i="27"/>
  <c r="E105" i="27"/>
  <c r="E146" i="27"/>
  <c r="E132" i="27"/>
  <c r="E173" i="27"/>
  <c r="E110" i="27"/>
  <c r="E138" i="27"/>
  <c r="E184" i="27"/>
  <c r="E164" i="27"/>
  <c r="E183" i="27"/>
  <c r="E144" i="27"/>
  <c r="E175" i="27"/>
  <c r="E153" i="27"/>
  <c r="E147" i="27"/>
  <c r="E109" i="27"/>
  <c r="E165" i="27"/>
  <c r="E104" i="27"/>
  <c r="E182" i="27"/>
  <c r="E122" i="27"/>
  <c r="E102" i="27"/>
  <c r="E189" i="27"/>
  <c r="E167" i="27"/>
  <c r="E136" i="27"/>
  <c r="E127" i="27"/>
  <c r="E106" i="27"/>
  <c r="E124" i="27"/>
  <c r="E101" i="27"/>
  <c r="E119" i="27"/>
  <c r="E121" i="27"/>
  <c r="E115" i="27"/>
  <c r="E166" i="27"/>
  <c r="E180" i="27"/>
  <c r="E186" i="27"/>
  <c r="E114" i="27"/>
  <c r="E159" i="27"/>
  <c r="E128" i="27"/>
  <c r="E145" i="27"/>
  <c r="E139" i="27"/>
  <c r="E116" i="27"/>
  <c r="E130" i="27"/>
  <c r="E160" i="27"/>
  <c r="E170" i="27"/>
  <c r="E141" i="27"/>
  <c r="E163" i="27"/>
  <c r="E176" i="27"/>
  <c r="E142" i="27"/>
  <c r="E134" i="27"/>
  <c r="E151" i="27"/>
  <c r="E111" i="27"/>
  <c r="E137" i="27"/>
  <c r="E131" i="27"/>
  <c r="E157" i="27"/>
  <c r="E150" i="27"/>
  <c r="E177" i="27"/>
  <c r="E156" i="27"/>
  <c r="E187" i="27"/>
  <c r="E133" i="27"/>
  <c r="E172" i="27"/>
  <c r="E125" i="27"/>
  <c r="E120" i="27"/>
  <c r="E178" i="27"/>
  <c r="E103" i="27"/>
  <c r="E107" i="27"/>
  <c r="E179" i="27"/>
  <c r="E168" i="27"/>
  <c r="E148" i="27"/>
  <c r="E140" i="27"/>
  <c r="E181" i="27"/>
  <c r="E143" i="27"/>
  <c r="E112" i="27"/>
  <c r="E185" i="27"/>
  <c r="E108" i="27"/>
  <c r="E174" i="27"/>
  <c r="E152" i="27"/>
  <c r="G121" i="31"/>
  <c r="G121" i="32"/>
  <c r="G121" i="30"/>
  <c r="G121" i="33"/>
  <c r="G121" i="34"/>
  <c r="G121" i="37"/>
  <c r="G121" i="35"/>
  <c r="G121" i="36"/>
  <c r="G765" i="31"/>
  <c r="G742" i="31"/>
  <c r="G185" i="31"/>
  <c r="G177" i="31"/>
  <c r="G169" i="31"/>
  <c r="G161" i="31"/>
  <c r="G153" i="31"/>
  <c r="G145" i="31"/>
  <c r="G137" i="31"/>
  <c r="G129" i="31"/>
  <c r="G113" i="31"/>
  <c r="G105" i="31"/>
  <c r="G51" i="31"/>
  <c r="G41" i="31"/>
  <c r="G31" i="31"/>
  <c r="G19" i="31"/>
  <c r="G9" i="31"/>
  <c r="G759" i="32"/>
  <c r="G740" i="32"/>
  <c r="G183" i="32"/>
  <c r="G175" i="32"/>
  <c r="G167" i="32"/>
  <c r="G159" i="32"/>
  <c r="G151" i="32"/>
  <c r="G143" i="32"/>
  <c r="G135" i="32"/>
  <c r="G127" i="32"/>
  <c r="G119" i="32"/>
  <c r="G111" i="32"/>
  <c r="G103" i="32"/>
  <c r="G49" i="32"/>
  <c r="G29" i="32"/>
  <c r="G17" i="32"/>
  <c r="G779" i="33"/>
  <c r="G753" i="33"/>
  <c r="G189" i="33"/>
  <c r="G181" i="33"/>
  <c r="G173" i="33"/>
  <c r="G165" i="33"/>
  <c r="G157" i="33"/>
  <c r="G149" i="33"/>
  <c r="G141" i="33"/>
  <c r="G133" i="33"/>
  <c r="G125" i="33"/>
  <c r="G117" i="33"/>
  <c r="G109" i="33"/>
  <c r="G101" i="33"/>
  <c r="G80" i="33"/>
  <c r="G45" i="33"/>
  <c r="G13" i="33"/>
  <c r="G775" i="34"/>
  <c r="G746" i="34"/>
  <c r="G187" i="34"/>
  <c r="G179" i="34"/>
  <c r="G171" i="34"/>
  <c r="G163" i="34"/>
  <c r="G155" i="34"/>
  <c r="G147" i="34"/>
  <c r="G139" i="34"/>
  <c r="G131" i="34"/>
  <c r="G123" i="34"/>
  <c r="G115" i="34"/>
  <c r="G107" i="34"/>
  <c r="G78" i="34"/>
  <c r="G53" i="34"/>
  <c r="G43" i="34"/>
  <c r="G23" i="34"/>
  <c r="G11" i="34"/>
  <c r="G765" i="35"/>
  <c r="G742" i="35"/>
  <c r="G185" i="35"/>
  <c r="G177" i="35"/>
  <c r="G169" i="35"/>
  <c r="G161" i="35"/>
  <c r="G153" i="35"/>
  <c r="G145" i="35"/>
  <c r="G137" i="35"/>
  <c r="G129" i="35"/>
  <c r="G113" i="35"/>
  <c r="G105" i="35"/>
  <c r="G51" i="35"/>
  <c r="G41" i="35"/>
  <c r="G764" i="31"/>
  <c r="G741" i="31"/>
  <c r="G184" i="31"/>
  <c r="G176" i="31"/>
  <c r="G168" i="31"/>
  <c r="G160" i="31"/>
  <c r="G152" i="31"/>
  <c r="G144" i="31"/>
  <c r="G136" i="31"/>
  <c r="G128" i="31"/>
  <c r="G120" i="31"/>
  <c r="G112" i="31"/>
  <c r="G104" i="31"/>
  <c r="G63" i="31"/>
  <c r="G50" i="31"/>
  <c r="G40" i="31"/>
  <c r="G18" i="31"/>
  <c r="G755" i="32"/>
  <c r="G739" i="32"/>
  <c r="G182" i="32"/>
  <c r="G174" i="32"/>
  <c r="G166" i="32"/>
  <c r="G158" i="32"/>
  <c r="G150" i="32"/>
  <c r="G142" i="32"/>
  <c r="G134" i="32"/>
  <c r="G126" i="32"/>
  <c r="G118" i="32"/>
  <c r="G110" i="32"/>
  <c r="G102" i="32"/>
  <c r="G81" i="32"/>
  <c r="G48" i="32"/>
  <c r="G16" i="32"/>
  <c r="G776" i="33"/>
  <c r="G749" i="33"/>
  <c r="G188" i="33"/>
  <c r="G180" i="33"/>
  <c r="G172" i="33"/>
  <c r="G164" i="33"/>
  <c r="G156" i="33"/>
  <c r="G148" i="33"/>
  <c r="G140" i="33"/>
  <c r="G132" i="33"/>
  <c r="G124" i="33"/>
  <c r="G116" i="33"/>
  <c r="G108" i="33"/>
  <c r="G100" i="33"/>
  <c r="G79" i="33"/>
  <c r="G44" i="33"/>
  <c r="G12" i="33"/>
  <c r="G774" i="34"/>
  <c r="G743" i="34"/>
  <c r="G186" i="34"/>
  <c r="G178" i="34"/>
  <c r="G170" i="34"/>
  <c r="G162" i="34"/>
  <c r="G154" i="34"/>
  <c r="G146" i="34"/>
  <c r="G138" i="34"/>
  <c r="G130" i="34"/>
  <c r="G122" i="34"/>
  <c r="G114" i="34"/>
  <c r="G106" i="34"/>
  <c r="G87" i="34"/>
  <c r="G52" i="34"/>
  <c r="G42" i="34"/>
  <c r="G20" i="34"/>
  <c r="G10" i="34"/>
  <c r="G764" i="35"/>
  <c r="G741" i="35"/>
  <c r="G184" i="35"/>
  <c r="G176" i="35"/>
  <c r="G168" i="35"/>
  <c r="G160" i="35"/>
  <c r="G152" i="35"/>
  <c r="G144" i="35"/>
  <c r="G136" i="35"/>
  <c r="G128" i="35"/>
  <c r="G120" i="35"/>
  <c r="G112" i="35"/>
  <c r="G104" i="35"/>
  <c r="G63" i="35"/>
  <c r="G50" i="35"/>
  <c r="G40" i="35"/>
  <c r="G759" i="31"/>
  <c r="G740" i="31"/>
  <c r="G183" i="31"/>
  <c r="G175" i="31"/>
  <c r="G167" i="31"/>
  <c r="G159" i="31"/>
  <c r="G151" i="31"/>
  <c r="G143" i="31"/>
  <c r="G135" i="31"/>
  <c r="G127" i="31"/>
  <c r="G119" i="31"/>
  <c r="G111" i="31"/>
  <c r="G103" i="31"/>
  <c r="G49" i="31"/>
  <c r="G29" i="31"/>
  <c r="G17" i="31"/>
  <c r="G779" i="32"/>
  <c r="G753" i="32"/>
  <c r="G189" i="32"/>
  <c r="G181" i="32"/>
  <c r="G173" i="32"/>
  <c r="G165" i="32"/>
  <c r="G157" i="32"/>
  <c r="G149" i="32"/>
  <c r="G141" i="32"/>
  <c r="G133" i="32"/>
  <c r="G125" i="32"/>
  <c r="G117" i="32"/>
  <c r="G109" i="32"/>
  <c r="G101" i="32"/>
  <c r="G80" i="32"/>
  <c r="G45" i="32"/>
  <c r="G13" i="32"/>
  <c r="G775" i="33"/>
  <c r="G746" i="33"/>
  <c r="G187" i="33"/>
  <c r="G179" i="33"/>
  <c r="G171" i="33"/>
  <c r="G163" i="33"/>
  <c r="G155" i="33"/>
  <c r="G147" i="33"/>
  <c r="G139" i="33"/>
  <c r="G131" i="33"/>
  <c r="G123" i="33"/>
  <c r="G115" i="33"/>
  <c r="G107" i="33"/>
  <c r="G78" i="33"/>
  <c r="G53" i="33"/>
  <c r="G43" i="33"/>
  <c r="G23" i="33"/>
  <c r="G11" i="33"/>
  <c r="G765" i="34"/>
  <c r="G742" i="34"/>
  <c r="G185" i="34"/>
  <c r="G177" i="34"/>
  <c r="G169" i="34"/>
  <c r="G161" i="34"/>
  <c r="G153" i="34"/>
  <c r="G145" i="34"/>
  <c r="G137" i="34"/>
  <c r="G129" i="34"/>
  <c r="G113" i="34"/>
  <c r="G105" i="34"/>
  <c r="G51" i="34"/>
  <c r="G41" i="34"/>
  <c r="G31" i="34"/>
  <c r="G19" i="34"/>
  <c r="G9" i="34"/>
  <c r="G759" i="35"/>
  <c r="G740" i="35"/>
  <c r="G183" i="35"/>
  <c r="G175" i="35"/>
  <c r="G167" i="35"/>
  <c r="G159" i="35"/>
  <c r="G151" i="35"/>
  <c r="G143" i="35"/>
  <c r="G135" i="35"/>
  <c r="G127" i="35"/>
  <c r="G119" i="35"/>
  <c r="G111" i="35"/>
  <c r="G103" i="35"/>
  <c r="G49" i="35"/>
  <c r="G755" i="31"/>
  <c r="G739" i="31"/>
  <c r="G182" i="31"/>
  <c r="G174" i="31"/>
  <c r="G166" i="31"/>
  <c r="G158" i="31"/>
  <c r="G150" i="31"/>
  <c r="G142" i="31"/>
  <c r="G134" i="31"/>
  <c r="G126" i="31"/>
  <c r="G118" i="31"/>
  <c r="G110" i="31"/>
  <c r="G102" i="31"/>
  <c r="G81" i="31"/>
  <c r="G48" i="31"/>
  <c r="G16" i="31"/>
  <c r="G776" i="32"/>
  <c r="G749" i="32"/>
  <c r="G188" i="32"/>
  <c r="G180" i="32"/>
  <c r="G172" i="32"/>
  <c r="G164" i="32"/>
  <c r="G156" i="32"/>
  <c r="G148" i="32"/>
  <c r="G140" i="32"/>
  <c r="G132" i="32"/>
  <c r="G124" i="32"/>
  <c r="G116" i="32"/>
  <c r="G108" i="32"/>
  <c r="G100" i="32"/>
  <c r="G79" i="32"/>
  <c r="G44" i="32"/>
  <c r="G12" i="32"/>
  <c r="G774" i="33"/>
  <c r="G743" i="33"/>
  <c r="G186" i="33"/>
  <c r="G178" i="33"/>
  <c r="G170" i="33"/>
  <c r="G162" i="33"/>
  <c r="G154" i="33"/>
  <c r="G146" i="33"/>
  <c r="G138" i="33"/>
  <c r="G130" i="33"/>
  <c r="G122" i="33"/>
  <c r="G114" i="33"/>
  <c r="G106" i="33"/>
  <c r="G87" i="33"/>
  <c r="G52" i="33"/>
  <c r="G42" i="33"/>
  <c r="G20" i="33"/>
  <c r="G10" i="33"/>
  <c r="G764" i="34"/>
  <c r="G741" i="34"/>
  <c r="G184" i="34"/>
  <c r="G176" i="34"/>
  <c r="G168" i="34"/>
  <c r="G160" i="34"/>
  <c r="G152" i="34"/>
  <c r="G144" i="34"/>
  <c r="G136" i="34"/>
  <c r="G128" i="34"/>
  <c r="G120" i="34"/>
  <c r="G112" i="34"/>
  <c r="G104" i="34"/>
  <c r="G63" i="34"/>
  <c r="G50" i="34"/>
  <c r="G40" i="34"/>
  <c r="G18" i="34"/>
  <c r="G755" i="35"/>
  <c r="G739" i="35"/>
  <c r="G182" i="35"/>
  <c r="G174" i="35"/>
  <c r="G166" i="35"/>
  <c r="G158" i="35"/>
  <c r="G150" i="35"/>
  <c r="G142" i="35"/>
  <c r="G134" i="35"/>
  <c r="G126" i="35"/>
  <c r="G118" i="35"/>
  <c r="G110" i="35"/>
  <c r="G102" i="35"/>
  <c r="G81" i="35"/>
  <c r="G48" i="35"/>
  <c r="G779" i="31"/>
  <c r="G753" i="31"/>
  <c r="G189" i="31"/>
  <c r="G181" i="31"/>
  <c r="G173" i="31"/>
  <c r="G165" i="31"/>
  <c r="G157" i="31"/>
  <c r="G149" i="31"/>
  <c r="G141" i="31"/>
  <c r="G133" i="31"/>
  <c r="G125" i="31"/>
  <c r="G117" i="31"/>
  <c r="G109" i="31"/>
  <c r="G101" i="31"/>
  <c r="G80" i="31"/>
  <c r="G45" i="31"/>
  <c r="G13" i="31"/>
  <c r="G775" i="32"/>
  <c r="G746" i="32"/>
  <c r="G187" i="32"/>
  <c r="G179" i="32"/>
  <c r="G171" i="32"/>
  <c r="G163" i="32"/>
  <c r="G155" i="32"/>
  <c r="G147" i="32"/>
  <c r="G139" i="32"/>
  <c r="G131" i="32"/>
  <c r="G123" i="32"/>
  <c r="G115" i="32"/>
  <c r="G107" i="32"/>
  <c r="G78" i="32"/>
  <c r="G53" i="32"/>
  <c r="G43" i="32"/>
  <c r="G23" i="32"/>
  <c r="G11" i="32"/>
  <c r="G765" i="33"/>
  <c r="G742" i="33"/>
  <c r="G185" i="33"/>
  <c r="G177" i="33"/>
  <c r="G169" i="33"/>
  <c r="G161" i="33"/>
  <c r="G153" i="33"/>
  <c r="G145" i="33"/>
  <c r="G137" i="33"/>
  <c r="G129" i="33"/>
  <c r="G113" i="33"/>
  <c r="G105" i="33"/>
  <c r="G51" i="33"/>
  <c r="G41" i="33"/>
  <c r="G31" i="33"/>
  <c r="G19" i="33"/>
  <c r="G9" i="33"/>
  <c r="G759" i="34"/>
  <c r="G740" i="34"/>
  <c r="G183" i="34"/>
  <c r="G175" i="34"/>
  <c r="G167" i="34"/>
  <c r="G159" i="34"/>
  <c r="G151" i="34"/>
  <c r="G143" i="34"/>
  <c r="G135" i="34"/>
  <c r="G127" i="34"/>
  <c r="G119" i="34"/>
  <c r="G111" i="34"/>
  <c r="G103" i="34"/>
  <c r="G49" i="34"/>
  <c r="G29" i="34"/>
  <c r="G17" i="34"/>
  <c r="G779" i="35"/>
  <c r="G753" i="35"/>
  <c r="G189" i="35"/>
  <c r="G181" i="35"/>
  <c r="G173" i="35"/>
  <c r="G165" i="35"/>
  <c r="G157" i="35"/>
  <c r="G149" i="35"/>
  <c r="G141" i="35"/>
  <c r="G133" i="35"/>
  <c r="G125" i="35"/>
  <c r="G117" i="35"/>
  <c r="G109" i="35"/>
  <c r="G101" i="35"/>
  <c r="G80" i="35"/>
  <c r="G45" i="35"/>
  <c r="G776" i="31"/>
  <c r="G749" i="31"/>
  <c r="G188" i="31"/>
  <c r="G180" i="31"/>
  <c r="G172" i="31"/>
  <c r="G164" i="31"/>
  <c r="G156" i="31"/>
  <c r="G148" i="31"/>
  <c r="G140" i="31"/>
  <c r="G132" i="31"/>
  <c r="G124" i="31"/>
  <c r="G116" i="31"/>
  <c r="G108" i="31"/>
  <c r="G100" i="31"/>
  <c r="G79" i="31"/>
  <c r="G44" i="31"/>
  <c r="G12" i="31"/>
  <c r="G774" i="32"/>
  <c r="G743" i="32"/>
  <c r="G186" i="32"/>
  <c r="G178" i="32"/>
  <c r="G170" i="32"/>
  <c r="G162" i="32"/>
  <c r="G154" i="32"/>
  <c r="G146" i="32"/>
  <c r="G138" i="32"/>
  <c r="G130" i="32"/>
  <c r="G122" i="32"/>
  <c r="G114" i="32"/>
  <c r="G106" i="32"/>
  <c r="G87" i="32"/>
  <c r="G52" i="32"/>
  <c r="G42" i="32"/>
  <c r="G20" i="32"/>
  <c r="G10" i="32"/>
  <c r="G764" i="33"/>
  <c r="G741" i="33"/>
  <c r="G184" i="33"/>
  <c r="G176" i="33"/>
  <c r="G168" i="33"/>
  <c r="G160" i="33"/>
  <c r="G152" i="33"/>
  <c r="G144" i="33"/>
  <c r="G136" i="33"/>
  <c r="G128" i="33"/>
  <c r="G120" i="33"/>
  <c r="G112" i="33"/>
  <c r="G104" i="33"/>
  <c r="G63" i="33"/>
  <c r="G50" i="33"/>
  <c r="G40" i="33"/>
  <c r="G18" i="33"/>
  <c r="G755" i="34"/>
  <c r="G739" i="34"/>
  <c r="G182" i="34"/>
  <c r="G174" i="34"/>
  <c r="G166" i="34"/>
  <c r="G158" i="34"/>
  <c r="G150" i="34"/>
  <c r="G142" i="34"/>
  <c r="G134" i="34"/>
  <c r="G126" i="34"/>
  <c r="G118" i="34"/>
  <c r="G110" i="34"/>
  <c r="G102" i="34"/>
  <c r="G81" i="34"/>
  <c r="G48" i="34"/>
  <c r="G16" i="34"/>
  <c r="G776" i="35"/>
  <c r="G749" i="35"/>
  <c r="G188" i="35"/>
  <c r="G180" i="35"/>
  <c r="G172" i="35"/>
  <c r="G164" i="35"/>
  <c r="G156" i="35"/>
  <c r="G148" i="35"/>
  <c r="G140" i="35"/>
  <c r="G132" i="35"/>
  <c r="G124" i="35"/>
  <c r="G116" i="35"/>
  <c r="G108" i="35"/>
  <c r="G100" i="35"/>
  <c r="G79" i="35"/>
  <c r="G44" i="35"/>
  <c r="G187" i="31"/>
  <c r="G155" i="31"/>
  <c r="G123" i="31"/>
  <c r="G23" i="31"/>
  <c r="G741" i="32"/>
  <c r="G160" i="32"/>
  <c r="G128" i="32"/>
  <c r="G739" i="33"/>
  <c r="G158" i="33"/>
  <c r="G126" i="33"/>
  <c r="G16" i="33"/>
  <c r="G181" i="34"/>
  <c r="G149" i="34"/>
  <c r="G117" i="34"/>
  <c r="G178" i="35"/>
  <c r="G146" i="35"/>
  <c r="G114" i="35"/>
  <c r="G78" i="35"/>
  <c r="G52" i="35"/>
  <c r="G20" i="35"/>
  <c r="G10" i="35"/>
  <c r="G764" i="36"/>
  <c r="G741" i="36"/>
  <c r="G184" i="36"/>
  <c r="G176" i="36"/>
  <c r="G168" i="36"/>
  <c r="G160" i="36"/>
  <c r="G152" i="36"/>
  <c r="G144" i="36"/>
  <c r="G136" i="36"/>
  <c r="G128" i="36"/>
  <c r="G120" i="36"/>
  <c r="G112" i="36"/>
  <c r="G104" i="36"/>
  <c r="G63" i="36"/>
  <c r="G50" i="36"/>
  <c r="G40" i="36"/>
  <c r="G18" i="36"/>
  <c r="G755" i="37"/>
  <c r="G739" i="37"/>
  <c r="G182" i="37"/>
  <c r="G174" i="37"/>
  <c r="G166" i="37"/>
  <c r="G158" i="37"/>
  <c r="G150" i="37"/>
  <c r="G142" i="37"/>
  <c r="G134" i="37"/>
  <c r="G126" i="37"/>
  <c r="G118" i="37"/>
  <c r="G110" i="37"/>
  <c r="G102" i="37"/>
  <c r="G81" i="37"/>
  <c r="G48" i="37"/>
  <c r="G16" i="37"/>
  <c r="G776" i="30"/>
  <c r="G749" i="30"/>
  <c r="G188" i="30"/>
  <c r="G180" i="30"/>
  <c r="G172" i="30"/>
  <c r="G164" i="30"/>
  <c r="G156" i="30"/>
  <c r="G148" i="30"/>
  <c r="G140" i="30"/>
  <c r="G132" i="30"/>
  <c r="G124" i="30"/>
  <c r="G116" i="30"/>
  <c r="G108" i="30"/>
  <c r="G100" i="30"/>
  <c r="G79" i="30"/>
  <c r="G44" i="30"/>
  <c r="G12" i="30"/>
  <c r="G50" i="39"/>
  <c r="G28" i="39"/>
  <c r="G11" i="39"/>
  <c r="G251" i="15"/>
  <c r="G71" i="27"/>
  <c r="G186" i="14"/>
  <c r="G178" i="14"/>
  <c r="G170" i="14"/>
  <c r="G162" i="14"/>
  <c r="G179" i="31"/>
  <c r="G147" i="31"/>
  <c r="G115" i="31"/>
  <c r="G53" i="31"/>
  <c r="G11" i="31"/>
  <c r="G184" i="32"/>
  <c r="G152" i="32"/>
  <c r="G120" i="32"/>
  <c r="G51" i="32"/>
  <c r="G18" i="32"/>
  <c r="G182" i="33"/>
  <c r="G150" i="33"/>
  <c r="G118" i="33"/>
  <c r="G49" i="33"/>
  <c r="G779" i="34"/>
  <c r="G173" i="34"/>
  <c r="G141" i="34"/>
  <c r="G109" i="34"/>
  <c r="G80" i="34"/>
  <c r="G45" i="34"/>
  <c r="G774" i="35"/>
  <c r="G170" i="35"/>
  <c r="G138" i="35"/>
  <c r="G106" i="35"/>
  <c r="G42" i="35"/>
  <c r="G18" i="35"/>
  <c r="G755" i="36"/>
  <c r="G739" i="36"/>
  <c r="G182" i="36"/>
  <c r="G174" i="36"/>
  <c r="G166" i="36"/>
  <c r="G158" i="36"/>
  <c r="G150" i="36"/>
  <c r="G142" i="36"/>
  <c r="G134" i="36"/>
  <c r="G126" i="36"/>
  <c r="G118" i="36"/>
  <c r="G110" i="36"/>
  <c r="G102" i="36"/>
  <c r="G81" i="36"/>
  <c r="G48" i="36"/>
  <c r="G16" i="36"/>
  <c r="G776" i="37"/>
  <c r="G749" i="37"/>
  <c r="G188" i="37"/>
  <c r="G180" i="37"/>
  <c r="G172" i="37"/>
  <c r="G164" i="37"/>
  <c r="G156" i="37"/>
  <c r="G148" i="37"/>
  <c r="G140" i="37"/>
  <c r="G132" i="37"/>
  <c r="G124" i="37"/>
  <c r="G116" i="37"/>
  <c r="G108" i="37"/>
  <c r="G100" i="37"/>
  <c r="G79" i="37"/>
  <c r="G44" i="37"/>
  <c r="G12" i="37"/>
  <c r="G774" i="30"/>
  <c r="G743" i="30"/>
  <c r="G186" i="30"/>
  <c r="G178" i="30"/>
  <c r="G170" i="30"/>
  <c r="G162" i="30"/>
  <c r="G154" i="30"/>
  <c r="G146" i="30"/>
  <c r="G138" i="30"/>
  <c r="G130" i="30"/>
  <c r="G122" i="30"/>
  <c r="G114" i="30"/>
  <c r="G106" i="30"/>
  <c r="G87" i="30"/>
  <c r="G52" i="30"/>
  <c r="G42" i="30"/>
  <c r="G20" i="30"/>
  <c r="G10" i="30"/>
  <c r="G61" i="39"/>
  <c r="G45" i="39"/>
  <c r="G25" i="39"/>
  <c r="G9" i="39"/>
  <c r="G77" i="27"/>
  <c r="G69" i="27"/>
  <c r="G184" i="14"/>
  <c r="G176" i="14"/>
  <c r="G775" i="31"/>
  <c r="G171" i="31"/>
  <c r="G774" i="31"/>
  <c r="G170" i="31"/>
  <c r="G138" i="31"/>
  <c r="G106" i="31"/>
  <c r="G42" i="31"/>
  <c r="G765" i="32"/>
  <c r="G169" i="32"/>
  <c r="G137" i="32"/>
  <c r="G105" i="32"/>
  <c r="G63" i="32"/>
  <c r="G40" i="32"/>
  <c r="G759" i="33"/>
  <c r="G167" i="33"/>
  <c r="G135" i="33"/>
  <c r="G103" i="33"/>
  <c r="G749" i="34"/>
  <c r="G164" i="34"/>
  <c r="G132" i="34"/>
  <c r="G100" i="34"/>
  <c r="G187" i="35"/>
  <c r="G155" i="35"/>
  <c r="G123" i="35"/>
  <c r="G13" i="35"/>
  <c r="G775" i="36"/>
  <c r="G746" i="36"/>
  <c r="G187" i="36"/>
  <c r="G179" i="36"/>
  <c r="G171" i="36"/>
  <c r="G163" i="36"/>
  <c r="G155" i="36"/>
  <c r="G147" i="36"/>
  <c r="G139" i="36"/>
  <c r="G131" i="36"/>
  <c r="G123" i="36"/>
  <c r="G115" i="36"/>
  <c r="G107" i="36"/>
  <c r="G78" i="36"/>
  <c r="G53" i="36"/>
  <c r="G43" i="36"/>
  <c r="G23" i="36"/>
  <c r="G11" i="36"/>
  <c r="G765" i="37"/>
  <c r="G742" i="37"/>
  <c r="G185" i="37"/>
  <c r="G177" i="37"/>
  <c r="G169" i="37"/>
  <c r="G161" i="37"/>
  <c r="G153" i="37"/>
  <c r="G145" i="37"/>
  <c r="G137" i="37"/>
  <c r="G129" i="37"/>
  <c r="G113" i="37"/>
  <c r="G105" i="37"/>
  <c r="G51" i="37"/>
  <c r="G41" i="37"/>
  <c r="G31" i="37"/>
  <c r="G19" i="37"/>
  <c r="G9" i="37"/>
  <c r="G759" i="30"/>
  <c r="G740" i="30"/>
  <c r="G183" i="30"/>
  <c r="G175" i="30"/>
  <c r="G167" i="30"/>
  <c r="G159" i="30"/>
  <c r="G151" i="30"/>
  <c r="G143" i="30"/>
  <c r="G135" i="30"/>
  <c r="G127" i="30"/>
  <c r="G119" i="30"/>
  <c r="G111" i="30"/>
  <c r="G103" i="30"/>
  <c r="G49" i="30"/>
  <c r="G29" i="30"/>
  <c r="G17" i="30"/>
  <c r="G57" i="39"/>
  <c r="G37" i="39"/>
  <c r="G20" i="39"/>
  <c r="G74" i="27"/>
  <c r="G189" i="14"/>
  <c r="G181" i="14"/>
  <c r="G173" i="14"/>
  <c r="G165" i="14"/>
  <c r="G157" i="14"/>
  <c r="G746" i="31"/>
  <c r="G163" i="31"/>
  <c r="G131" i="31"/>
  <c r="G764" i="32"/>
  <c r="G168" i="32"/>
  <c r="G136" i="32"/>
  <c r="G104" i="32"/>
  <c r="G755" i="33"/>
  <c r="G166" i="33"/>
  <c r="G134" i="33"/>
  <c r="G102" i="33"/>
  <c r="G189" i="34"/>
  <c r="G157" i="34"/>
  <c r="G125" i="34"/>
  <c r="G13" i="34"/>
  <c r="G186" i="35"/>
  <c r="G154" i="35"/>
  <c r="G122" i="35"/>
  <c r="G12" i="35"/>
  <c r="G774" i="36"/>
  <c r="G743" i="36"/>
  <c r="G186" i="36"/>
  <c r="G178" i="36"/>
  <c r="G170" i="36"/>
  <c r="G162" i="36"/>
  <c r="G154" i="36"/>
  <c r="G146" i="36"/>
  <c r="G138" i="36"/>
  <c r="G130" i="36"/>
  <c r="G122" i="36"/>
  <c r="G114" i="36"/>
  <c r="G106" i="36"/>
  <c r="G87" i="36"/>
  <c r="G52" i="36"/>
  <c r="G42" i="36"/>
  <c r="G20" i="36"/>
  <c r="G10" i="36"/>
  <c r="G764" i="37"/>
  <c r="G741" i="37"/>
  <c r="G184" i="37"/>
  <c r="G176" i="37"/>
  <c r="G168" i="37"/>
  <c r="G160" i="37"/>
  <c r="G152" i="37"/>
  <c r="G144" i="37"/>
  <c r="G136" i="37"/>
  <c r="G128" i="37"/>
  <c r="G120" i="37"/>
  <c r="G112" i="37"/>
  <c r="G104" i="37"/>
  <c r="G63" i="37"/>
  <c r="G50" i="37"/>
  <c r="G40" i="37"/>
  <c r="G18" i="37"/>
  <c r="G755" i="30"/>
  <c r="G739" i="30"/>
  <c r="G182" i="30"/>
  <c r="G174" i="30"/>
  <c r="G166" i="30"/>
  <c r="G158" i="30"/>
  <c r="G150" i="30"/>
  <c r="G142" i="30"/>
  <c r="G134" i="30"/>
  <c r="G126" i="30"/>
  <c r="G118" i="30"/>
  <c r="G110" i="30"/>
  <c r="G102" i="30"/>
  <c r="G81" i="30"/>
  <c r="G48" i="30"/>
  <c r="G16" i="30"/>
  <c r="G56" i="39"/>
  <c r="G35" i="39"/>
  <c r="G13" i="39"/>
  <c r="G73" i="27"/>
  <c r="G188" i="14"/>
  <c r="G180" i="14"/>
  <c r="G172" i="14"/>
  <c r="G154" i="31"/>
  <c r="G87" i="31"/>
  <c r="G10" i="31"/>
  <c r="G145" i="32"/>
  <c r="G50" i="32"/>
  <c r="G31" i="32"/>
  <c r="G740" i="33"/>
  <c r="G127" i="33"/>
  <c r="G81" i="33"/>
  <c r="G180" i="34"/>
  <c r="G116" i="34"/>
  <c r="G163" i="35"/>
  <c r="G779" i="36"/>
  <c r="G189" i="36"/>
  <c r="G173" i="36"/>
  <c r="G157" i="36"/>
  <c r="G141" i="36"/>
  <c r="G125" i="36"/>
  <c r="G109" i="36"/>
  <c r="G740" i="37"/>
  <c r="G175" i="37"/>
  <c r="G159" i="37"/>
  <c r="G143" i="37"/>
  <c r="G127" i="37"/>
  <c r="G111" i="37"/>
  <c r="G42" i="37"/>
  <c r="G29" i="37"/>
  <c r="G11" i="37"/>
  <c r="G746" i="30"/>
  <c r="G179" i="30"/>
  <c r="G163" i="30"/>
  <c r="G147" i="30"/>
  <c r="G131" i="30"/>
  <c r="G115" i="30"/>
  <c r="G63" i="30"/>
  <c r="G45" i="30"/>
  <c r="G19" i="30"/>
  <c r="G42" i="39"/>
  <c r="G49" i="8"/>
  <c r="G70" i="27"/>
  <c r="G177" i="14"/>
  <c r="G164" i="14"/>
  <c r="G154" i="14"/>
  <c r="G146" i="14"/>
  <c r="G138" i="14"/>
  <c r="G130" i="14"/>
  <c r="G122" i="14"/>
  <c r="G114" i="14"/>
  <c r="G106" i="14"/>
  <c r="G172" i="34"/>
  <c r="G162" i="35"/>
  <c r="G23" i="35"/>
  <c r="G776" i="36"/>
  <c r="G172" i="36"/>
  <c r="G156" i="36"/>
  <c r="G140" i="36"/>
  <c r="G124" i="36"/>
  <c r="G779" i="37"/>
  <c r="G173" i="37"/>
  <c r="G157" i="37"/>
  <c r="G141" i="37"/>
  <c r="G109" i="37"/>
  <c r="G10" i="37"/>
  <c r="G742" i="30"/>
  <c r="G161" i="30"/>
  <c r="G145" i="30"/>
  <c r="G129" i="30"/>
  <c r="G43" i="30"/>
  <c r="G18" i="30"/>
  <c r="G34" i="39"/>
  <c r="G175" i="14"/>
  <c r="G153" i="14"/>
  <c r="G145" i="14"/>
  <c r="G129" i="14"/>
  <c r="G121" i="14"/>
  <c r="G122" i="31"/>
  <c r="G43" i="31"/>
  <c r="G113" i="32"/>
  <c r="G746" i="35"/>
  <c r="G43" i="35"/>
  <c r="G16" i="35"/>
  <c r="G181" i="36"/>
  <c r="G149" i="36"/>
  <c r="G117" i="36"/>
  <c r="G45" i="36"/>
  <c r="G146" i="31"/>
  <c r="G144" i="32"/>
  <c r="G41" i="32"/>
  <c r="G183" i="33"/>
  <c r="G119" i="33"/>
  <c r="G108" i="34"/>
  <c r="G12" i="34"/>
  <c r="G87" i="35"/>
  <c r="G188" i="36"/>
  <c r="G108" i="36"/>
  <c r="G189" i="37"/>
  <c r="G125" i="37"/>
  <c r="G177" i="30"/>
  <c r="G113" i="30"/>
  <c r="G68" i="27"/>
  <c r="G163" i="14"/>
  <c r="G137" i="14"/>
  <c r="G113" i="14"/>
  <c r="G139" i="31"/>
  <c r="G742" i="32"/>
  <c r="G129" i="32"/>
  <c r="G175" i="33"/>
  <c r="G111" i="33"/>
  <c r="G165" i="34"/>
  <c r="G101" i="34"/>
  <c r="G147" i="35"/>
  <c r="G19" i="35"/>
  <c r="G765" i="36"/>
  <c r="G185" i="36"/>
  <c r="G169" i="36"/>
  <c r="G153" i="36"/>
  <c r="G137" i="36"/>
  <c r="G105" i="36"/>
  <c r="G80" i="36"/>
  <c r="G51" i="36"/>
  <c r="G775" i="37"/>
  <c r="G187" i="37"/>
  <c r="G171" i="37"/>
  <c r="G155" i="37"/>
  <c r="G139" i="37"/>
  <c r="G123" i="37"/>
  <c r="G107" i="37"/>
  <c r="G741" i="30"/>
  <c r="G176" i="30"/>
  <c r="G160" i="30"/>
  <c r="G144" i="30"/>
  <c r="G128" i="30"/>
  <c r="G112" i="30"/>
  <c r="G41" i="30"/>
  <c r="G31" i="30"/>
  <c r="G13" i="30"/>
  <c r="G62" i="39"/>
  <c r="G26" i="39"/>
  <c r="G67" i="27"/>
  <c r="G174" i="14"/>
  <c r="G161" i="14"/>
  <c r="G152" i="14"/>
  <c r="G144" i="14"/>
  <c r="G136" i="14"/>
  <c r="G128" i="14"/>
  <c r="G120" i="14"/>
  <c r="G112" i="14"/>
  <c r="G743" i="31"/>
  <c r="G159" i="33"/>
  <c r="G101" i="36"/>
  <c r="G130" i="31"/>
  <c r="G52" i="31"/>
  <c r="G185" i="32"/>
  <c r="G174" i="33"/>
  <c r="G110" i="33"/>
  <c r="G17" i="33"/>
  <c r="G156" i="34"/>
  <c r="G775" i="35"/>
  <c r="G139" i="35"/>
  <c r="G53" i="35"/>
  <c r="G31" i="35"/>
  <c r="G17" i="35"/>
  <c r="G759" i="36"/>
  <c r="G183" i="36"/>
  <c r="G167" i="36"/>
  <c r="G151" i="36"/>
  <c r="G135" i="36"/>
  <c r="G119" i="36"/>
  <c r="G103" i="36"/>
  <c r="G79" i="36"/>
  <c r="G49" i="36"/>
  <c r="G19" i="36"/>
  <c r="G774" i="37"/>
  <c r="G186" i="37"/>
  <c r="G170" i="37"/>
  <c r="G154" i="37"/>
  <c r="G138" i="37"/>
  <c r="G122" i="37"/>
  <c r="G106" i="37"/>
  <c r="G80" i="37"/>
  <c r="G53" i="37"/>
  <c r="G779" i="30"/>
  <c r="G189" i="30"/>
  <c r="G173" i="30"/>
  <c r="G157" i="30"/>
  <c r="G141" i="30"/>
  <c r="G125" i="30"/>
  <c r="G109" i="30"/>
  <c r="G40" i="30"/>
  <c r="G11" i="30"/>
  <c r="G60" i="39"/>
  <c r="G24" i="39"/>
  <c r="G187" i="14"/>
  <c r="G171" i="14"/>
  <c r="G160" i="14"/>
  <c r="G151" i="14"/>
  <c r="G143" i="14"/>
  <c r="G135" i="14"/>
  <c r="G127" i="14"/>
  <c r="G119" i="14"/>
  <c r="G111" i="14"/>
  <c r="G78" i="31"/>
  <c r="G177" i="32"/>
  <c r="G148" i="34"/>
  <c r="G131" i="35"/>
  <c r="G753" i="36"/>
  <c r="G165" i="36"/>
  <c r="G133" i="36"/>
  <c r="G17" i="36"/>
  <c r="G186" i="31"/>
  <c r="G114" i="31"/>
  <c r="G176" i="32"/>
  <c r="G112" i="32"/>
  <c r="G19" i="32"/>
  <c r="G151" i="33"/>
  <c r="G776" i="34"/>
  <c r="G140" i="34"/>
  <c r="G743" i="35"/>
  <c r="G130" i="35"/>
  <c r="G29" i="35"/>
  <c r="G11" i="35"/>
  <c r="G749" i="36"/>
  <c r="G180" i="36"/>
  <c r="G164" i="36"/>
  <c r="G148" i="36"/>
  <c r="G132" i="36"/>
  <c r="G116" i="36"/>
  <c r="G100" i="36"/>
  <c r="G44" i="36"/>
  <c r="G31" i="36"/>
  <c r="G13" i="36"/>
  <c r="G753" i="37"/>
  <c r="G181" i="37"/>
  <c r="G165" i="37"/>
  <c r="G149" i="37"/>
  <c r="G133" i="37"/>
  <c r="G117" i="37"/>
  <c r="G101" i="37"/>
  <c r="G49" i="37"/>
  <c r="G20" i="37"/>
  <c r="G765" i="30"/>
  <c r="G185" i="30"/>
  <c r="G169" i="30"/>
  <c r="G153" i="30"/>
  <c r="G137" i="30"/>
  <c r="G105" i="30"/>
  <c r="G78" i="30"/>
  <c r="G53" i="30"/>
  <c r="G52" i="39"/>
  <c r="G12" i="39"/>
  <c r="G76" i="27"/>
  <c r="G183" i="14"/>
  <c r="G168" i="14"/>
  <c r="G158" i="14"/>
  <c r="G149" i="14"/>
  <c r="G141" i="14"/>
  <c r="G133" i="14"/>
  <c r="G125" i="14"/>
  <c r="G117" i="14"/>
  <c r="G109" i="14"/>
  <c r="G48" i="33"/>
  <c r="G29" i="33"/>
  <c r="G124" i="34"/>
  <c r="G179" i="35"/>
  <c r="G9" i="35"/>
  <c r="G145" i="36"/>
  <c r="G41" i="36"/>
  <c r="G29" i="36"/>
  <c r="G746" i="37"/>
  <c r="G151" i="37"/>
  <c r="G114" i="37"/>
  <c r="G43" i="37"/>
  <c r="G764" i="30"/>
  <c r="G155" i="30"/>
  <c r="G117" i="30"/>
  <c r="G80" i="30"/>
  <c r="G50" i="30"/>
  <c r="G179" i="14"/>
  <c r="G148" i="14"/>
  <c r="G126" i="14"/>
  <c r="G107" i="14"/>
  <c r="G162" i="37"/>
  <c r="G165" i="30"/>
  <c r="G131" i="14"/>
  <c r="G171" i="35"/>
  <c r="G143" i="36"/>
  <c r="G743" i="37"/>
  <c r="G147" i="37"/>
  <c r="G103" i="37"/>
  <c r="G753" i="30"/>
  <c r="G152" i="30"/>
  <c r="G107" i="30"/>
  <c r="G169" i="14"/>
  <c r="G147" i="14"/>
  <c r="G124" i="14"/>
  <c r="G142" i="14"/>
  <c r="G123" i="14"/>
  <c r="G740" i="36"/>
  <c r="G179" i="37"/>
  <c r="G23" i="37"/>
  <c r="G184" i="30"/>
  <c r="G101" i="30"/>
  <c r="G48" i="39"/>
  <c r="G140" i="14"/>
  <c r="G163" i="37"/>
  <c r="G168" i="30"/>
  <c r="G185" i="14"/>
  <c r="G110" i="14"/>
  <c r="G759" i="37"/>
  <c r="G775" i="30"/>
  <c r="G51" i="30"/>
  <c r="G182" i="14"/>
  <c r="G20" i="31"/>
  <c r="G9" i="32"/>
  <c r="G115" i="35"/>
  <c r="G742" i="36"/>
  <c r="G129" i="36"/>
  <c r="G183" i="37"/>
  <c r="G146" i="37"/>
  <c r="G187" i="30"/>
  <c r="G149" i="30"/>
  <c r="G104" i="30"/>
  <c r="G58" i="39"/>
  <c r="G167" i="14"/>
  <c r="G127" i="36"/>
  <c r="G135" i="37"/>
  <c r="G139" i="30"/>
  <c r="G23" i="30"/>
  <c r="G78" i="27"/>
  <c r="G118" i="14"/>
  <c r="G188" i="34"/>
  <c r="G119" i="37"/>
  <c r="G123" i="30"/>
  <c r="G10" i="39"/>
  <c r="G132" i="14"/>
  <c r="G159" i="36"/>
  <c r="G78" i="37"/>
  <c r="G8" i="39"/>
  <c r="G108" i="14"/>
  <c r="G178" i="31"/>
  <c r="G107" i="35"/>
  <c r="G87" i="37"/>
  <c r="G166" i="14"/>
  <c r="G162" i="31"/>
  <c r="G161" i="32"/>
  <c r="G143" i="33"/>
  <c r="G44" i="34"/>
  <c r="G177" i="36"/>
  <c r="G113" i="36"/>
  <c r="G12" i="36"/>
  <c r="G178" i="37"/>
  <c r="G131" i="37"/>
  <c r="G17" i="37"/>
  <c r="G181" i="30"/>
  <c r="G136" i="30"/>
  <c r="G9" i="30"/>
  <c r="G43" i="39"/>
  <c r="G75" i="27"/>
  <c r="G159" i="14"/>
  <c r="G139" i="14"/>
  <c r="G116" i="14"/>
  <c r="G107" i="31"/>
  <c r="G153" i="32"/>
  <c r="G142" i="33"/>
  <c r="G753" i="34"/>
  <c r="G79" i="34"/>
  <c r="G175" i="36"/>
  <c r="G111" i="36"/>
  <c r="G9" i="36"/>
  <c r="G167" i="37"/>
  <c r="G130" i="37"/>
  <c r="G13" i="37"/>
  <c r="G171" i="30"/>
  <c r="G133" i="30"/>
  <c r="G21" i="39"/>
  <c r="G72" i="27"/>
  <c r="G156" i="14"/>
  <c r="G134" i="14"/>
  <c r="G115" i="14"/>
  <c r="G161" i="36"/>
  <c r="G52" i="37"/>
  <c r="G155" i="14"/>
  <c r="G133" i="34"/>
  <c r="G115" i="37"/>
  <c r="G45" i="37"/>
  <c r="G120" i="30"/>
  <c r="G150" i="14"/>
  <c r="BA867" i="30"/>
  <c r="BA857" i="30"/>
  <c r="BA823" i="30"/>
  <c r="BA821" i="30"/>
  <c r="BA819" i="30"/>
  <c r="BA829" i="30"/>
  <c r="BA828" i="30"/>
  <c r="BA826" i="30"/>
  <c r="BA798" i="30"/>
  <c r="BA845" i="30"/>
  <c r="BA749" i="30"/>
  <c r="BA807" i="30"/>
  <c r="BA94" i="30"/>
  <c r="BA87" i="30"/>
  <c r="BA75" i="30"/>
  <c r="BA65" i="30"/>
  <c r="BA51" i="30"/>
  <c r="BA41" i="30"/>
  <c r="BA35" i="30"/>
  <c r="BA27" i="30"/>
  <c r="BA74" i="30"/>
  <c r="BA64" i="30"/>
  <c r="BA40" i="30"/>
  <c r="BA876" i="30"/>
  <c r="BA818" i="30"/>
  <c r="BA864" i="30"/>
  <c r="BA793" i="30"/>
  <c r="BA783" i="30"/>
  <c r="BA840" i="30"/>
  <c r="BA804" i="30"/>
  <c r="BA801" i="30"/>
  <c r="BA84" i="30"/>
  <c r="BA72" i="30"/>
  <c r="BA62" i="30"/>
  <c r="BA48" i="30"/>
  <c r="BA32" i="30"/>
  <c r="BA50" i="30"/>
  <c r="BA827" i="30"/>
  <c r="BA788" i="30"/>
  <c r="BA803" i="30"/>
  <c r="BA81" i="30"/>
  <c r="BA71" i="30"/>
  <c r="BA45" i="30"/>
  <c r="BA31" i="30"/>
  <c r="BA869" i="30"/>
  <c r="BA859" i="30"/>
  <c r="BA800" i="30"/>
  <c r="BA779" i="30"/>
  <c r="BA775" i="30"/>
  <c r="BA773" i="30"/>
  <c r="BA769" i="30"/>
  <c r="BA767" i="30"/>
  <c r="BA764" i="30"/>
  <c r="BA762" i="30"/>
  <c r="BA759" i="30"/>
  <c r="BA755" i="30"/>
  <c r="BA753" i="30"/>
  <c r="BA853" i="30"/>
  <c r="BA851" i="30"/>
  <c r="BA849" i="30"/>
  <c r="BA834" i="30"/>
  <c r="BA743" i="30"/>
  <c r="BA741" i="30"/>
  <c r="BA739" i="30"/>
  <c r="BA734" i="30"/>
  <c r="BA732" i="30"/>
  <c r="BA730" i="30"/>
  <c r="BA728" i="30"/>
  <c r="BA726" i="30"/>
  <c r="BA724" i="30"/>
  <c r="BA722" i="30"/>
  <c r="BA720" i="30"/>
  <c r="BA718" i="30"/>
  <c r="BA716" i="30"/>
  <c r="BA714" i="30"/>
  <c r="BA712" i="30"/>
  <c r="BA710" i="30"/>
  <c r="BA708" i="30"/>
  <c r="BA706" i="30"/>
  <c r="BA704" i="30"/>
  <c r="BA702" i="30"/>
  <c r="BA700" i="30"/>
  <c r="BA698" i="30"/>
  <c r="BA696" i="30"/>
  <c r="BA694" i="30"/>
  <c r="BA692" i="30"/>
  <c r="BA690" i="30"/>
  <c r="BA688" i="30"/>
  <c r="BA686" i="30"/>
  <c r="BA684" i="30"/>
  <c r="BA682" i="30"/>
  <c r="BA680" i="30"/>
  <c r="BA678" i="30"/>
  <c r="BA676" i="30"/>
  <c r="BA674" i="30"/>
  <c r="BA672" i="30"/>
  <c r="BA670" i="30"/>
  <c r="BA668" i="30"/>
  <c r="BA666" i="30"/>
  <c r="BA664" i="30"/>
  <c r="BA662" i="30"/>
  <c r="BA660" i="30"/>
  <c r="BA658" i="30"/>
  <c r="BA656" i="30"/>
  <c r="BA654" i="30"/>
  <c r="BA652" i="30"/>
  <c r="BA650" i="30"/>
  <c r="BA648" i="30"/>
  <c r="BA646" i="30"/>
  <c r="BA644" i="30"/>
  <c r="BA642" i="30"/>
  <c r="BA640" i="30"/>
  <c r="BA638" i="30"/>
  <c r="BA636" i="30"/>
  <c r="BA634" i="30"/>
  <c r="BA632" i="30"/>
  <c r="BA630" i="30"/>
  <c r="BA628" i="30"/>
  <c r="BA626" i="30"/>
  <c r="BA624" i="30"/>
  <c r="BA622" i="30"/>
  <c r="BA620" i="30"/>
  <c r="BA618" i="30"/>
  <c r="BA616" i="30"/>
  <c r="BA614" i="30"/>
  <c r="BA612" i="30"/>
  <c r="BA610" i="30"/>
  <c r="BA608" i="30"/>
  <c r="BA606" i="30"/>
  <c r="BA604" i="30"/>
  <c r="BA602" i="30"/>
  <c r="BA600" i="30"/>
  <c r="BA598" i="30"/>
  <c r="BA596" i="30"/>
  <c r="BA594" i="30"/>
  <c r="BA592" i="30"/>
  <c r="BA590" i="30"/>
  <c r="BA588" i="30"/>
  <c r="BA586" i="30"/>
  <c r="BA584" i="30"/>
  <c r="BA582" i="30"/>
  <c r="BA580" i="30"/>
  <c r="BA578" i="30"/>
  <c r="BA576" i="30"/>
  <c r="BA574" i="30"/>
  <c r="BA572" i="30"/>
  <c r="BA570" i="30"/>
  <c r="BA568" i="30"/>
  <c r="BA566" i="30"/>
  <c r="BA564" i="30"/>
  <c r="BA562" i="30"/>
  <c r="BA560" i="30"/>
  <c r="BA558" i="30"/>
  <c r="BA556" i="30"/>
  <c r="BA554" i="30"/>
  <c r="BA552" i="30"/>
  <c r="BA550" i="30"/>
  <c r="BA548" i="30"/>
  <c r="BA546" i="30"/>
  <c r="BA544" i="30"/>
  <c r="BA542" i="30"/>
  <c r="BA540" i="30"/>
  <c r="BA538" i="30"/>
  <c r="BA536" i="30"/>
  <c r="BA534" i="30"/>
  <c r="BA532" i="30"/>
  <c r="BA530" i="30"/>
  <c r="BA528" i="30"/>
  <c r="BA526" i="30"/>
  <c r="BA524" i="30"/>
  <c r="BA522" i="30"/>
  <c r="BA520" i="30"/>
  <c r="BA518" i="30"/>
  <c r="BA516" i="30"/>
  <c r="BA514" i="30"/>
  <c r="BA512" i="30"/>
  <c r="BA510" i="30"/>
  <c r="BA508" i="30"/>
  <c r="BA506" i="30"/>
  <c r="BA504" i="30"/>
  <c r="BA502" i="30"/>
  <c r="BA500" i="30"/>
  <c r="BA498" i="30"/>
  <c r="BA496" i="30"/>
  <c r="BA494" i="30"/>
  <c r="BA492" i="30"/>
  <c r="BA490" i="30"/>
  <c r="BA488" i="30"/>
  <c r="BA486" i="30"/>
  <c r="BA484" i="30"/>
  <c r="BA482" i="30"/>
  <c r="BA480" i="30"/>
  <c r="BA478" i="30"/>
  <c r="BA476" i="30"/>
  <c r="BA474" i="30"/>
  <c r="BA472" i="30"/>
  <c r="BA470" i="30"/>
  <c r="BA468" i="30"/>
  <c r="BA466" i="30"/>
  <c r="BA464" i="30"/>
  <c r="BA462" i="30"/>
  <c r="BA460" i="30"/>
  <c r="BA458" i="30"/>
  <c r="BA456" i="30"/>
  <c r="BA454" i="30"/>
  <c r="BA452" i="30"/>
  <c r="BA450" i="30"/>
  <c r="BA448" i="30"/>
  <c r="BA446" i="30"/>
  <c r="BA444" i="30"/>
  <c r="BA442" i="30"/>
  <c r="BA440" i="30"/>
  <c r="BA438" i="30"/>
  <c r="BA436" i="30"/>
  <c r="BA434" i="30"/>
  <c r="BA432" i="30"/>
  <c r="BA430" i="30"/>
  <c r="BA428" i="30"/>
  <c r="BA426" i="30"/>
  <c r="BA424" i="30"/>
  <c r="BA422" i="30"/>
  <c r="BA420" i="30"/>
  <c r="BA418" i="30"/>
  <c r="BA416" i="30"/>
  <c r="BA414" i="30"/>
  <c r="BA412" i="30"/>
  <c r="BA410" i="30"/>
  <c r="BA408" i="30"/>
  <c r="BA406" i="30"/>
  <c r="BA404" i="30"/>
  <c r="BA402" i="30"/>
  <c r="BA400" i="30"/>
  <c r="BA398" i="30"/>
  <c r="BA396" i="30"/>
  <c r="BA394" i="30"/>
  <c r="BA392" i="30"/>
  <c r="BA390" i="30"/>
  <c r="BA388" i="30"/>
  <c r="BA386" i="30"/>
  <c r="BA384" i="30"/>
  <c r="BA382" i="30"/>
  <c r="BA380" i="30"/>
  <c r="BA378" i="30"/>
  <c r="BA376" i="30"/>
  <c r="BA374" i="30"/>
  <c r="BA372" i="30"/>
  <c r="BA370" i="30"/>
  <c r="BA368" i="30"/>
  <c r="BA366" i="30"/>
  <c r="BA364" i="30"/>
  <c r="BA362" i="30"/>
  <c r="BA360" i="30"/>
  <c r="BA358" i="30"/>
  <c r="BA356" i="30"/>
  <c r="BA354" i="30"/>
  <c r="BA352" i="30"/>
  <c r="BA350" i="30"/>
  <c r="BA348" i="30"/>
  <c r="BA346" i="30"/>
  <c r="BA344" i="30"/>
  <c r="BA342" i="30"/>
  <c r="BA340" i="30"/>
  <c r="BA338" i="30"/>
  <c r="BA336" i="30"/>
  <c r="BA334" i="30"/>
  <c r="BA332" i="30"/>
  <c r="BA330" i="30"/>
  <c r="BA328" i="30"/>
  <c r="BA326" i="30"/>
  <c r="BA324" i="30"/>
  <c r="BA322" i="30"/>
  <c r="BA320" i="30"/>
  <c r="BA318" i="30"/>
  <c r="BA316" i="30"/>
  <c r="BA314" i="30"/>
  <c r="BA312" i="30"/>
  <c r="BA310" i="30"/>
  <c r="BA308" i="30"/>
  <c r="BA306" i="30"/>
  <c r="BA304" i="30"/>
  <c r="BA302" i="30"/>
  <c r="BA300" i="30"/>
  <c r="BA298" i="30"/>
  <c r="BA296" i="30"/>
  <c r="BA294" i="30"/>
  <c r="BA292" i="30"/>
  <c r="BA290" i="30"/>
  <c r="BA288" i="30"/>
  <c r="BA286" i="30"/>
  <c r="BA282" i="30"/>
  <c r="BA280" i="30"/>
  <c r="BA278" i="30"/>
  <c r="BA276" i="30"/>
  <c r="BA274" i="30"/>
  <c r="BA272" i="30"/>
  <c r="BA270" i="30"/>
  <c r="BA268" i="30"/>
  <c r="BA266" i="30"/>
  <c r="BA264" i="30"/>
  <c r="BA262" i="30"/>
  <c r="BA260" i="30"/>
  <c r="BA258" i="30"/>
  <c r="BA256" i="30"/>
  <c r="BA254" i="30"/>
  <c r="BA252" i="30"/>
  <c r="BA250" i="30"/>
  <c r="BA248" i="30"/>
  <c r="BA246" i="30"/>
  <c r="BA244" i="30"/>
  <c r="BA242" i="30"/>
  <c r="BA240" i="30"/>
  <c r="BA238" i="30"/>
  <c r="BA236" i="30"/>
  <c r="BA234" i="30"/>
  <c r="BA232" i="30"/>
  <c r="BA230" i="30"/>
  <c r="BA228" i="30"/>
  <c r="BA226" i="30"/>
  <c r="BA224" i="30"/>
  <c r="BA222" i="30"/>
  <c r="BA220" i="30"/>
  <c r="BA218" i="30"/>
  <c r="BA216" i="30"/>
  <c r="BA214" i="30"/>
  <c r="BA212" i="30"/>
  <c r="BA210" i="30"/>
  <c r="BA208" i="30"/>
  <c r="BA206" i="30"/>
  <c r="BA204" i="30"/>
  <c r="BA202" i="30"/>
  <c r="BA200" i="30"/>
  <c r="BA198" i="30"/>
  <c r="BA196" i="30"/>
  <c r="BA194" i="30"/>
  <c r="BA188" i="30"/>
  <c r="BA186" i="30"/>
  <c r="BA184" i="30"/>
  <c r="BA182" i="30"/>
  <c r="BA180" i="30"/>
  <c r="BA178" i="30"/>
  <c r="BA176" i="30"/>
  <c r="BA174" i="30"/>
  <c r="BA172" i="30"/>
  <c r="BA170" i="30"/>
  <c r="BA168" i="30"/>
  <c r="BA166" i="30"/>
  <c r="BA164" i="30"/>
  <c r="BA162" i="30"/>
  <c r="BA160" i="30"/>
  <c r="BA158" i="30"/>
  <c r="BA156" i="30"/>
  <c r="BA154" i="30"/>
  <c r="BA152" i="30"/>
  <c r="BA150" i="30"/>
  <c r="BA148" i="30"/>
  <c r="BA146" i="30"/>
  <c r="BA144" i="30"/>
  <c r="BA142" i="30"/>
  <c r="BA140" i="30"/>
  <c r="BA138" i="30"/>
  <c r="BA136" i="30"/>
  <c r="BA134" i="30"/>
  <c r="BA132" i="30"/>
  <c r="BA130" i="30"/>
  <c r="BA128" i="30"/>
  <c r="BA126" i="30"/>
  <c r="BA124" i="30"/>
  <c r="BA122" i="30"/>
  <c r="BA120" i="30"/>
  <c r="BA118" i="30"/>
  <c r="BA116" i="30"/>
  <c r="BA114" i="30"/>
  <c r="BA112" i="30"/>
  <c r="BA110" i="30"/>
  <c r="BA108" i="30"/>
  <c r="BA106" i="30"/>
  <c r="BA104" i="30"/>
  <c r="BA102" i="30"/>
  <c r="BA100" i="30"/>
  <c r="BA95" i="30"/>
  <c r="BA93" i="30"/>
  <c r="BA79" i="30"/>
  <c r="BA67" i="30"/>
  <c r="BA53" i="30"/>
  <c r="BA43" i="30"/>
  <c r="BA37" i="30"/>
  <c r="BA29" i="30"/>
  <c r="BA20" i="30"/>
  <c r="BA18" i="30"/>
  <c r="BA16" i="30"/>
  <c r="BA12" i="30"/>
  <c r="BA10" i="30"/>
  <c r="BA820" i="30"/>
  <c r="BA839" i="30"/>
  <c r="BA89" i="30"/>
  <c r="BA866" i="30"/>
  <c r="BA812" i="30"/>
  <c r="BA797" i="30"/>
  <c r="BA844" i="30"/>
  <c r="BA832" i="30"/>
  <c r="BA806" i="30"/>
  <c r="BA90" i="30"/>
  <c r="BA86" i="30"/>
  <c r="BA34" i="30"/>
  <c r="BA26" i="30"/>
  <c r="BA861" i="30"/>
  <c r="BA837" i="30"/>
  <c r="BA822" i="30"/>
  <c r="BA817" i="30"/>
  <c r="BA792" i="30"/>
  <c r="BA60" i="30"/>
  <c r="BA868" i="30"/>
  <c r="BA858" i="30"/>
  <c r="BA799" i="30"/>
  <c r="BA846" i="30"/>
  <c r="BA833" i="30"/>
  <c r="BA808" i="30"/>
  <c r="BA91" i="30"/>
  <c r="BA92" i="30"/>
  <c r="BA78" i="30"/>
  <c r="BA66" i="30"/>
  <c r="BA52" i="30"/>
  <c r="BA42" i="30"/>
  <c r="BA36" i="30"/>
  <c r="BA28" i="30"/>
  <c r="BA865" i="30"/>
  <c r="BA811" i="30"/>
  <c r="BA796" i="30"/>
  <c r="BA776" i="30"/>
  <c r="BA774" i="30"/>
  <c r="BA772" i="30"/>
  <c r="BA768" i="30"/>
  <c r="BA765" i="30"/>
  <c r="BA763" i="30"/>
  <c r="BA761" i="30"/>
  <c r="BA756" i="30"/>
  <c r="BA754" i="30"/>
  <c r="BA854" i="30"/>
  <c r="BA852" i="30"/>
  <c r="BA850" i="30"/>
  <c r="BA843" i="30"/>
  <c r="BA746" i="30"/>
  <c r="BA742" i="30"/>
  <c r="BA740" i="30"/>
  <c r="BA727" i="30"/>
  <c r="BA725" i="30"/>
  <c r="BA723" i="30"/>
  <c r="BA721" i="30"/>
  <c r="BA719" i="30"/>
  <c r="BA717" i="30"/>
  <c r="BA715" i="30"/>
  <c r="BA713" i="30"/>
  <c r="BA711" i="30"/>
  <c r="BA709" i="30"/>
  <c r="BA707" i="30"/>
  <c r="BA705" i="30"/>
  <c r="BA703" i="30"/>
  <c r="BA701" i="30"/>
  <c r="BA699" i="30"/>
  <c r="BA697" i="30"/>
  <c r="BA695" i="30"/>
  <c r="BA693" i="30"/>
  <c r="BA691" i="30"/>
  <c r="BA689" i="30"/>
  <c r="BA687" i="30"/>
  <c r="BA685" i="30"/>
  <c r="BA683" i="30"/>
  <c r="BA681" i="30"/>
  <c r="BA679" i="30"/>
  <c r="BA677" i="30"/>
  <c r="BA675" i="30"/>
  <c r="BA673" i="30"/>
  <c r="BA671" i="30"/>
  <c r="BA669" i="30"/>
  <c r="BA667" i="30"/>
  <c r="BA665" i="30"/>
  <c r="BA663" i="30"/>
  <c r="BA661" i="30"/>
  <c r="BA659" i="30"/>
  <c r="BA657" i="30"/>
  <c r="BA655" i="30"/>
  <c r="BA653" i="30"/>
  <c r="BA651" i="30"/>
  <c r="BA649" i="30"/>
  <c r="BA647" i="30"/>
  <c r="BA645" i="30"/>
  <c r="BA643" i="30"/>
  <c r="BA641" i="30"/>
  <c r="BA639" i="30"/>
  <c r="BA637" i="30"/>
  <c r="BA635" i="30"/>
  <c r="BA633" i="30"/>
  <c r="BA631" i="30"/>
  <c r="BA629" i="30"/>
  <c r="BA627" i="30"/>
  <c r="BA625" i="30"/>
  <c r="BA623" i="30"/>
  <c r="BA874" i="30"/>
  <c r="BA838" i="30"/>
  <c r="BA607" i="30"/>
  <c r="BA591" i="30"/>
  <c r="BA575" i="30"/>
  <c r="BA559" i="30"/>
  <c r="BA543" i="30"/>
  <c r="BA527" i="30"/>
  <c r="BA511" i="30"/>
  <c r="BA495" i="30"/>
  <c r="BA479" i="30"/>
  <c r="BA463" i="30"/>
  <c r="BA447" i="30"/>
  <c r="BA431" i="30"/>
  <c r="BA415" i="30"/>
  <c r="BA399" i="30"/>
  <c r="BA383" i="30"/>
  <c r="BA367" i="30"/>
  <c r="BA351" i="30"/>
  <c r="BA335" i="30"/>
  <c r="BA319" i="30"/>
  <c r="BA303" i="30"/>
  <c r="BA287" i="30"/>
  <c r="BA269" i="30"/>
  <c r="BA253" i="30"/>
  <c r="BA237" i="30"/>
  <c r="BA221" i="30"/>
  <c r="BA205" i="30"/>
  <c r="BA185" i="30"/>
  <c r="BA169" i="30"/>
  <c r="BA153" i="30"/>
  <c r="BA137" i="30"/>
  <c r="BA121" i="30"/>
  <c r="BA105" i="30"/>
  <c r="BA73" i="30"/>
  <c r="BA11" i="30"/>
  <c r="BA860" i="30"/>
  <c r="BA609" i="30"/>
  <c r="BA593" i="30"/>
  <c r="BA577" i="30"/>
  <c r="BA561" i="30"/>
  <c r="BA545" i="30"/>
  <c r="BA529" i="30"/>
  <c r="BA513" i="30"/>
  <c r="BA497" i="30"/>
  <c r="BA481" i="30"/>
  <c r="BA465" i="30"/>
  <c r="BA449" i="30"/>
  <c r="BA433" i="30"/>
  <c r="BA417" i="30"/>
  <c r="BA401" i="30"/>
  <c r="BA385" i="30"/>
  <c r="BA369" i="30"/>
  <c r="BA353" i="30"/>
  <c r="BA337" i="30"/>
  <c r="BA321" i="30"/>
  <c r="BA305" i="30"/>
  <c r="BA289" i="30"/>
  <c r="BA271" i="30"/>
  <c r="BA255" i="30"/>
  <c r="BA239" i="30"/>
  <c r="BA223" i="30"/>
  <c r="BA207" i="30"/>
  <c r="BA187" i="30"/>
  <c r="BA171" i="30"/>
  <c r="BA155" i="30"/>
  <c r="BA139" i="30"/>
  <c r="BA123" i="30"/>
  <c r="BA107" i="30"/>
  <c r="BA96" i="30"/>
  <c r="BA59" i="30"/>
  <c r="BA30" i="30"/>
  <c r="BA13" i="30"/>
  <c r="BA573" i="30"/>
  <c r="BA541" i="30"/>
  <c r="BA365" i="30"/>
  <c r="BA349" i="30"/>
  <c r="BA301" i="30"/>
  <c r="BA219" i="30"/>
  <c r="BA729" i="30"/>
  <c r="BA611" i="30"/>
  <c r="BA595" i="30"/>
  <c r="BA579" i="30"/>
  <c r="BA563" i="30"/>
  <c r="BA547" i="30"/>
  <c r="BA531" i="30"/>
  <c r="BA515" i="30"/>
  <c r="BA499" i="30"/>
  <c r="BA483" i="30"/>
  <c r="BA467" i="30"/>
  <c r="BA451" i="30"/>
  <c r="BA435" i="30"/>
  <c r="BA419" i="30"/>
  <c r="BA403" i="30"/>
  <c r="BA387" i="30"/>
  <c r="BA371" i="30"/>
  <c r="BA355" i="30"/>
  <c r="BA339" i="30"/>
  <c r="BA323" i="30"/>
  <c r="BA307" i="30"/>
  <c r="BA291" i="30"/>
  <c r="BA273" i="30"/>
  <c r="BA257" i="30"/>
  <c r="BA241" i="30"/>
  <c r="BA225" i="30"/>
  <c r="BA209" i="30"/>
  <c r="BA189" i="30"/>
  <c r="BA173" i="30"/>
  <c r="BA157" i="30"/>
  <c r="BA141" i="30"/>
  <c r="BA125" i="30"/>
  <c r="BA109" i="30"/>
  <c r="BA805" i="30"/>
  <c r="BA63" i="30"/>
  <c r="BA33" i="30"/>
  <c r="BA17" i="30"/>
  <c r="BA731" i="30"/>
  <c r="BA613" i="30"/>
  <c r="BA597" i="30"/>
  <c r="BA581" i="30"/>
  <c r="BA565" i="30"/>
  <c r="BA549" i="30"/>
  <c r="BA533" i="30"/>
  <c r="BA517" i="30"/>
  <c r="BA501" i="30"/>
  <c r="BA485" i="30"/>
  <c r="BA469" i="30"/>
  <c r="BA453" i="30"/>
  <c r="BA437" i="30"/>
  <c r="BA421" i="30"/>
  <c r="BA405" i="30"/>
  <c r="BA389" i="30"/>
  <c r="BA373" i="30"/>
  <c r="BA357" i="30"/>
  <c r="BA341" i="30"/>
  <c r="BA325" i="30"/>
  <c r="BA309" i="30"/>
  <c r="BA293" i="30"/>
  <c r="BA275" i="30"/>
  <c r="BA259" i="30"/>
  <c r="BA243" i="30"/>
  <c r="BA227" i="30"/>
  <c r="BA211" i="30"/>
  <c r="BA195" i="30"/>
  <c r="BA175" i="30"/>
  <c r="BA159" i="30"/>
  <c r="BA143" i="30"/>
  <c r="BA127" i="30"/>
  <c r="BA111" i="30"/>
  <c r="BA88" i="30"/>
  <c r="BA44" i="30"/>
  <c r="BA19" i="30"/>
  <c r="BA791" i="30"/>
  <c r="BA619" i="30"/>
  <c r="BA603" i="30"/>
  <c r="BA587" i="30"/>
  <c r="BA571" i="30"/>
  <c r="BA555" i="30"/>
  <c r="BA523" i="30"/>
  <c r="BA475" i="30"/>
  <c r="BA459" i="30"/>
  <c r="BA379" i="30"/>
  <c r="BA315" i="30"/>
  <c r="BA101" i="30"/>
  <c r="BA787" i="30"/>
  <c r="BA251" i="30"/>
  <c r="BA203" i="30"/>
  <c r="BA119" i="30"/>
  <c r="BA733" i="30"/>
  <c r="BA615" i="30"/>
  <c r="BA599" i="30"/>
  <c r="BA583" i="30"/>
  <c r="BA567" i="30"/>
  <c r="BA551" i="30"/>
  <c r="BA535" i="30"/>
  <c r="BA519" i="30"/>
  <c r="BA503" i="30"/>
  <c r="BA487" i="30"/>
  <c r="BA471" i="30"/>
  <c r="BA455" i="30"/>
  <c r="BA439" i="30"/>
  <c r="BA423" i="30"/>
  <c r="BA407" i="30"/>
  <c r="BA391" i="30"/>
  <c r="BA375" i="30"/>
  <c r="BA359" i="30"/>
  <c r="BA343" i="30"/>
  <c r="BA327" i="30"/>
  <c r="BA311" i="30"/>
  <c r="BA295" i="30"/>
  <c r="BA277" i="30"/>
  <c r="BA261" i="30"/>
  <c r="BA245" i="30"/>
  <c r="BA229" i="30"/>
  <c r="BA213" i="30"/>
  <c r="BA197" i="30"/>
  <c r="BA177" i="30"/>
  <c r="BA161" i="30"/>
  <c r="BA145" i="30"/>
  <c r="BA129" i="30"/>
  <c r="BA113" i="30"/>
  <c r="BA802" i="30"/>
  <c r="BA49" i="30"/>
  <c r="BA23" i="30"/>
  <c r="BA539" i="30"/>
  <c r="BA491" i="30"/>
  <c r="BA443" i="30"/>
  <c r="BA411" i="30"/>
  <c r="BA395" i="30"/>
  <c r="BA363" i="30"/>
  <c r="BA347" i="30"/>
  <c r="BA331" i="30"/>
  <c r="BA299" i="30"/>
  <c r="BA281" i="30"/>
  <c r="BA265" i="30"/>
  <c r="BA181" i="30"/>
  <c r="BA165" i="30"/>
  <c r="BA149" i="30"/>
  <c r="BA117" i="30"/>
  <c r="BA621" i="30"/>
  <c r="BA605" i="30"/>
  <c r="BA557" i="30"/>
  <c r="BA525" i="30"/>
  <c r="BA493" i="30"/>
  <c r="BA429" i="30"/>
  <c r="BA413" i="30"/>
  <c r="BA381" i="30"/>
  <c r="BA333" i="30"/>
  <c r="BA317" i="30"/>
  <c r="BA283" i="30"/>
  <c r="BA235" i="30"/>
  <c r="BA167" i="30"/>
  <c r="BA151" i="30"/>
  <c r="BA135" i="30"/>
  <c r="BA735" i="30"/>
  <c r="BA617" i="30"/>
  <c r="BA601" i="30"/>
  <c r="BA585" i="30"/>
  <c r="BA569" i="30"/>
  <c r="BA553" i="30"/>
  <c r="BA537" i="30"/>
  <c r="BA521" i="30"/>
  <c r="BA505" i="30"/>
  <c r="BA489" i="30"/>
  <c r="BA473" i="30"/>
  <c r="BA457" i="30"/>
  <c r="BA441" i="30"/>
  <c r="BA425" i="30"/>
  <c r="BA409" i="30"/>
  <c r="BA393" i="30"/>
  <c r="BA377" i="30"/>
  <c r="BA361" i="30"/>
  <c r="BA345" i="30"/>
  <c r="BA329" i="30"/>
  <c r="BA313" i="30"/>
  <c r="BA297" i="30"/>
  <c r="BA279" i="30"/>
  <c r="BA263" i="30"/>
  <c r="BA247" i="30"/>
  <c r="BA231" i="30"/>
  <c r="BA215" i="30"/>
  <c r="BA199" i="30"/>
  <c r="BA179" i="30"/>
  <c r="BA163" i="30"/>
  <c r="BA147" i="30"/>
  <c r="BA131" i="30"/>
  <c r="BA115" i="30"/>
  <c r="BA80" i="30"/>
  <c r="BA507" i="30"/>
  <c r="BA427" i="30"/>
  <c r="BA249" i="30"/>
  <c r="BA233" i="30"/>
  <c r="BA217" i="30"/>
  <c r="BA201" i="30"/>
  <c r="BA133" i="30"/>
  <c r="BA85" i="30"/>
  <c r="BA589" i="30"/>
  <c r="BA509" i="30"/>
  <c r="BA477" i="30"/>
  <c r="BA461" i="30"/>
  <c r="BA445" i="30"/>
  <c r="BA397" i="30"/>
  <c r="BA267" i="30"/>
  <c r="BA183" i="30"/>
  <c r="BA9" i="30"/>
  <c r="BA103" i="30"/>
  <c r="BA70" i="30"/>
  <c r="BA869" i="31"/>
  <c r="BA859" i="31"/>
  <c r="BA800" i="31"/>
  <c r="BA779" i="31"/>
  <c r="BA775" i="31"/>
  <c r="BA773" i="31"/>
  <c r="BA769" i="31"/>
  <c r="BA767" i="31"/>
  <c r="BA764" i="31"/>
  <c r="BA762" i="31"/>
  <c r="BA759" i="31"/>
  <c r="BA755" i="31"/>
  <c r="BA753" i="31"/>
  <c r="BA853" i="31"/>
  <c r="BA851" i="31"/>
  <c r="BA849" i="31"/>
  <c r="BA834" i="31"/>
  <c r="BA743" i="31"/>
  <c r="BA741" i="31"/>
  <c r="BA739" i="31"/>
  <c r="BA734" i="31"/>
  <c r="BA732" i="31"/>
  <c r="BA730" i="31"/>
  <c r="BA728" i="31"/>
  <c r="BA726" i="31"/>
  <c r="BA724" i="31"/>
  <c r="BA722" i="31"/>
  <c r="BA720" i="31"/>
  <c r="BA718" i="31"/>
  <c r="BA716" i="31"/>
  <c r="BA714" i="31"/>
  <c r="BA712" i="31"/>
  <c r="BA710" i="31"/>
  <c r="BA708" i="31"/>
  <c r="BA706" i="31"/>
  <c r="BA704" i="31"/>
  <c r="BA702" i="31"/>
  <c r="BA700" i="31"/>
  <c r="BA698" i="31"/>
  <c r="BA696" i="31"/>
  <c r="BA694" i="31"/>
  <c r="BA692" i="31"/>
  <c r="BA690" i="31"/>
  <c r="BA688" i="31"/>
  <c r="BA686" i="31"/>
  <c r="BA684" i="31"/>
  <c r="BA682" i="31"/>
  <c r="BA680" i="31"/>
  <c r="BA678" i="31"/>
  <c r="BA676" i="31"/>
  <c r="BA674" i="31"/>
  <c r="BA672" i="31"/>
  <c r="BA670" i="31"/>
  <c r="BA668" i="31"/>
  <c r="BA666" i="31"/>
  <c r="BA664" i="31"/>
  <c r="BA662" i="31"/>
  <c r="BA660" i="31"/>
  <c r="BA658" i="31"/>
  <c r="BA656" i="31"/>
  <c r="BA654" i="31"/>
  <c r="BA652" i="31"/>
  <c r="BA650" i="31"/>
  <c r="BA648" i="31"/>
  <c r="BA646" i="31"/>
  <c r="BA644" i="31"/>
  <c r="BA642" i="31"/>
  <c r="BA640" i="31"/>
  <c r="BA638" i="31"/>
  <c r="BA636" i="31"/>
  <c r="BA634" i="31"/>
  <c r="BA632" i="31"/>
  <c r="BA630" i="31"/>
  <c r="BA628" i="31"/>
  <c r="BA626" i="31"/>
  <c r="BA624" i="31"/>
  <c r="BA622" i="31"/>
  <c r="BA620" i="31"/>
  <c r="BA618" i="31"/>
  <c r="BA616" i="31"/>
  <c r="BA614" i="31"/>
  <c r="BA612" i="31"/>
  <c r="BA610" i="31"/>
  <c r="BA608" i="31"/>
  <c r="BA606" i="31"/>
  <c r="BA866" i="31"/>
  <c r="BA812" i="31"/>
  <c r="BA797" i="31"/>
  <c r="BA844" i="31"/>
  <c r="BA832" i="31"/>
  <c r="BA876" i="31"/>
  <c r="BA861" i="31"/>
  <c r="BA837" i="31"/>
  <c r="BA822" i="31"/>
  <c r="BA820" i="31"/>
  <c r="BA818" i="31"/>
  <c r="BA817" i="31"/>
  <c r="BA827" i="31"/>
  <c r="BA792" i="31"/>
  <c r="BA788" i="31"/>
  <c r="BA839" i="31"/>
  <c r="BA823" i="31"/>
  <c r="BA811" i="31"/>
  <c r="BA791" i="31"/>
  <c r="BA798" i="31"/>
  <c r="BA783" i="31"/>
  <c r="BA768" i="31"/>
  <c r="BA850" i="31"/>
  <c r="BA735" i="31"/>
  <c r="BA719" i="31"/>
  <c r="BA703" i="31"/>
  <c r="BA687" i="31"/>
  <c r="BA671" i="31"/>
  <c r="BA655" i="31"/>
  <c r="BA639" i="31"/>
  <c r="BA623" i="31"/>
  <c r="BA607" i="31"/>
  <c r="BA868" i="31"/>
  <c r="BA865" i="31"/>
  <c r="BA860" i="31"/>
  <c r="BA857" i="31"/>
  <c r="BA772" i="31"/>
  <c r="BA852" i="31"/>
  <c r="BA845" i="31"/>
  <c r="BA840" i="31"/>
  <c r="BA740" i="31"/>
  <c r="BA721" i="31"/>
  <c r="BA705" i="31"/>
  <c r="BA689" i="31"/>
  <c r="BA673" i="31"/>
  <c r="BA657" i="31"/>
  <c r="BA641" i="31"/>
  <c r="BA625" i="31"/>
  <c r="BA609" i="31"/>
  <c r="BA774" i="31"/>
  <c r="BA854" i="31"/>
  <c r="BA742" i="31"/>
  <c r="BA723" i="31"/>
  <c r="BA707" i="31"/>
  <c r="BA691" i="31"/>
  <c r="BA675" i="31"/>
  <c r="BA659" i="31"/>
  <c r="BA643" i="31"/>
  <c r="BA627" i="31"/>
  <c r="BA611" i="31"/>
  <c r="BA826" i="31"/>
  <c r="BA793" i="31"/>
  <c r="BA776" i="31"/>
  <c r="BA754" i="31"/>
  <c r="BA833" i="31"/>
  <c r="BA746" i="31"/>
  <c r="BA725" i="31"/>
  <c r="BA709" i="31"/>
  <c r="BA693" i="31"/>
  <c r="BA677" i="31"/>
  <c r="BA661" i="31"/>
  <c r="BA645" i="31"/>
  <c r="BA629" i="31"/>
  <c r="BA613" i="31"/>
  <c r="BA604" i="31"/>
  <c r="BA602" i="31"/>
  <c r="BA600" i="31"/>
  <c r="BA598" i="31"/>
  <c r="BA596" i="31"/>
  <c r="BA594" i="31"/>
  <c r="BA592" i="31"/>
  <c r="BA590" i="31"/>
  <c r="BA588" i="31"/>
  <c r="BA586" i="31"/>
  <c r="BA584" i="31"/>
  <c r="BA582" i="31"/>
  <c r="BA580" i="31"/>
  <c r="BA578" i="31"/>
  <c r="BA576" i="31"/>
  <c r="BA574" i="31"/>
  <c r="BA572" i="31"/>
  <c r="BA570" i="31"/>
  <c r="BA568" i="31"/>
  <c r="BA566" i="31"/>
  <c r="BA564" i="31"/>
  <c r="BA562" i="31"/>
  <c r="BA560" i="31"/>
  <c r="BA558" i="31"/>
  <c r="BA556" i="31"/>
  <c r="BA554" i="31"/>
  <c r="BA552" i="31"/>
  <c r="BA550" i="31"/>
  <c r="BA548" i="31"/>
  <c r="BA546" i="31"/>
  <c r="BA544" i="31"/>
  <c r="BA542" i="31"/>
  <c r="BA540" i="31"/>
  <c r="BA538" i="31"/>
  <c r="BA536" i="31"/>
  <c r="BA534" i="31"/>
  <c r="BA532" i="31"/>
  <c r="BA530" i="31"/>
  <c r="BA528" i="31"/>
  <c r="BA526" i="31"/>
  <c r="BA524" i="31"/>
  <c r="BA522" i="31"/>
  <c r="BA520" i="31"/>
  <c r="BA518" i="31"/>
  <c r="BA516" i="31"/>
  <c r="BA514" i="31"/>
  <c r="BA512" i="31"/>
  <c r="BA510" i="31"/>
  <c r="BA508" i="31"/>
  <c r="BA506" i="31"/>
  <c r="BA504" i="31"/>
  <c r="BA502" i="31"/>
  <c r="BA500" i="31"/>
  <c r="BA498" i="31"/>
  <c r="BA496" i="31"/>
  <c r="BA494" i="31"/>
  <c r="BA492" i="31"/>
  <c r="BA490" i="31"/>
  <c r="BA488" i="31"/>
  <c r="BA486" i="31"/>
  <c r="BA484" i="31"/>
  <c r="BA482" i="31"/>
  <c r="BA480" i="31"/>
  <c r="BA478" i="31"/>
  <c r="BA476" i="31"/>
  <c r="BA474" i="31"/>
  <c r="BA472" i="31"/>
  <c r="BA470" i="31"/>
  <c r="BA468" i="31"/>
  <c r="BA466" i="31"/>
  <c r="BA464" i="31"/>
  <c r="BA829" i="31"/>
  <c r="BA799" i="31"/>
  <c r="BA796" i="31"/>
  <c r="BA787" i="31"/>
  <c r="BA761" i="31"/>
  <c r="BA729" i="31"/>
  <c r="BA713" i="31"/>
  <c r="BA697" i="31"/>
  <c r="BA756" i="31"/>
  <c r="BA733" i="31"/>
  <c r="BA683" i="31"/>
  <c r="BA651" i="31"/>
  <c r="BA619" i="31"/>
  <c r="BA595" i="31"/>
  <c r="BA579" i="31"/>
  <c r="BA563" i="31"/>
  <c r="BA547" i="31"/>
  <c r="BA531" i="31"/>
  <c r="BA515" i="31"/>
  <c r="BA499" i="31"/>
  <c r="BA483" i="31"/>
  <c r="BA467" i="31"/>
  <c r="BA819" i="31"/>
  <c r="BA685" i="31"/>
  <c r="BA653" i="31"/>
  <c r="BA621" i="31"/>
  <c r="BA597" i="31"/>
  <c r="BA581" i="31"/>
  <c r="BA565" i="31"/>
  <c r="BA549" i="31"/>
  <c r="BA533" i="31"/>
  <c r="BA517" i="31"/>
  <c r="BA501" i="31"/>
  <c r="BA485" i="31"/>
  <c r="BA469" i="31"/>
  <c r="BA864" i="31"/>
  <c r="BA821" i="31"/>
  <c r="BA715" i="31"/>
  <c r="BA695" i="31"/>
  <c r="BA663" i="31"/>
  <c r="BA631" i="31"/>
  <c r="BA599" i="31"/>
  <c r="BA583" i="31"/>
  <c r="BA567" i="31"/>
  <c r="BA551" i="31"/>
  <c r="BA535" i="31"/>
  <c r="BA519" i="31"/>
  <c r="BA503" i="31"/>
  <c r="BA487" i="31"/>
  <c r="BA471" i="31"/>
  <c r="BA462" i="31"/>
  <c r="BA460" i="31"/>
  <c r="BA458" i="31"/>
  <c r="BA456" i="31"/>
  <c r="BA454" i="31"/>
  <c r="BA452" i="31"/>
  <c r="BA450" i="31"/>
  <c r="BA448" i="31"/>
  <c r="BA446" i="31"/>
  <c r="BA444" i="31"/>
  <c r="BA442" i="31"/>
  <c r="BA440" i="31"/>
  <c r="BA438" i="31"/>
  <c r="BA436" i="31"/>
  <c r="BA434" i="31"/>
  <c r="BA432" i="31"/>
  <c r="BA430" i="31"/>
  <c r="BA428" i="31"/>
  <c r="BA426" i="31"/>
  <c r="BA424" i="31"/>
  <c r="BA422" i="31"/>
  <c r="BA420" i="31"/>
  <c r="BA418" i="31"/>
  <c r="BA416" i="31"/>
  <c r="BA414" i="31"/>
  <c r="BA412" i="31"/>
  <c r="BA410" i="31"/>
  <c r="BA408" i="31"/>
  <c r="BA406" i="31"/>
  <c r="BA404" i="31"/>
  <c r="BA402" i="31"/>
  <c r="BA400" i="31"/>
  <c r="BA398" i="31"/>
  <c r="BA396" i="31"/>
  <c r="BA394" i="31"/>
  <c r="BA392" i="31"/>
  <c r="BA390" i="31"/>
  <c r="BA388" i="31"/>
  <c r="BA386" i="31"/>
  <c r="BA384" i="31"/>
  <c r="BA382" i="31"/>
  <c r="BA380" i="31"/>
  <c r="BA378" i="31"/>
  <c r="BA376" i="31"/>
  <c r="BA374" i="31"/>
  <c r="BA372" i="31"/>
  <c r="BA370" i="31"/>
  <c r="BA368" i="31"/>
  <c r="BA366" i="31"/>
  <c r="BA364" i="31"/>
  <c r="BA362" i="31"/>
  <c r="BA360" i="31"/>
  <c r="BA358" i="31"/>
  <c r="BA356" i="31"/>
  <c r="BA354" i="31"/>
  <c r="BA352" i="31"/>
  <c r="BA350" i="31"/>
  <c r="BA348" i="31"/>
  <c r="BA346" i="31"/>
  <c r="BA344" i="31"/>
  <c r="BA342" i="31"/>
  <c r="BA340" i="31"/>
  <c r="BA338" i="31"/>
  <c r="BA336" i="31"/>
  <c r="BA334" i="31"/>
  <c r="BA332" i="31"/>
  <c r="BA330" i="31"/>
  <c r="BA328" i="31"/>
  <c r="BA326" i="31"/>
  <c r="BA324" i="31"/>
  <c r="BA867" i="31"/>
  <c r="BA858" i="31"/>
  <c r="BA763" i="31"/>
  <c r="BA749" i="31"/>
  <c r="BA717" i="31"/>
  <c r="BA665" i="31"/>
  <c r="BA633" i="31"/>
  <c r="BA601" i="31"/>
  <c r="BA585" i="31"/>
  <c r="BA569" i="31"/>
  <c r="BA553" i="31"/>
  <c r="BA537" i="31"/>
  <c r="BA521" i="31"/>
  <c r="BA505" i="31"/>
  <c r="BA489" i="31"/>
  <c r="BA473" i="31"/>
  <c r="BA843" i="31"/>
  <c r="BA699" i="31"/>
  <c r="BA635" i="31"/>
  <c r="BA587" i="31"/>
  <c r="BA555" i="31"/>
  <c r="BA523" i="31"/>
  <c r="BA491" i="31"/>
  <c r="BA459" i="31"/>
  <c r="BA443" i="31"/>
  <c r="BA427" i="31"/>
  <c r="BA411" i="31"/>
  <c r="BA395" i="31"/>
  <c r="BA379" i="31"/>
  <c r="BA363" i="31"/>
  <c r="BA347" i="31"/>
  <c r="BA331" i="31"/>
  <c r="BA322" i="31"/>
  <c r="BA320" i="31"/>
  <c r="BA318" i="31"/>
  <c r="BA316" i="31"/>
  <c r="BA314" i="31"/>
  <c r="BA312" i="31"/>
  <c r="BA310" i="31"/>
  <c r="BA308" i="31"/>
  <c r="BA306" i="31"/>
  <c r="BA304" i="31"/>
  <c r="BA302" i="31"/>
  <c r="BA300" i="31"/>
  <c r="BA298" i="31"/>
  <c r="BA296" i="31"/>
  <c r="BA294" i="31"/>
  <c r="BA292" i="31"/>
  <c r="BA290" i="31"/>
  <c r="BA288" i="31"/>
  <c r="BA286" i="31"/>
  <c r="BA282" i="31"/>
  <c r="BA280" i="31"/>
  <c r="BA278" i="31"/>
  <c r="BA276" i="31"/>
  <c r="BA274" i="31"/>
  <c r="BA272" i="31"/>
  <c r="BA270" i="31"/>
  <c r="BA268" i="31"/>
  <c r="BA266" i="31"/>
  <c r="BA264" i="31"/>
  <c r="BA262" i="31"/>
  <c r="BA260" i="31"/>
  <c r="BA258" i="31"/>
  <c r="BA256" i="31"/>
  <c r="BA254" i="31"/>
  <c r="BA252" i="31"/>
  <c r="BA250" i="31"/>
  <c r="BA248" i="31"/>
  <c r="BA246" i="31"/>
  <c r="BA244" i="31"/>
  <c r="BA242" i="31"/>
  <c r="BA240" i="31"/>
  <c r="BA238" i="31"/>
  <c r="BA236" i="31"/>
  <c r="BA234" i="31"/>
  <c r="BA232" i="31"/>
  <c r="BA230" i="31"/>
  <c r="BA228" i="31"/>
  <c r="BA226" i="31"/>
  <c r="BA224" i="31"/>
  <c r="BA222" i="31"/>
  <c r="BA220" i="31"/>
  <c r="BA218" i="31"/>
  <c r="BA216" i="31"/>
  <c r="BA214" i="31"/>
  <c r="BA212" i="31"/>
  <c r="BA210" i="31"/>
  <c r="BA208" i="31"/>
  <c r="BA206" i="31"/>
  <c r="BA204" i="31"/>
  <c r="BA202" i="31"/>
  <c r="BA200" i="31"/>
  <c r="BA198" i="31"/>
  <c r="BA196" i="31"/>
  <c r="BA194" i="31"/>
  <c r="BA188" i="31"/>
  <c r="BA186" i="31"/>
  <c r="BA184" i="31"/>
  <c r="BA182" i="31"/>
  <c r="BA180" i="31"/>
  <c r="BA178" i="31"/>
  <c r="BA176" i="31"/>
  <c r="BA174" i="31"/>
  <c r="BA172" i="31"/>
  <c r="BA170" i="31"/>
  <c r="BA168" i="31"/>
  <c r="BA166" i="31"/>
  <c r="BA164" i="31"/>
  <c r="BA162" i="31"/>
  <c r="BA160" i="31"/>
  <c r="BA158" i="31"/>
  <c r="BA156" i="31"/>
  <c r="BA154" i="31"/>
  <c r="BA152" i="31"/>
  <c r="BA150" i="31"/>
  <c r="BA148" i="31"/>
  <c r="BA146" i="31"/>
  <c r="BA144" i="31"/>
  <c r="BA142" i="31"/>
  <c r="BA140" i="31"/>
  <c r="BA138" i="31"/>
  <c r="BA136" i="31"/>
  <c r="BA134" i="31"/>
  <c r="BA132" i="31"/>
  <c r="BA130" i="31"/>
  <c r="BA128" i="31"/>
  <c r="BA126" i="31"/>
  <c r="BA124" i="31"/>
  <c r="BA122" i="31"/>
  <c r="BA120" i="31"/>
  <c r="BA118" i="31"/>
  <c r="BA116" i="31"/>
  <c r="BA114" i="31"/>
  <c r="BA112" i="31"/>
  <c r="BA110" i="31"/>
  <c r="BA108" i="31"/>
  <c r="BA106" i="31"/>
  <c r="BA104" i="31"/>
  <c r="BA102" i="31"/>
  <c r="BA100" i="31"/>
  <c r="BA95" i="31"/>
  <c r="BA93" i="31"/>
  <c r="BA79" i="31"/>
  <c r="BA67" i="31"/>
  <c r="BA53" i="31"/>
  <c r="BA43" i="31"/>
  <c r="BA37" i="31"/>
  <c r="BA29" i="31"/>
  <c r="BA20" i="31"/>
  <c r="BA18" i="31"/>
  <c r="BA16" i="31"/>
  <c r="BA12" i="31"/>
  <c r="BA10" i="31"/>
  <c r="BA828" i="31"/>
  <c r="BA637" i="31"/>
  <c r="BA589" i="31"/>
  <c r="BA557" i="31"/>
  <c r="BA525" i="31"/>
  <c r="BA493" i="31"/>
  <c r="BA461" i="31"/>
  <c r="BA445" i="31"/>
  <c r="BA429" i="31"/>
  <c r="BA413" i="31"/>
  <c r="BA397" i="31"/>
  <c r="BA381" i="31"/>
  <c r="BA365" i="31"/>
  <c r="BA349" i="31"/>
  <c r="BA333" i="31"/>
  <c r="BA806" i="31"/>
  <c r="BA90" i="31"/>
  <c r="BA86" i="31"/>
  <c r="BA74" i="31"/>
  <c r="BA64" i="31"/>
  <c r="BA50" i="31"/>
  <c r="BA40" i="31"/>
  <c r="BA34" i="31"/>
  <c r="BA26" i="31"/>
  <c r="BA727" i="31"/>
  <c r="BA701" i="31"/>
  <c r="BA647" i="31"/>
  <c r="BA591" i="31"/>
  <c r="BA559" i="31"/>
  <c r="BA527" i="31"/>
  <c r="BA495" i="31"/>
  <c r="BA463" i="31"/>
  <c r="BA447" i="31"/>
  <c r="BA431" i="31"/>
  <c r="BA415" i="31"/>
  <c r="BA399" i="31"/>
  <c r="BA383" i="31"/>
  <c r="BA367" i="31"/>
  <c r="BA351" i="31"/>
  <c r="BA335" i="31"/>
  <c r="BA803" i="31"/>
  <c r="BA89" i="31"/>
  <c r="BA81" i="31"/>
  <c r="BA71" i="31"/>
  <c r="BA60" i="31"/>
  <c r="BA45" i="31"/>
  <c r="BA31" i="31"/>
  <c r="BA711" i="31"/>
  <c r="BA649" i="31"/>
  <c r="BA593" i="31"/>
  <c r="BA561" i="31"/>
  <c r="BA529" i="31"/>
  <c r="BA497" i="31"/>
  <c r="BA465" i="31"/>
  <c r="BA449" i="31"/>
  <c r="BA433" i="31"/>
  <c r="BA417" i="31"/>
  <c r="BA401" i="31"/>
  <c r="BA385" i="31"/>
  <c r="BA369" i="31"/>
  <c r="BA353" i="31"/>
  <c r="BA337" i="31"/>
  <c r="BA808" i="31"/>
  <c r="BA91" i="31"/>
  <c r="BA92" i="31"/>
  <c r="BA78" i="31"/>
  <c r="BA66" i="31"/>
  <c r="BA52" i="31"/>
  <c r="BA42" i="31"/>
  <c r="BA36" i="31"/>
  <c r="BA28" i="31"/>
  <c r="BA731" i="31"/>
  <c r="BA669" i="31"/>
  <c r="BA605" i="31"/>
  <c r="BA573" i="31"/>
  <c r="BA541" i="31"/>
  <c r="BA509" i="31"/>
  <c r="BA477" i="31"/>
  <c r="BA453" i="31"/>
  <c r="BA437" i="31"/>
  <c r="BA421" i="31"/>
  <c r="BA405" i="31"/>
  <c r="BA389" i="31"/>
  <c r="BA373" i="31"/>
  <c r="BA357" i="31"/>
  <c r="BA341" i="31"/>
  <c r="BA325" i="31"/>
  <c r="BA96" i="31"/>
  <c r="BA88" i="31"/>
  <c r="BA80" i="31"/>
  <c r="BA70" i="31"/>
  <c r="BA59" i="31"/>
  <c r="BA44" i="31"/>
  <c r="BA30" i="31"/>
  <c r="BA577" i="31"/>
  <c r="BA479" i="31"/>
  <c r="BA451" i="31"/>
  <c r="BA393" i="31"/>
  <c r="BA343" i="31"/>
  <c r="BA323" i="31"/>
  <c r="BA307" i="31"/>
  <c r="BA291" i="31"/>
  <c r="BA273" i="31"/>
  <c r="BA257" i="31"/>
  <c r="BA241" i="31"/>
  <c r="BA225" i="31"/>
  <c r="BA209" i="31"/>
  <c r="BA189" i="31"/>
  <c r="BA173" i="31"/>
  <c r="BA157" i="31"/>
  <c r="BA141" i="31"/>
  <c r="BA125" i="31"/>
  <c r="BA109" i="31"/>
  <c r="BA65" i="31"/>
  <c r="BA62" i="31"/>
  <c r="BA49" i="31"/>
  <c r="BA17" i="31"/>
  <c r="BA679" i="31"/>
  <c r="BA603" i="31"/>
  <c r="BA481" i="31"/>
  <c r="BA423" i="31"/>
  <c r="BA403" i="31"/>
  <c r="BA345" i="31"/>
  <c r="BA309" i="31"/>
  <c r="BA293" i="31"/>
  <c r="BA275" i="31"/>
  <c r="BA259" i="31"/>
  <c r="BA243" i="31"/>
  <c r="BA227" i="31"/>
  <c r="BA211" i="31"/>
  <c r="BA195" i="31"/>
  <c r="BA175" i="31"/>
  <c r="BA159" i="31"/>
  <c r="BA143" i="31"/>
  <c r="BA127" i="31"/>
  <c r="BA111" i="31"/>
  <c r="BA805" i="31"/>
  <c r="BA19" i="31"/>
  <c r="BA681" i="31"/>
  <c r="BA543" i="31"/>
  <c r="BA507" i="31"/>
  <c r="BA425" i="31"/>
  <c r="BA375" i="31"/>
  <c r="BA355" i="31"/>
  <c r="BA311" i="31"/>
  <c r="BA295" i="31"/>
  <c r="BA277" i="31"/>
  <c r="BA261" i="31"/>
  <c r="BA245" i="31"/>
  <c r="BA229" i="31"/>
  <c r="BA213" i="31"/>
  <c r="BA197" i="31"/>
  <c r="BA177" i="31"/>
  <c r="BA161" i="31"/>
  <c r="BA145" i="31"/>
  <c r="BA129" i="31"/>
  <c r="BA113" i="31"/>
  <c r="BA87" i="31"/>
  <c r="BA84" i="31"/>
  <c r="BA73" i="31"/>
  <c r="BA35" i="31"/>
  <c r="BA32" i="31"/>
  <c r="BA23" i="31"/>
  <c r="BA838" i="31"/>
  <c r="BA545" i="31"/>
  <c r="BA455" i="31"/>
  <c r="BA435" i="31"/>
  <c r="BA377" i="31"/>
  <c r="BA327" i="31"/>
  <c r="BA313" i="31"/>
  <c r="BA297" i="31"/>
  <c r="BA279" i="31"/>
  <c r="BA263" i="31"/>
  <c r="BA247" i="31"/>
  <c r="BA231" i="31"/>
  <c r="BA215" i="31"/>
  <c r="BA199" i="31"/>
  <c r="BA179" i="31"/>
  <c r="BA163" i="31"/>
  <c r="BA147" i="31"/>
  <c r="BA131" i="31"/>
  <c r="BA115" i="31"/>
  <c r="BA51" i="31"/>
  <c r="BA48" i="31"/>
  <c r="BA617" i="31"/>
  <c r="BA511" i="31"/>
  <c r="BA475" i="31"/>
  <c r="BA409" i="31"/>
  <c r="BA359" i="31"/>
  <c r="BA339" i="31"/>
  <c r="BA317" i="31"/>
  <c r="BA301" i="31"/>
  <c r="BA283" i="31"/>
  <c r="BA267" i="31"/>
  <c r="BA251" i="31"/>
  <c r="BA235" i="31"/>
  <c r="BA219" i="31"/>
  <c r="BA203" i="31"/>
  <c r="BA183" i="31"/>
  <c r="BA167" i="31"/>
  <c r="BA151" i="31"/>
  <c r="BA135" i="31"/>
  <c r="BA119" i="31"/>
  <c r="BA103" i="31"/>
  <c r="BA75" i="31"/>
  <c r="BA72" i="31"/>
  <c r="BA63" i="31"/>
  <c r="BA27" i="31"/>
  <c r="BA9" i="31"/>
  <c r="BA615" i="31"/>
  <c r="BA441" i="31"/>
  <c r="BA371" i="31"/>
  <c r="BA329" i="31"/>
  <c r="BA319" i="31"/>
  <c r="BA299" i="31"/>
  <c r="BA239" i="31"/>
  <c r="BA185" i="31"/>
  <c r="BA165" i="31"/>
  <c r="BA107" i="31"/>
  <c r="BA575" i="31"/>
  <c r="BA407" i="31"/>
  <c r="BA321" i="31"/>
  <c r="BA269" i="31"/>
  <c r="BA249" i="31"/>
  <c r="BA187" i="31"/>
  <c r="BA137" i="31"/>
  <c r="BA117" i="31"/>
  <c r="BA391" i="31"/>
  <c r="BA271" i="31"/>
  <c r="BA221" i="31"/>
  <c r="BA201" i="31"/>
  <c r="BA139" i="31"/>
  <c r="BA41" i="31"/>
  <c r="BA33" i="31"/>
  <c r="BA667" i="31"/>
  <c r="BA303" i="31"/>
  <c r="BA281" i="31"/>
  <c r="BA223" i="31"/>
  <c r="BA169" i="31"/>
  <c r="BA149" i="31"/>
  <c r="BA804" i="31"/>
  <c r="BA802" i="31"/>
  <c r="BA315" i="31"/>
  <c r="BA255" i="31"/>
  <c r="BA205" i="31"/>
  <c r="BA181" i="31"/>
  <c r="BA123" i="31"/>
  <c r="BA85" i="31"/>
  <c r="BA13" i="31"/>
  <c r="BA419" i="31"/>
  <c r="BA361" i="31"/>
  <c r="BA387" i="31"/>
  <c r="BA305" i="31"/>
  <c r="BA287" i="31"/>
  <c r="BA233" i="31"/>
  <c r="BA207" i="31"/>
  <c r="BA289" i="31"/>
  <c r="BA217" i="31"/>
  <c r="BA171" i="31"/>
  <c r="BA153" i="31"/>
  <c r="BA101" i="31"/>
  <c r="BA807" i="31"/>
  <c r="BA801" i="31"/>
  <c r="BA571" i="31"/>
  <c r="BA513" i="31"/>
  <c r="BA439" i="31"/>
  <c r="BA253" i="31"/>
  <c r="BA155" i="31"/>
  <c r="BA94" i="31"/>
  <c r="BA11" i="31"/>
  <c r="BA457" i="31"/>
  <c r="BA237" i="31"/>
  <c r="BA539" i="31"/>
  <c r="BA265" i="31"/>
  <c r="BA105" i="31"/>
  <c r="BA121" i="31"/>
  <c r="BA133" i="31"/>
  <c r="BA874" i="31"/>
  <c r="BA765" i="31"/>
  <c r="BA846" i="31"/>
  <c r="BA868" i="32"/>
  <c r="BA858" i="32"/>
  <c r="BA799" i="32"/>
  <c r="BA846" i="32"/>
  <c r="BA833" i="32"/>
  <c r="BA865" i="32"/>
  <c r="BA811" i="32"/>
  <c r="BA796" i="32"/>
  <c r="BA776" i="32"/>
  <c r="BA774" i="32"/>
  <c r="BA772" i="32"/>
  <c r="BA768" i="32"/>
  <c r="BA765" i="32"/>
  <c r="BA763" i="32"/>
  <c r="BA761" i="32"/>
  <c r="BA756" i="32"/>
  <c r="BA754" i="32"/>
  <c r="BA854" i="32"/>
  <c r="BA852" i="32"/>
  <c r="BA850" i="32"/>
  <c r="BA843" i="32"/>
  <c r="BA746" i="32"/>
  <c r="BA742" i="32"/>
  <c r="BA740" i="32"/>
  <c r="BA735" i="32"/>
  <c r="BA733" i="32"/>
  <c r="BA731" i="32"/>
  <c r="BA729" i="32"/>
  <c r="BA727" i="32"/>
  <c r="BA725" i="32"/>
  <c r="BA723" i="32"/>
  <c r="BA721" i="32"/>
  <c r="BA719" i="32"/>
  <c r="BA717" i="32"/>
  <c r="BA715" i="32"/>
  <c r="BA713" i="32"/>
  <c r="BA711" i="32"/>
  <c r="BA709" i="32"/>
  <c r="BA707" i="32"/>
  <c r="BA705" i="32"/>
  <c r="BA703" i="32"/>
  <c r="BA701" i="32"/>
  <c r="BA699" i="32"/>
  <c r="BA697" i="32"/>
  <c r="BA695" i="32"/>
  <c r="BA693" i="32"/>
  <c r="BA691" i="32"/>
  <c r="BA689" i="32"/>
  <c r="BA687" i="32"/>
  <c r="BA685" i="32"/>
  <c r="BA683" i="32"/>
  <c r="BA681" i="32"/>
  <c r="BA679" i="32"/>
  <c r="BA677" i="32"/>
  <c r="BA675" i="32"/>
  <c r="BA673" i="32"/>
  <c r="BA671" i="32"/>
  <c r="BA669" i="32"/>
  <c r="BA667" i="32"/>
  <c r="BA665" i="32"/>
  <c r="BA663" i="32"/>
  <c r="BA661" i="32"/>
  <c r="BA659" i="32"/>
  <c r="BA657" i="32"/>
  <c r="BA655" i="32"/>
  <c r="BA653" i="32"/>
  <c r="BA874" i="32"/>
  <c r="BA860" i="32"/>
  <c r="BA791" i="32"/>
  <c r="BA787" i="32"/>
  <c r="BA867" i="32"/>
  <c r="BA857" i="32"/>
  <c r="BA823" i="32"/>
  <c r="BA821" i="32"/>
  <c r="BA819" i="32"/>
  <c r="BA829" i="32"/>
  <c r="BA828" i="32"/>
  <c r="BA826" i="32"/>
  <c r="BA798" i="32"/>
  <c r="BA869" i="32"/>
  <c r="BA859" i="32"/>
  <c r="BA800" i="32"/>
  <c r="BA779" i="32"/>
  <c r="BA775" i="32"/>
  <c r="BA773" i="32"/>
  <c r="BA769" i="32"/>
  <c r="BA767" i="32"/>
  <c r="BA764" i="32"/>
  <c r="BA762" i="32"/>
  <c r="BA759" i="32"/>
  <c r="BA755" i="32"/>
  <c r="BA753" i="32"/>
  <c r="BA853" i="32"/>
  <c r="BA851" i="32"/>
  <c r="BA849" i="32"/>
  <c r="BA834" i="32"/>
  <c r="BA743" i="32"/>
  <c r="BA741" i="32"/>
  <c r="BA739" i="32"/>
  <c r="BA734" i="32"/>
  <c r="BA732" i="32"/>
  <c r="BA730" i="32"/>
  <c r="BA728" i="32"/>
  <c r="BA726" i="32"/>
  <c r="BA724" i="32"/>
  <c r="BA722" i="32"/>
  <c r="BA720" i="32"/>
  <c r="BA718" i="32"/>
  <c r="BA716" i="32"/>
  <c r="BA714" i="32"/>
  <c r="BA712" i="32"/>
  <c r="BA710" i="32"/>
  <c r="BA708" i="32"/>
  <c r="BA706" i="32"/>
  <c r="BA704" i="32"/>
  <c r="BA702" i="32"/>
  <c r="BA700" i="32"/>
  <c r="BA698" i="32"/>
  <c r="BA696" i="32"/>
  <c r="BA694" i="32"/>
  <c r="BA692" i="32"/>
  <c r="BA690" i="32"/>
  <c r="BA688" i="32"/>
  <c r="BA686" i="32"/>
  <c r="BA684" i="32"/>
  <c r="BA682" i="32"/>
  <c r="BA680" i="32"/>
  <c r="BA678" i="32"/>
  <c r="BA676" i="32"/>
  <c r="BA674" i="32"/>
  <c r="BA672" i="32"/>
  <c r="BA670" i="32"/>
  <c r="BA668" i="32"/>
  <c r="BA666" i="32"/>
  <c r="BA664" i="32"/>
  <c r="BA662" i="32"/>
  <c r="BA660" i="32"/>
  <c r="BA658" i="32"/>
  <c r="BA656" i="32"/>
  <c r="BA654" i="32"/>
  <c r="BA652" i="32"/>
  <c r="BA876" i="32"/>
  <c r="BA864" i="32"/>
  <c r="BA812" i="32"/>
  <c r="BA792" i="32"/>
  <c r="BA783" i="32"/>
  <c r="BA749" i="32"/>
  <c r="BA650" i="32"/>
  <c r="BA648" i="32"/>
  <c r="BA646" i="32"/>
  <c r="BA644" i="32"/>
  <c r="BA642" i="32"/>
  <c r="BA640" i="32"/>
  <c r="BA638" i="32"/>
  <c r="BA636" i="32"/>
  <c r="BA634" i="32"/>
  <c r="BA632" i="32"/>
  <c r="BA630" i="32"/>
  <c r="BA628" i="32"/>
  <c r="BA626" i="32"/>
  <c r="BA624" i="32"/>
  <c r="BA622" i="32"/>
  <c r="BA620" i="32"/>
  <c r="BA618" i="32"/>
  <c r="BA616" i="32"/>
  <c r="BA614" i="32"/>
  <c r="BA612" i="32"/>
  <c r="BA610" i="32"/>
  <c r="BA608" i="32"/>
  <c r="BA606" i="32"/>
  <c r="BA604" i="32"/>
  <c r="BA602" i="32"/>
  <c r="BA600" i="32"/>
  <c r="BA598" i="32"/>
  <c r="BA596" i="32"/>
  <c r="BA594" i="32"/>
  <c r="BA592" i="32"/>
  <c r="BA590" i="32"/>
  <c r="BA588" i="32"/>
  <c r="BA586" i="32"/>
  <c r="BA584" i="32"/>
  <c r="BA582" i="32"/>
  <c r="BA580" i="32"/>
  <c r="BA578" i="32"/>
  <c r="BA576" i="32"/>
  <c r="BA574" i="32"/>
  <c r="BA572" i="32"/>
  <c r="BA570" i="32"/>
  <c r="BA568" i="32"/>
  <c r="BA566" i="32"/>
  <c r="BA564" i="32"/>
  <c r="BA562" i="32"/>
  <c r="BA560" i="32"/>
  <c r="BA558" i="32"/>
  <c r="BA556" i="32"/>
  <c r="BA554" i="32"/>
  <c r="BA552" i="32"/>
  <c r="BA550" i="32"/>
  <c r="BA548" i="32"/>
  <c r="BA546" i="32"/>
  <c r="BA544" i="32"/>
  <c r="BA542" i="32"/>
  <c r="BA540" i="32"/>
  <c r="BA538" i="32"/>
  <c r="BA536" i="32"/>
  <c r="BA534" i="32"/>
  <c r="BA532" i="32"/>
  <c r="BA530" i="32"/>
  <c r="BA528" i="32"/>
  <c r="BA526" i="32"/>
  <c r="BA524" i="32"/>
  <c r="BA522" i="32"/>
  <c r="BA520" i="32"/>
  <c r="BA518" i="32"/>
  <c r="BA516" i="32"/>
  <c r="BA514" i="32"/>
  <c r="BA512" i="32"/>
  <c r="BA510" i="32"/>
  <c r="BA508" i="32"/>
  <c r="BA506" i="32"/>
  <c r="BA504" i="32"/>
  <c r="BA502" i="32"/>
  <c r="BA500" i="32"/>
  <c r="BA498" i="32"/>
  <c r="BA496" i="32"/>
  <c r="BA494" i="32"/>
  <c r="BA492" i="32"/>
  <c r="BA490" i="32"/>
  <c r="BA488" i="32"/>
  <c r="BA486" i="32"/>
  <c r="BA484" i="32"/>
  <c r="BA482" i="32"/>
  <c r="BA480" i="32"/>
  <c r="BA478" i="32"/>
  <c r="BA476" i="32"/>
  <c r="BA474" i="32"/>
  <c r="BA472" i="32"/>
  <c r="BA470" i="32"/>
  <c r="BA468" i="32"/>
  <c r="BA466" i="32"/>
  <c r="BA464" i="32"/>
  <c r="BA462" i="32"/>
  <c r="BA460" i="32"/>
  <c r="BA458" i="32"/>
  <c r="BA456" i="32"/>
  <c r="BA454" i="32"/>
  <c r="BA452" i="32"/>
  <c r="BA450" i="32"/>
  <c r="BA448" i="32"/>
  <c r="BA446" i="32"/>
  <c r="BA444" i="32"/>
  <c r="BA442" i="32"/>
  <c r="BA440" i="32"/>
  <c r="BA438" i="32"/>
  <c r="BA436" i="32"/>
  <c r="BA434" i="32"/>
  <c r="BA432" i="32"/>
  <c r="BA430" i="32"/>
  <c r="BA428" i="32"/>
  <c r="BA426" i="32"/>
  <c r="BA424" i="32"/>
  <c r="BA422" i="32"/>
  <c r="BA420" i="32"/>
  <c r="BA418" i="32"/>
  <c r="BA416" i="32"/>
  <c r="BA414" i="32"/>
  <c r="BA412" i="32"/>
  <c r="BA410" i="32"/>
  <c r="BA408" i="32"/>
  <c r="BA406" i="32"/>
  <c r="BA404" i="32"/>
  <c r="BA402" i="32"/>
  <c r="BA400" i="32"/>
  <c r="BA398" i="32"/>
  <c r="BA396" i="32"/>
  <c r="BA394" i="32"/>
  <c r="BA392" i="32"/>
  <c r="BA390" i="32"/>
  <c r="BA388" i="32"/>
  <c r="BA386" i="32"/>
  <c r="BA384" i="32"/>
  <c r="BA382" i="32"/>
  <c r="BA380" i="32"/>
  <c r="BA378" i="32"/>
  <c r="BA376" i="32"/>
  <c r="BA374" i="32"/>
  <c r="BA372" i="32"/>
  <c r="BA370" i="32"/>
  <c r="BA368" i="32"/>
  <c r="BA827" i="32"/>
  <c r="BA838" i="32"/>
  <c r="BA866" i="32"/>
  <c r="BA861" i="32"/>
  <c r="BA817" i="32"/>
  <c r="BA797" i="32"/>
  <c r="BA788" i="32"/>
  <c r="BA820" i="32"/>
  <c r="BA793" i="32"/>
  <c r="BA651" i="32"/>
  <c r="BA649" i="32"/>
  <c r="BA647" i="32"/>
  <c r="BA645" i="32"/>
  <c r="BA643" i="32"/>
  <c r="BA641" i="32"/>
  <c r="BA639" i="32"/>
  <c r="BA637" i="32"/>
  <c r="BA635" i="32"/>
  <c r="BA633" i="32"/>
  <c r="BA631" i="32"/>
  <c r="BA629" i="32"/>
  <c r="BA627" i="32"/>
  <c r="BA625" i="32"/>
  <c r="BA623" i="32"/>
  <c r="BA621" i="32"/>
  <c r="BA619" i="32"/>
  <c r="BA617" i="32"/>
  <c r="BA615" i="32"/>
  <c r="BA613" i="32"/>
  <c r="BA611" i="32"/>
  <c r="BA609" i="32"/>
  <c r="BA607" i="32"/>
  <c r="BA605" i="32"/>
  <c r="BA603" i="32"/>
  <c r="BA601" i="32"/>
  <c r="BA599" i="32"/>
  <c r="BA597" i="32"/>
  <c r="BA595" i="32"/>
  <c r="BA593" i="32"/>
  <c r="BA591" i="32"/>
  <c r="BA589" i="32"/>
  <c r="BA587" i="32"/>
  <c r="BA585" i="32"/>
  <c r="BA583" i="32"/>
  <c r="BA581" i="32"/>
  <c r="BA579" i="32"/>
  <c r="BA577" i="32"/>
  <c r="BA575" i="32"/>
  <c r="BA573" i="32"/>
  <c r="BA571" i="32"/>
  <c r="BA569" i="32"/>
  <c r="BA567" i="32"/>
  <c r="BA565" i="32"/>
  <c r="BA563" i="32"/>
  <c r="BA561" i="32"/>
  <c r="BA559" i="32"/>
  <c r="BA557" i="32"/>
  <c r="BA555" i="32"/>
  <c r="BA553" i="32"/>
  <c r="BA551" i="32"/>
  <c r="BA549" i="32"/>
  <c r="BA547" i="32"/>
  <c r="BA545" i="32"/>
  <c r="BA543" i="32"/>
  <c r="BA541" i="32"/>
  <c r="BA539" i="32"/>
  <c r="BA537" i="32"/>
  <c r="BA535" i="32"/>
  <c r="BA533" i="32"/>
  <c r="BA531" i="32"/>
  <c r="BA529" i="32"/>
  <c r="BA527" i="32"/>
  <c r="BA525" i="32"/>
  <c r="BA523" i="32"/>
  <c r="BA521" i="32"/>
  <c r="BA519" i="32"/>
  <c r="BA517" i="32"/>
  <c r="BA515" i="32"/>
  <c r="BA513" i="32"/>
  <c r="BA511" i="32"/>
  <c r="BA509" i="32"/>
  <c r="BA507" i="32"/>
  <c r="BA505" i="32"/>
  <c r="BA503" i="32"/>
  <c r="BA501" i="32"/>
  <c r="BA499" i="32"/>
  <c r="BA497" i="32"/>
  <c r="BA495" i="32"/>
  <c r="BA493" i="32"/>
  <c r="BA491" i="32"/>
  <c r="BA489" i="32"/>
  <c r="BA487" i="32"/>
  <c r="BA485" i="32"/>
  <c r="BA483" i="32"/>
  <c r="BA481" i="32"/>
  <c r="BA479" i="32"/>
  <c r="BA477" i="32"/>
  <c r="BA475" i="32"/>
  <c r="BA473" i="32"/>
  <c r="BA471" i="32"/>
  <c r="BA469" i="32"/>
  <c r="BA467" i="32"/>
  <c r="BA465" i="32"/>
  <c r="BA463" i="32"/>
  <c r="BA461" i="32"/>
  <c r="BA459" i="32"/>
  <c r="BA457" i="32"/>
  <c r="BA455" i="32"/>
  <c r="BA453" i="32"/>
  <c r="BA451" i="32"/>
  <c r="BA449" i="32"/>
  <c r="BA447" i="32"/>
  <c r="BA445" i="32"/>
  <c r="BA443" i="32"/>
  <c r="BA441" i="32"/>
  <c r="BA439" i="32"/>
  <c r="BA437" i="32"/>
  <c r="BA435" i="32"/>
  <c r="BA433" i="32"/>
  <c r="BA431" i="32"/>
  <c r="BA429" i="32"/>
  <c r="BA427" i="32"/>
  <c r="BA425" i="32"/>
  <c r="BA423" i="32"/>
  <c r="BA421" i="32"/>
  <c r="BA419" i="32"/>
  <c r="BA417" i="32"/>
  <c r="BA415" i="32"/>
  <c r="BA413" i="32"/>
  <c r="BA411" i="32"/>
  <c r="BA409" i="32"/>
  <c r="BA407" i="32"/>
  <c r="BA405" i="32"/>
  <c r="BA403" i="32"/>
  <c r="BA401" i="32"/>
  <c r="BA399" i="32"/>
  <c r="BA397" i="32"/>
  <c r="BA395" i="32"/>
  <c r="BA393" i="32"/>
  <c r="BA391" i="32"/>
  <c r="BA389" i="32"/>
  <c r="BA387" i="32"/>
  <c r="BA385" i="32"/>
  <c r="BA383" i="32"/>
  <c r="BA381" i="32"/>
  <c r="BA379" i="32"/>
  <c r="BA377" i="32"/>
  <c r="BA375" i="32"/>
  <c r="BA373" i="32"/>
  <c r="BA371" i="32"/>
  <c r="BA369" i="32"/>
  <c r="BA367" i="32"/>
  <c r="BA837" i="32"/>
  <c r="BA807" i="32"/>
  <c r="BA94" i="32"/>
  <c r="BA87" i="32"/>
  <c r="BA75" i="32"/>
  <c r="BA65" i="32"/>
  <c r="BA51" i="32"/>
  <c r="BA41" i="32"/>
  <c r="BA35" i="32"/>
  <c r="BA27" i="32"/>
  <c r="BA804" i="32"/>
  <c r="BA801" i="32"/>
  <c r="BA84" i="32"/>
  <c r="BA72" i="32"/>
  <c r="BA62" i="32"/>
  <c r="BA48" i="32"/>
  <c r="BA32" i="32"/>
  <c r="BA832" i="32"/>
  <c r="BA366" i="32"/>
  <c r="BA364" i="32"/>
  <c r="BA362" i="32"/>
  <c r="BA360" i="32"/>
  <c r="BA358" i="32"/>
  <c r="BA356" i="32"/>
  <c r="BA354" i="32"/>
  <c r="BA352" i="32"/>
  <c r="BA350" i="32"/>
  <c r="BA348" i="32"/>
  <c r="BA346" i="32"/>
  <c r="BA344" i="32"/>
  <c r="BA342" i="32"/>
  <c r="BA340" i="32"/>
  <c r="BA338" i="32"/>
  <c r="BA336" i="32"/>
  <c r="BA334" i="32"/>
  <c r="BA332" i="32"/>
  <c r="BA330" i="32"/>
  <c r="BA328" i="32"/>
  <c r="BA326" i="32"/>
  <c r="BA324" i="32"/>
  <c r="BA322" i="32"/>
  <c r="BA320" i="32"/>
  <c r="BA318" i="32"/>
  <c r="BA316" i="32"/>
  <c r="BA314" i="32"/>
  <c r="BA312" i="32"/>
  <c r="BA310" i="32"/>
  <c r="BA308" i="32"/>
  <c r="BA306" i="32"/>
  <c r="BA304" i="32"/>
  <c r="BA302" i="32"/>
  <c r="BA300" i="32"/>
  <c r="BA298" i="32"/>
  <c r="BA296" i="32"/>
  <c r="BA294" i="32"/>
  <c r="BA292" i="32"/>
  <c r="BA290" i="32"/>
  <c r="BA288" i="32"/>
  <c r="BA286" i="32"/>
  <c r="BA282" i="32"/>
  <c r="BA280" i="32"/>
  <c r="BA278" i="32"/>
  <c r="BA276" i="32"/>
  <c r="BA274" i="32"/>
  <c r="BA272" i="32"/>
  <c r="BA270" i="32"/>
  <c r="BA268" i="32"/>
  <c r="BA266" i="32"/>
  <c r="BA264" i="32"/>
  <c r="BA262" i="32"/>
  <c r="BA260" i="32"/>
  <c r="BA258" i="32"/>
  <c r="BA256" i="32"/>
  <c r="BA254" i="32"/>
  <c r="BA252" i="32"/>
  <c r="BA250" i="32"/>
  <c r="BA248" i="32"/>
  <c r="BA246" i="32"/>
  <c r="BA244" i="32"/>
  <c r="BA242" i="32"/>
  <c r="BA240" i="32"/>
  <c r="BA238" i="32"/>
  <c r="BA236" i="32"/>
  <c r="BA234" i="32"/>
  <c r="BA232" i="32"/>
  <c r="BA230" i="32"/>
  <c r="BA228" i="32"/>
  <c r="BA226" i="32"/>
  <c r="BA224" i="32"/>
  <c r="BA222" i="32"/>
  <c r="BA220" i="32"/>
  <c r="BA218" i="32"/>
  <c r="BA216" i="32"/>
  <c r="BA214" i="32"/>
  <c r="BA212" i="32"/>
  <c r="BA210" i="32"/>
  <c r="BA208" i="32"/>
  <c r="BA206" i="32"/>
  <c r="BA204" i="32"/>
  <c r="BA202" i="32"/>
  <c r="BA200" i="32"/>
  <c r="BA198" i="32"/>
  <c r="BA196" i="32"/>
  <c r="BA194" i="32"/>
  <c r="BA188" i="32"/>
  <c r="BA186" i="32"/>
  <c r="BA184" i="32"/>
  <c r="BA182" i="32"/>
  <c r="BA180" i="32"/>
  <c r="BA178" i="32"/>
  <c r="BA176" i="32"/>
  <c r="BA174" i="32"/>
  <c r="BA172" i="32"/>
  <c r="BA170" i="32"/>
  <c r="BA168" i="32"/>
  <c r="BA166" i="32"/>
  <c r="BA164" i="32"/>
  <c r="BA162" i="32"/>
  <c r="BA160" i="32"/>
  <c r="BA158" i="32"/>
  <c r="BA156" i="32"/>
  <c r="BA154" i="32"/>
  <c r="BA152" i="32"/>
  <c r="BA150" i="32"/>
  <c r="BA148" i="32"/>
  <c r="BA146" i="32"/>
  <c r="BA144" i="32"/>
  <c r="BA142" i="32"/>
  <c r="BA140" i="32"/>
  <c r="BA138" i="32"/>
  <c r="BA136" i="32"/>
  <c r="BA134" i="32"/>
  <c r="BA132" i="32"/>
  <c r="BA130" i="32"/>
  <c r="BA128" i="32"/>
  <c r="BA126" i="32"/>
  <c r="BA124" i="32"/>
  <c r="BA122" i="32"/>
  <c r="BA120" i="32"/>
  <c r="BA118" i="32"/>
  <c r="BA116" i="32"/>
  <c r="BA114" i="32"/>
  <c r="BA112" i="32"/>
  <c r="BA110" i="32"/>
  <c r="BA108" i="32"/>
  <c r="BA106" i="32"/>
  <c r="BA104" i="32"/>
  <c r="BA102" i="32"/>
  <c r="BA100" i="32"/>
  <c r="BA95" i="32"/>
  <c r="BA93" i="32"/>
  <c r="BA79" i="32"/>
  <c r="BA67" i="32"/>
  <c r="BA53" i="32"/>
  <c r="BA43" i="32"/>
  <c r="BA37" i="32"/>
  <c r="BA29" i="32"/>
  <c r="BA20" i="32"/>
  <c r="BA18" i="32"/>
  <c r="BA16" i="32"/>
  <c r="BA12" i="32"/>
  <c r="BA10" i="32"/>
  <c r="BA806" i="32"/>
  <c r="BA90" i="32"/>
  <c r="BA86" i="32"/>
  <c r="BA74" i="32"/>
  <c r="BA64" i="32"/>
  <c r="BA50" i="32"/>
  <c r="BA40" i="32"/>
  <c r="BA34" i="32"/>
  <c r="BA26" i="32"/>
  <c r="BA359" i="32"/>
  <c r="BA343" i="32"/>
  <c r="BA327" i="32"/>
  <c r="BA311" i="32"/>
  <c r="BA295" i="32"/>
  <c r="BA277" i="32"/>
  <c r="BA261" i="32"/>
  <c r="BA245" i="32"/>
  <c r="BA229" i="32"/>
  <c r="BA213" i="32"/>
  <c r="BA197" i="32"/>
  <c r="BA177" i="32"/>
  <c r="BA161" i="32"/>
  <c r="BA145" i="32"/>
  <c r="BA129" i="32"/>
  <c r="BA113" i="32"/>
  <c r="BA808" i="32"/>
  <c r="BA89" i="32"/>
  <c r="BA92" i="32"/>
  <c r="BA71" i="32"/>
  <c r="BA66" i="32"/>
  <c r="BA45" i="32"/>
  <c r="BA42" i="32"/>
  <c r="BA23" i="32"/>
  <c r="BA361" i="32"/>
  <c r="BA345" i="32"/>
  <c r="BA329" i="32"/>
  <c r="BA313" i="32"/>
  <c r="BA297" i="32"/>
  <c r="BA279" i="32"/>
  <c r="BA263" i="32"/>
  <c r="BA247" i="32"/>
  <c r="BA231" i="32"/>
  <c r="BA215" i="32"/>
  <c r="BA199" i="32"/>
  <c r="BA179" i="32"/>
  <c r="BA163" i="32"/>
  <c r="BA147" i="32"/>
  <c r="BA131" i="32"/>
  <c r="BA115" i="32"/>
  <c r="BA31" i="32"/>
  <c r="BA28" i="32"/>
  <c r="BA363" i="32"/>
  <c r="BA347" i="32"/>
  <c r="BA331" i="32"/>
  <c r="BA315" i="32"/>
  <c r="BA299" i="32"/>
  <c r="BA281" i="32"/>
  <c r="BA265" i="32"/>
  <c r="BA249" i="32"/>
  <c r="BA233" i="32"/>
  <c r="BA217" i="32"/>
  <c r="BA201" i="32"/>
  <c r="BA181" i="32"/>
  <c r="BA165" i="32"/>
  <c r="BA149" i="32"/>
  <c r="BA133" i="32"/>
  <c r="BA117" i="32"/>
  <c r="BA101" i="32"/>
  <c r="BA818" i="32"/>
  <c r="BA845" i="32"/>
  <c r="BA840" i="32"/>
  <c r="BA365" i="32"/>
  <c r="BA349" i="32"/>
  <c r="BA333" i="32"/>
  <c r="BA317" i="32"/>
  <c r="BA301" i="32"/>
  <c r="BA283" i="32"/>
  <c r="BA267" i="32"/>
  <c r="BA251" i="32"/>
  <c r="BA235" i="32"/>
  <c r="BA219" i="32"/>
  <c r="BA203" i="32"/>
  <c r="BA183" i="32"/>
  <c r="BA167" i="32"/>
  <c r="BA151" i="32"/>
  <c r="BA135" i="32"/>
  <c r="BA119" i="32"/>
  <c r="BA103" i="32"/>
  <c r="BA802" i="32"/>
  <c r="BA88" i="32"/>
  <c r="BA73" i="32"/>
  <c r="BA70" i="32"/>
  <c r="BA49" i="32"/>
  <c r="BA44" i="32"/>
  <c r="BA9" i="32"/>
  <c r="BA844" i="32"/>
  <c r="BA341" i="32"/>
  <c r="BA309" i="32"/>
  <c r="BA275" i="32"/>
  <c r="BA243" i="32"/>
  <c r="BA211" i="32"/>
  <c r="BA175" i="32"/>
  <c r="BA143" i="32"/>
  <c r="BA111" i="32"/>
  <c r="BA351" i="32"/>
  <c r="BA319" i="32"/>
  <c r="BA287" i="32"/>
  <c r="BA253" i="32"/>
  <c r="BA221" i="32"/>
  <c r="BA185" i="32"/>
  <c r="BA153" i="32"/>
  <c r="BA121" i="32"/>
  <c r="BA85" i="32"/>
  <c r="BA80" i="32"/>
  <c r="BA822" i="32"/>
  <c r="BA353" i="32"/>
  <c r="BA321" i="32"/>
  <c r="BA289" i="32"/>
  <c r="BA255" i="32"/>
  <c r="BA223" i="32"/>
  <c r="BA187" i="32"/>
  <c r="BA155" i="32"/>
  <c r="BA123" i="32"/>
  <c r="BA803" i="32"/>
  <c r="BA91" i="32"/>
  <c r="BA60" i="32"/>
  <c r="BA52" i="32"/>
  <c r="BA355" i="32"/>
  <c r="BA323" i="32"/>
  <c r="BA291" i="32"/>
  <c r="BA257" i="32"/>
  <c r="BA225" i="32"/>
  <c r="BA189" i="32"/>
  <c r="BA157" i="32"/>
  <c r="BA125" i="32"/>
  <c r="BA11" i="32"/>
  <c r="BA335" i="32"/>
  <c r="BA303" i="32"/>
  <c r="BA269" i="32"/>
  <c r="BA237" i="32"/>
  <c r="BA205" i="32"/>
  <c r="BA169" i="32"/>
  <c r="BA137" i="32"/>
  <c r="BA105" i="32"/>
  <c r="BA805" i="32"/>
  <c r="BA96" i="32"/>
  <c r="BA63" i="32"/>
  <c r="BA59" i="32"/>
  <c r="BA30" i="32"/>
  <c r="BA17" i="32"/>
  <c r="BA271" i="32"/>
  <c r="BA227" i="32"/>
  <c r="BA109" i="32"/>
  <c r="BA78" i="32"/>
  <c r="BA13" i="32"/>
  <c r="BA273" i="32"/>
  <c r="BA171" i="32"/>
  <c r="BA127" i="32"/>
  <c r="BA81" i="32"/>
  <c r="BA337" i="32"/>
  <c r="BA293" i="32"/>
  <c r="BA173" i="32"/>
  <c r="BA339" i="32"/>
  <c r="BA239" i="32"/>
  <c r="BA195" i="32"/>
  <c r="BA19" i="32"/>
  <c r="BA305" i="32"/>
  <c r="BA259" i="32"/>
  <c r="BA141" i="32"/>
  <c r="BA36" i="32"/>
  <c r="BA159" i="32"/>
  <c r="BA33" i="32"/>
  <c r="BA357" i="32"/>
  <c r="BA307" i="32"/>
  <c r="BA325" i="32"/>
  <c r="BA241" i="32"/>
  <c r="BA207" i="32"/>
  <c r="BA839" i="32"/>
  <c r="BA139" i="32"/>
  <c r="BA107" i="32"/>
  <c r="BA209" i="32"/>
  <c r="BA866" i="33"/>
  <c r="BA812" i="33"/>
  <c r="BA797" i="33"/>
  <c r="BA844" i="33"/>
  <c r="BA832" i="33"/>
  <c r="BA876" i="33"/>
  <c r="BA861" i="33"/>
  <c r="BA837" i="33"/>
  <c r="BA822" i="33"/>
  <c r="BA820" i="33"/>
  <c r="BA818" i="33"/>
  <c r="BA817" i="33"/>
  <c r="BA827" i="33"/>
  <c r="BA792" i="33"/>
  <c r="BA788" i="33"/>
  <c r="BA839" i="33"/>
  <c r="BA868" i="33"/>
  <c r="BA858" i="33"/>
  <c r="BA799" i="33"/>
  <c r="BA846" i="33"/>
  <c r="BA833" i="33"/>
  <c r="BA865" i="33"/>
  <c r="BA811" i="33"/>
  <c r="BA796" i="33"/>
  <c r="BA776" i="33"/>
  <c r="BA774" i="33"/>
  <c r="BA772" i="33"/>
  <c r="BA768" i="33"/>
  <c r="BA765" i="33"/>
  <c r="BA763" i="33"/>
  <c r="BA761" i="33"/>
  <c r="BA756" i="33"/>
  <c r="BA754" i="33"/>
  <c r="BA854" i="33"/>
  <c r="BA852" i="33"/>
  <c r="BA850" i="33"/>
  <c r="BA843" i="33"/>
  <c r="BA746" i="33"/>
  <c r="BA742" i="33"/>
  <c r="BA740" i="33"/>
  <c r="BA735" i="33"/>
  <c r="BA733" i="33"/>
  <c r="BA731" i="33"/>
  <c r="BA729" i="33"/>
  <c r="BA727" i="33"/>
  <c r="BA725" i="33"/>
  <c r="BA723" i="33"/>
  <c r="BA721" i="33"/>
  <c r="BA719" i="33"/>
  <c r="BA717" i="33"/>
  <c r="BA715" i="33"/>
  <c r="BA713" i="33"/>
  <c r="BA711" i="33"/>
  <c r="BA709" i="33"/>
  <c r="BA707" i="33"/>
  <c r="BA705" i="33"/>
  <c r="BA703" i="33"/>
  <c r="BA701" i="33"/>
  <c r="BA699" i="33"/>
  <c r="BA697" i="33"/>
  <c r="BA695" i="33"/>
  <c r="BA693" i="33"/>
  <c r="BA691" i="33"/>
  <c r="BA689" i="33"/>
  <c r="BA687" i="33"/>
  <c r="BA685" i="33"/>
  <c r="BA683" i="33"/>
  <c r="BA681" i="33"/>
  <c r="BA679" i="33"/>
  <c r="BA677" i="33"/>
  <c r="BA675" i="33"/>
  <c r="BA673" i="33"/>
  <c r="BA671" i="33"/>
  <c r="BA669" i="33"/>
  <c r="BA667" i="33"/>
  <c r="BA665" i="33"/>
  <c r="BA663" i="33"/>
  <c r="BA661" i="33"/>
  <c r="BA659" i="33"/>
  <c r="BA657" i="33"/>
  <c r="BA655" i="33"/>
  <c r="BA653" i="33"/>
  <c r="BA651" i="33"/>
  <c r="BA649" i="33"/>
  <c r="BA647" i="33"/>
  <c r="BA645" i="33"/>
  <c r="BA643" i="33"/>
  <c r="BA641" i="33"/>
  <c r="BA639" i="33"/>
  <c r="BA637" i="33"/>
  <c r="BA635" i="33"/>
  <c r="BA633" i="33"/>
  <c r="BA631" i="33"/>
  <c r="BA629" i="33"/>
  <c r="BA627" i="33"/>
  <c r="BA625" i="33"/>
  <c r="BA623" i="33"/>
  <c r="BA621" i="33"/>
  <c r="BA619" i="33"/>
  <c r="BA617" i="33"/>
  <c r="BA615" i="33"/>
  <c r="BA613" i="33"/>
  <c r="BA611" i="33"/>
  <c r="BA609" i="33"/>
  <c r="BA607" i="33"/>
  <c r="BA605" i="33"/>
  <c r="BA603" i="33"/>
  <c r="BA601" i="33"/>
  <c r="BA599" i="33"/>
  <c r="BA597" i="33"/>
  <c r="BA595" i="33"/>
  <c r="BA593" i="33"/>
  <c r="BA591" i="33"/>
  <c r="BA589" i="33"/>
  <c r="BA587" i="33"/>
  <c r="BA585" i="33"/>
  <c r="BA583" i="33"/>
  <c r="BA581" i="33"/>
  <c r="BA579" i="33"/>
  <c r="BA577" i="33"/>
  <c r="BA575" i="33"/>
  <c r="BA573" i="33"/>
  <c r="BA571" i="33"/>
  <c r="BA569" i="33"/>
  <c r="BA567" i="33"/>
  <c r="BA565" i="33"/>
  <c r="BA563" i="33"/>
  <c r="BA561" i="33"/>
  <c r="BA559" i="33"/>
  <c r="BA557" i="33"/>
  <c r="BA555" i="33"/>
  <c r="BA553" i="33"/>
  <c r="BA551" i="33"/>
  <c r="BA549" i="33"/>
  <c r="BA547" i="33"/>
  <c r="BA545" i="33"/>
  <c r="BA543" i="33"/>
  <c r="BA541" i="33"/>
  <c r="BA539" i="33"/>
  <c r="BA537" i="33"/>
  <c r="BA535" i="33"/>
  <c r="BA533" i="33"/>
  <c r="BA531" i="33"/>
  <c r="BA529" i="33"/>
  <c r="BA527" i="33"/>
  <c r="BA525" i="33"/>
  <c r="BA523" i="33"/>
  <c r="BA521" i="33"/>
  <c r="BA519" i="33"/>
  <c r="BA517" i="33"/>
  <c r="BA515" i="33"/>
  <c r="BA513" i="33"/>
  <c r="BA511" i="33"/>
  <c r="BA509" i="33"/>
  <c r="BA507" i="33"/>
  <c r="BA505" i="33"/>
  <c r="BA503" i="33"/>
  <c r="BA501" i="33"/>
  <c r="BA499" i="33"/>
  <c r="BA497" i="33"/>
  <c r="BA495" i="33"/>
  <c r="BA493" i="33"/>
  <c r="BA491" i="33"/>
  <c r="BA489" i="33"/>
  <c r="BA487" i="33"/>
  <c r="BA485" i="33"/>
  <c r="BA483" i="33"/>
  <c r="BA481" i="33"/>
  <c r="BA479" i="33"/>
  <c r="BA477" i="33"/>
  <c r="BA475" i="33"/>
  <c r="BA473" i="33"/>
  <c r="BA471" i="33"/>
  <c r="BA469" i="33"/>
  <c r="BA874" i="33"/>
  <c r="BA867" i="33"/>
  <c r="BA829" i="33"/>
  <c r="BA775" i="33"/>
  <c r="BA753" i="33"/>
  <c r="BA728" i="33"/>
  <c r="BA712" i="33"/>
  <c r="BA696" i="33"/>
  <c r="BA680" i="33"/>
  <c r="BA664" i="33"/>
  <c r="BA648" i="33"/>
  <c r="BA632" i="33"/>
  <c r="BA616" i="33"/>
  <c r="BA600" i="33"/>
  <c r="BA584" i="33"/>
  <c r="BA568" i="33"/>
  <c r="BA552" i="33"/>
  <c r="BA536" i="33"/>
  <c r="BA520" i="33"/>
  <c r="BA504" i="33"/>
  <c r="BA488" i="33"/>
  <c r="BA472" i="33"/>
  <c r="BA803" i="33"/>
  <c r="BA89" i="33"/>
  <c r="BA81" i="33"/>
  <c r="BA71" i="33"/>
  <c r="BA60" i="33"/>
  <c r="BA45" i="33"/>
  <c r="BA31" i="33"/>
  <c r="BA819" i="33"/>
  <c r="BA783" i="33"/>
  <c r="BA779" i="33"/>
  <c r="BA755" i="33"/>
  <c r="BA840" i="33"/>
  <c r="BA834" i="33"/>
  <c r="BA730" i="33"/>
  <c r="BA714" i="33"/>
  <c r="BA698" i="33"/>
  <c r="BA682" i="33"/>
  <c r="BA666" i="33"/>
  <c r="BA650" i="33"/>
  <c r="BA634" i="33"/>
  <c r="BA618" i="33"/>
  <c r="BA602" i="33"/>
  <c r="BA586" i="33"/>
  <c r="BA570" i="33"/>
  <c r="BA554" i="33"/>
  <c r="BA538" i="33"/>
  <c r="BA522" i="33"/>
  <c r="BA506" i="33"/>
  <c r="BA490" i="33"/>
  <c r="BA474" i="33"/>
  <c r="BA821" i="33"/>
  <c r="BA791" i="33"/>
  <c r="BA798" i="33"/>
  <c r="BA759" i="33"/>
  <c r="BA845" i="33"/>
  <c r="BA732" i="33"/>
  <c r="BA716" i="33"/>
  <c r="BA700" i="33"/>
  <c r="BA684" i="33"/>
  <c r="BA668" i="33"/>
  <c r="BA652" i="33"/>
  <c r="BA636" i="33"/>
  <c r="BA620" i="33"/>
  <c r="BA604" i="33"/>
  <c r="BA588" i="33"/>
  <c r="BA572" i="33"/>
  <c r="BA556" i="33"/>
  <c r="BA540" i="33"/>
  <c r="BA524" i="33"/>
  <c r="BA508" i="33"/>
  <c r="BA492" i="33"/>
  <c r="BA476" i="33"/>
  <c r="BA467" i="33"/>
  <c r="BA465" i="33"/>
  <c r="BA463" i="33"/>
  <c r="BA461" i="33"/>
  <c r="BA459" i="33"/>
  <c r="BA457" i="33"/>
  <c r="BA455" i="33"/>
  <c r="BA453" i="33"/>
  <c r="BA451" i="33"/>
  <c r="BA449" i="33"/>
  <c r="BA447" i="33"/>
  <c r="BA445" i="33"/>
  <c r="BA443" i="33"/>
  <c r="BA441" i="33"/>
  <c r="BA439" i="33"/>
  <c r="BA437" i="33"/>
  <c r="BA435" i="33"/>
  <c r="BA433" i="33"/>
  <c r="BA431" i="33"/>
  <c r="BA429" i="33"/>
  <c r="BA427" i="33"/>
  <c r="BA425" i="33"/>
  <c r="BA423" i="33"/>
  <c r="BA421" i="33"/>
  <c r="BA419" i="33"/>
  <c r="BA417" i="33"/>
  <c r="BA415" i="33"/>
  <c r="BA413" i="33"/>
  <c r="BA411" i="33"/>
  <c r="BA409" i="33"/>
  <c r="BA407" i="33"/>
  <c r="BA405" i="33"/>
  <c r="BA403" i="33"/>
  <c r="BA401" i="33"/>
  <c r="BA399" i="33"/>
  <c r="BA397" i="33"/>
  <c r="BA395" i="33"/>
  <c r="BA393" i="33"/>
  <c r="BA391" i="33"/>
  <c r="BA389" i="33"/>
  <c r="BA387" i="33"/>
  <c r="BA385" i="33"/>
  <c r="BA383" i="33"/>
  <c r="BA381" i="33"/>
  <c r="BA379" i="33"/>
  <c r="BA377" i="33"/>
  <c r="BA375" i="33"/>
  <c r="BA373" i="33"/>
  <c r="BA371" i="33"/>
  <c r="BA369" i="33"/>
  <c r="BA367" i="33"/>
  <c r="BA365" i="33"/>
  <c r="BA363" i="33"/>
  <c r="BA361" i="33"/>
  <c r="BA359" i="33"/>
  <c r="BA357" i="33"/>
  <c r="BA355" i="33"/>
  <c r="BA353" i="33"/>
  <c r="BA351" i="33"/>
  <c r="BA349" i="33"/>
  <c r="BA347" i="33"/>
  <c r="BA345" i="33"/>
  <c r="BA343" i="33"/>
  <c r="BA341" i="33"/>
  <c r="BA339" i="33"/>
  <c r="BA337" i="33"/>
  <c r="BA335" i="33"/>
  <c r="BA333" i="33"/>
  <c r="BA331" i="33"/>
  <c r="BA329" i="33"/>
  <c r="BA327" i="33"/>
  <c r="BA325" i="33"/>
  <c r="BA323" i="33"/>
  <c r="BA321" i="33"/>
  <c r="BA319" i="33"/>
  <c r="BA317" i="33"/>
  <c r="BA315" i="33"/>
  <c r="BA313" i="33"/>
  <c r="BA311" i="33"/>
  <c r="BA309" i="33"/>
  <c r="BA307" i="33"/>
  <c r="BA305" i="33"/>
  <c r="BA303" i="33"/>
  <c r="BA301" i="33"/>
  <c r="BA299" i="33"/>
  <c r="BA297" i="33"/>
  <c r="BA295" i="33"/>
  <c r="BA293" i="33"/>
  <c r="BA291" i="33"/>
  <c r="BA289" i="33"/>
  <c r="BA287" i="33"/>
  <c r="BA283" i="33"/>
  <c r="BA281" i="33"/>
  <c r="BA279" i="33"/>
  <c r="BA277" i="33"/>
  <c r="BA275" i="33"/>
  <c r="BA273" i="33"/>
  <c r="BA271" i="33"/>
  <c r="BA269" i="33"/>
  <c r="BA267" i="33"/>
  <c r="BA265" i="33"/>
  <c r="BA263" i="33"/>
  <c r="BA261" i="33"/>
  <c r="BA259" i="33"/>
  <c r="BA257" i="33"/>
  <c r="BA255" i="33"/>
  <c r="BA253" i="33"/>
  <c r="BA251" i="33"/>
  <c r="BA249" i="33"/>
  <c r="BA247" i="33"/>
  <c r="BA245" i="33"/>
  <c r="BA243" i="33"/>
  <c r="BA241" i="33"/>
  <c r="BA239" i="33"/>
  <c r="BA237" i="33"/>
  <c r="BA235" i="33"/>
  <c r="BA233" i="33"/>
  <c r="BA231" i="33"/>
  <c r="BA229" i="33"/>
  <c r="BA227" i="33"/>
  <c r="BA225" i="33"/>
  <c r="BA223" i="33"/>
  <c r="BA221" i="33"/>
  <c r="BA219" i="33"/>
  <c r="BA869" i="33"/>
  <c r="BA823" i="33"/>
  <c r="BA762" i="33"/>
  <c r="BA734" i="33"/>
  <c r="BA718" i="33"/>
  <c r="BA702" i="33"/>
  <c r="BA686" i="33"/>
  <c r="BA670" i="33"/>
  <c r="BA654" i="33"/>
  <c r="BA638" i="33"/>
  <c r="BA622" i="33"/>
  <c r="BA606" i="33"/>
  <c r="BA590" i="33"/>
  <c r="BA574" i="33"/>
  <c r="BA558" i="33"/>
  <c r="BA769" i="33"/>
  <c r="BA741" i="33"/>
  <c r="BA706" i="33"/>
  <c r="BA674" i="33"/>
  <c r="BA642" i="33"/>
  <c r="BA610" i="33"/>
  <c r="BA578" i="33"/>
  <c r="BA546" i="33"/>
  <c r="BA510" i="33"/>
  <c r="BA500" i="33"/>
  <c r="BA464" i="33"/>
  <c r="BA448" i="33"/>
  <c r="BA432" i="33"/>
  <c r="BA416" i="33"/>
  <c r="BA400" i="33"/>
  <c r="BA384" i="33"/>
  <c r="BA368" i="33"/>
  <c r="BA352" i="33"/>
  <c r="BA336" i="33"/>
  <c r="BA320" i="33"/>
  <c r="BA304" i="33"/>
  <c r="BA288" i="33"/>
  <c r="BA270" i="33"/>
  <c r="BA254" i="33"/>
  <c r="BA238" i="33"/>
  <c r="BA222" i="33"/>
  <c r="BA91" i="33"/>
  <c r="BA85" i="33"/>
  <c r="BA80" i="33"/>
  <c r="BA65" i="33"/>
  <c r="BA48" i="33"/>
  <c r="BA43" i="33"/>
  <c r="BA34" i="33"/>
  <c r="BA773" i="33"/>
  <c r="BA749" i="33"/>
  <c r="BA743" i="33"/>
  <c r="BA708" i="33"/>
  <c r="BA676" i="33"/>
  <c r="BA644" i="33"/>
  <c r="BA612" i="33"/>
  <c r="BA580" i="33"/>
  <c r="BA548" i="33"/>
  <c r="BA512" i="33"/>
  <c r="BA502" i="33"/>
  <c r="BA466" i="33"/>
  <c r="BA450" i="33"/>
  <c r="BA434" i="33"/>
  <c r="BA418" i="33"/>
  <c r="BA402" i="33"/>
  <c r="BA386" i="33"/>
  <c r="BA370" i="33"/>
  <c r="BA354" i="33"/>
  <c r="BA338" i="33"/>
  <c r="BA322" i="33"/>
  <c r="BA306" i="33"/>
  <c r="BA290" i="33"/>
  <c r="BA272" i="33"/>
  <c r="BA256" i="33"/>
  <c r="BA240" i="33"/>
  <c r="BA224" i="33"/>
  <c r="BA864" i="33"/>
  <c r="BA859" i="33"/>
  <c r="BA787" i="33"/>
  <c r="BA838" i="33"/>
  <c r="BA710" i="33"/>
  <c r="BA678" i="33"/>
  <c r="BA646" i="33"/>
  <c r="BA614" i="33"/>
  <c r="BA582" i="33"/>
  <c r="BA550" i="33"/>
  <c r="BA514" i="33"/>
  <c r="BA478" i="33"/>
  <c r="BA468" i="33"/>
  <c r="BA452" i="33"/>
  <c r="BA436" i="33"/>
  <c r="BA420" i="33"/>
  <c r="BA404" i="33"/>
  <c r="BA388" i="33"/>
  <c r="BA372" i="33"/>
  <c r="BA356" i="33"/>
  <c r="BA340" i="33"/>
  <c r="BA324" i="33"/>
  <c r="BA308" i="33"/>
  <c r="BA292" i="33"/>
  <c r="BA274" i="33"/>
  <c r="BA258" i="33"/>
  <c r="BA242" i="33"/>
  <c r="BA226" i="33"/>
  <c r="BA217" i="33"/>
  <c r="BA215" i="33"/>
  <c r="BA213" i="33"/>
  <c r="BA211" i="33"/>
  <c r="BA209" i="33"/>
  <c r="BA207" i="33"/>
  <c r="BA205" i="33"/>
  <c r="BA203" i="33"/>
  <c r="BA201" i="33"/>
  <c r="BA199" i="33"/>
  <c r="BA197" i="33"/>
  <c r="BA195" i="33"/>
  <c r="BA189" i="33"/>
  <c r="BA187" i="33"/>
  <c r="BA185" i="33"/>
  <c r="BA183" i="33"/>
  <c r="BA181" i="33"/>
  <c r="BA179" i="33"/>
  <c r="BA177" i="33"/>
  <c r="BA175" i="33"/>
  <c r="BA173" i="33"/>
  <c r="BA171" i="33"/>
  <c r="BA169" i="33"/>
  <c r="BA167" i="33"/>
  <c r="BA165" i="33"/>
  <c r="BA163" i="33"/>
  <c r="BA161" i="33"/>
  <c r="BA159" i="33"/>
  <c r="BA157" i="33"/>
  <c r="BA155" i="33"/>
  <c r="BA153" i="33"/>
  <c r="BA151" i="33"/>
  <c r="BA149" i="33"/>
  <c r="BA147" i="33"/>
  <c r="BA145" i="33"/>
  <c r="BA143" i="33"/>
  <c r="BA141" i="33"/>
  <c r="BA139" i="33"/>
  <c r="BA137" i="33"/>
  <c r="BA135" i="33"/>
  <c r="BA133" i="33"/>
  <c r="BA131" i="33"/>
  <c r="BA129" i="33"/>
  <c r="BA127" i="33"/>
  <c r="BA125" i="33"/>
  <c r="BA123" i="33"/>
  <c r="BA121" i="33"/>
  <c r="BA119" i="33"/>
  <c r="BA117" i="33"/>
  <c r="BA115" i="33"/>
  <c r="BA113" i="33"/>
  <c r="BA111" i="33"/>
  <c r="BA109" i="33"/>
  <c r="BA107" i="33"/>
  <c r="BA105" i="33"/>
  <c r="BA103" i="33"/>
  <c r="BA101" i="33"/>
  <c r="BA805" i="33"/>
  <c r="BA96" i="33"/>
  <c r="BA87" i="33"/>
  <c r="BA72" i="33"/>
  <c r="BA67" i="33"/>
  <c r="BA50" i="33"/>
  <c r="BA36" i="33"/>
  <c r="BA23" i="33"/>
  <c r="BA19" i="33"/>
  <c r="BA17" i="33"/>
  <c r="BA13" i="33"/>
  <c r="BA11" i="33"/>
  <c r="BA9" i="33"/>
  <c r="BA800" i="33"/>
  <c r="BA849" i="33"/>
  <c r="BA720" i="33"/>
  <c r="BA688" i="33"/>
  <c r="BA656" i="33"/>
  <c r="BA624" i="33"/>
  <c r="BA592" i="33"/>
  <c r="BA560" i="33"/>
  <c r="BA526" i="33"/>
  <c r="BA516" i="33"/>
  <c r="BA480" i="33"/>
  <c r="BA470" i="33"/>
  <c r="BA454" i="33"/>
  <c r="BA438" i="33"/>
  <c r="BA422" i="33"/>
  <c r="BA406" i="33"/>
  <c r="BA390" i="33"/>
  <c r="BA374" i="33"/>
  <c r="BA358" i="33"/>
  <c r="BA342" i="33"/>
  <c r="BA326" i="33"/>
  <c r="BA310" i="33"/>
  <c r="BA294" i="33"/>
  <c r="BA276" i="33"/>
  <c r="BA260" i="33"/>
  <c r="BA244" i="33"/>
  <c r="BA228" i="33"/>
  <c r="BA94" i="33"/>
  <c r="BA84" i="33"/>
  <c r="BA79" i="33"/>
  <c r="BA64" i="33"/>
  <c r="BA42" i="33"/>
  <c r="BA33" i="33"/>
  <c r="BA30" i="33"/>
  <c r="BA826" i="33"/>
  <c r="BA853" i="33"/>
  <c r="BA724" i="33"/>
  <c r="BA692" i="33"/>
  <c r="BA660" i="33"/>
  <c r="BA628" i="33"/>
  <c r="BA596" i="33"/>
  <c r="BA564" i="33"/>
  <c r="BA530" i="33"/>
  <c r="BA494" i="33"/>
  <c r="BA484" i="33"/>
  <c r="BA458" i="33"/>
  <c r="BA442" i="33"/>
  <c r="BA426" i="33"/>
  <c r="BA410" i="33"/>
  <c r="BA394" i="33"/>
  <c r="BA378" i="33"/>
  <c r="BA362" i="33"/>
  <c r="BA346" i="33"/>
  <c r="BA330" i="33"/>
  <c r="BA314" i="33"/>
  <c r="BA298" i="33"/>
  <c r="BA280" i="33"/>
  <c r="BA264" i="33"/>
  <c r="BA248" i="33"/>
  <c r="BA232" i="33"/>
  <c r="BA857" i="33"/>
  <c r="BA704" i="33"/>
  <c r="BA598" i="33"/>
  <c r="BA562" i="33"/>
  <c r="BA414" i="33"/>
  <c r="BA364" i="33"/>
  <c r="BA344" i="33"/>
  <c r="BA286" i="33"/>
  <c r="BA234" i="33"/>
  <c r="BA212" i="33"/>
  <c r="BA196" i="33"/>
  <c r="BA176" i="33"/>
  <c r="BA160" i="33"/>
  <c r="BA144" i="33"/>
  <c r="BA128" i="33"/>
  <c r="BA112" i="33"/>
  <c r="BA807" i="33"/>
  <c r="BA804" i="33"/>
  <c r="BA62" i="33"/>
  <c r="BA53" i="33"/>
  <c r="BA12" i="33"/>
  <c r="BA860" i="33"/>
  <c r="BA722" i="33"/>
  <c r="BA608" i="33"/>
  <c r="BA444" i="33"/>
  <c r="BA424" i="33"/>
  <c r="BA366" i="33"/>
  <c r="BA316" i="33"/>
  <c r="BA296" i="33"/>
  <c r="BA236" i="33"/>
  <c r="BA214" i="33"/>
  <c r="BA198" i="33"/>
  <c r="BA178" i="33"/>
  <c r="BA162" i="33"/>
  <c r="BA146" i="33"/>
  <c r="BA130" i="33"/>
  <c r="BA114" i="33"/>
  <c r="BA802" i="33"/>
  <c r="BA88" i="33"/>
  <c r="BA78" i="33"/>
  <c r="BA70" i="33"/>
  <c r="BA41" i="33"/>
  <c r="BA37" i="33"/>
  <c r="BA16" i="33"/>
  <c r="BA764" i="33"/>
  <c r="BA662" i="33"/>
  <c r="BA626" i="33"/>
  <c r="BA518" i="33"/>
  <c r="BA482" i="33"/>
  <c r="BA446" i="33"/>
  <c r="BA396" i="33"/>
  <c r="BA376" i="33"/>
  <c r="BA318" i="33"/>
  <c r="BA266" i="33"/>
  <c r="BA246" i="33"/>
  <c r="BA216" i="33"/>
  <c r="BA200" i="33"/>
  <c r="BA180" i="33"/>
  <c r="BA164" i="33"/>
  <c r="BA148" i="33"/>
  <c r="BA132" i="33"/>
  <c r="BA116" i="33"/>
  <c r="BA100" i="33"/>
  <c r="BA73" i="33"/>
  <c r="BA44" i="33"/>
  <c r="BA27" i="33"/>
  <c r="BA18" i="33"/>
  <c r="BA767" i="33"/>
  <c r="BA672" i="33"/>
  <c r="BA566" i="33"/>
  <c r="BA528" i="33"/>
  <c r="BA456" i="33"/>
  <c r="BA398" i="33"/>
  <c r="BA348" i="33"/>
  <c r="BA328" i="33"/>
  <c r="BA268" i="33"/>
  <c r="BA218" i="33"/>
  <c r="BA202" i="33"/>
  <c r="BA182" i="33"/>
  <c r="BA166" i="33"/>
  <c r="BA150" i="33"/>
  <c r="BA134" i="33"/>
  <c r="BA118" i="33"/>
  <c r="BA102" i="33"/>
  <c r="BA806" i="33"/>
  <c r="BA52" i="33"/>
  <c r="BA49" i="33"/>
  <c r="BA20" i="33"/>
  <c r="BA739" i="33"/>
  <c r="BA630" i="33"/>
  <c r="BA594" i="33"/>
  <c r="BA486" i="33"/>
  <c r="BA430" i="33"/>
  <c r="BA380" i="33"/>
  <c r="BA360" i="33"/>
  <c r="BA302" i="33"/>
  <c r="BA250" i="33"/>
  <c r="BA230" i="33"/>
  <c r="BA206" i="33"/>
  <c r="BA186" i="33"/>
  <c r="BA170" i="33"/>
  <c r="BA154" i="33"/>
  <c r="BA138" i="33"/>
  <c r="BA122" i="33"/>
  <c r="BA106" i="33"/>
  <c r="BA808" i="33"/>
  <c r="BA63" i="33"/>
  <c r="BA59" i="33"/>
  <c r="BA32" i="33"/>
  <c r="BA26" i="33"/>
  <c r="BA658" i="33"/>
  <c r="BA576" i="33"/>
  <c r="BA542" i="33"/>
  <c r="BA532" i="33"/>
  <c r="BA282" i="33"/>
  <c r="BA194" i="33"/>
  <c r="BA140" i="33"/>
  <c r="BA120" i="33"/>
  <c r="BA95" i="33"/>
  <c r="BA40" i="33"/>
  <c r="BA726" i="33"/>
  <c r="BA544" i="33"/>
  <c r="BA534" i="33"/>
  <c r="BA440" i="33"/>
  <c r="BA204" i="33"/>
  <c r="BA142" i="33"/>
  <c r="BA35" i="33"/>
  <c r="BA28" i="33"/>
  <c r="BA694" i="33"/>
  <c r="BA312" i="33"/>
  <c r="BA172" i="33"/>
  <c r="BA152" i="33"/>
  <c r="BA75" i="33"/>
  <c r="BA66" i="33"/>
  <c r="BA174" i="33"/>
  <c r="BA124" i="33"/>
  <c r="BA104" i="33"/>
  <c r="BA93" i="33"/>
  <c r="BA86" i="33"/>
  <c r="BA10" i="33"/>
  <c r="BA851" i="33"/>
  <c r="BA462" i="33"/>
  <c r="BA392" i="33"/>
  <c r="BA350" i="33"/>
  <c r="BA332" i="33"/>
  <c r="BA278" i="33"/>
  <c r="BA252" i="33"/>
  <c r="BA210" i="33"/>
  <c r="BA156" i="33"/>
  <c r="BA136" i="33"/>
  <c r="BA74" i="33"/>
  <c r="BA51" i="33"/>
  <c r="BA408" i="33"/>
  <c r="BA334" i="33"/>
  <c r="BA208" i="33"/>
  <c r="BA110" i="33"/>
  <c r="BA460" i="33"/>
  <c r="BA188" i="33"/>
  <c r="BA640" i="33"/>
  <c r="BA428" i="33"/>
  <c r="BA793" i="33"/>
  <c r="BA690" i="33"/>
  <c r="BA412" i="33"/>
  <c r="BA220" i="33"/>
  <c r="BA801" i="33"/>
  <c r="BA498" i="33"/>
  <c r="BA29" i="33"/>
  <c r="BA496" i="33"/>
  <c r="BA90" i="33"/>
  <c r="BA184" i="33"/>
  <c r="BA158" i="33"/>
  <c r="BA108" i="33"/>
  <c r="BA262" i="33"/>
  <c r="BA168" i="33"/>
  <c r="BA126" i="33"/>
  <c r="BA828" i="33"/>
  <c r="BA300" i="33"/>
  <c r="BA92" i="33"/>
  <c r="BA382" i="33"/>
  <c r="BA874" i="34"/>
  <c r="BA860" i="34"/>
  <c r="BA791" i="34"/>
  <c r="BA787" i="34"/>
  <c r="BA838" i="34"/>
  <c r="BA867" i="34"/>
  <c r="BA793" i="34"/>
  <c r="BA800" i="34"/>
  <c r="BA844" i="34"/>
  <c r="BA869" i="34"/>
  <c r="BA812" i="34"/>
  <c r="BA788" i="34"/>
  <c r="BA846" i="34"/>
  <c r="BA746" i="34"/>
  <c r="BA742" i="34"/>
  <c r="BA740" i="34"/>
  <c r="BA735" i="34"/>
  <c r="BA733" i="34"/>
  <c r="BA731" i="34"/>
  <c r="BA729" i="34"/>
  <c r="BA727" i="34"/>
  <c r="BA725" i="34"/>
  <c r="BA723" i="34"/>
  <c r="BA721" i="34"/>
  <c r="BA719" i="34"/>
  <c r="BA717" i="34"/>
  <c r="BA715" i="34"/>
  <c r="BA713" i="34"/>
  <c r="BA711" i="34"/>
  <c r="BA709" i="34"/>
  <c r="BA707" i="34"/>
  <c r="BA705" i="34"/>
  <c r="BA703" i="34"/>
  <c r="BA701" i="34"/>
  <c r="BA699" i="34"/>
  <c r="BA697" i="34"/>
  <c r="BA695" i="34"/>
  <c r="BA693" i="34"/>
  <c r="BA691" i="34"/>
  <c r="BA689" i="34"/>
  <c r="BA687" i="34"/>
  <c r="BA685" i="34"/>
  <c r="BA683" i="34"/>
  <c r="BA681" i="34"/>
  <c r="BA679" i="34"/>
  <c r="BA677" i="34"/>
  <c r="BA675" i="34"/>
  <c r="BA673" i="34"/>
  <c r="BA671" i="34"/>
  <c r="BA669" i="34"/>
  <c r="BA667" i="34"/>
  <c r="BA665" i="34"/>
  <c r="BA663" i="34"/>
  <c r="BA661" i="34"/>
  <c r="BA659" i="34"/>
  <c r="BA657" i="34"/>
  <c r="BA655" i="34"/>
  <c r="BA653" i="34"/>
  <c r="BA651" i="34"/>
  <c r="BA649" i="34"/>
  <c r="BA647" i="34"/>
  <c r="BA645" i="34"/>
  <c r="BA643" i="34"/>
  <c r="BA641" i="34"/>
  <c r="BA639" i="34"/>
  <c r="BA637" i="34"/>
  <c r="BA635" i="34"/>
  <c r="BA633" i="34"/>
  <c r="BA631" i="34"/>
  <c r="BA629" i="34"/>
  <c r="BA627" i="34"/>
  <c r="BA625" i="34"/>
  <c r="BA623" i="34"/>
  <c r="BA621" i="34"/>
  <c r="BA619" i="34"/>
  <c r="BA617" i="34"/>
  <c r="BA615" i="34"/>
  <c r="BA613" i="34"/>
  <c r="BA611" i="34"/>
  <c r="BA609" i="34"/>
  <c r="BA607" i="34"/>
  <c r="BA605" i="34"/>
  <c r="BA603" i="34"/>
  <c r="BA601" i="34"/>
  <c r="BA599" i="34"/>
  <c r="BA597" i="34"/>
  <c r="BA595" i="34"/>
  <c r="BA593" i="34"/>
  <c r="BA591" i="34"/>
  <c r="BA589" i="34"/>
  <c r="BA587" i="34"/>
  <c r="BA585" i="34"/>
  <c r="BA583" i="34"/>
  <c r="BA581" i="34"/>
  <c r="BA579" i="34"/>
  <c r="BA577" i="34"/>
  <c r="BA575" i="34"/>
  <c r="BA573" i="34"/>
  <c r="BA571" i="34"/>
  <c r="BA569" i="34"/>
  <c r="BA567" i="34"/>
  <c r="BA565" i="34"/>
  <c r="BA563" i="34"/>
  <c r="BA561" i="34"/>
  <c r="BA559" i="34"/>
  <c r="BA557" i="34"/>
  <c r="BA555" i="34"/>
  <c r="BA553" i="34"/>
  <c r="BA551" i="34"/>
  <c r="BA549" i="34"/>
  <c r="BA547" i="34"/>
  <c r="BA545" i="34"/>
  <c r="BA543" i="34"/>
  <c r="BA541" i="34"/>
  <c r="BA539" i="34"/>
  <c r="BA537" i="34"/>
  <c r="BA535" i="34"/>
  <c r="BA533" i="34"/>
  <c r="BA531" i="34"/>
  <c r="BA529" i="34"/>
  <c r="BA527" i="34"/>
  <c r="BA525" i="34"/>
  <c r="BA523" i="34"/>
  <c r="BA521" i="34"/>
  <c r="BA519" i="34"/>
  <c r="BA517" i="34"/>
  <c r="BA515" i="34"/>
  <c r="BA513" i="34"/>
  <c r="BA511" i="34"/>
  <c r="BA509" i="34"/>
  <c r="BA507" i="34"/>
  <c r="BA505" i="34"/>
  <c r="BA503" i="34"/>
  <c r="BA501" i="34"/>
  <c r="BA499" i="34"/>
  <c r="BA497" i="34"/>
  <c r="BA495" i="34"/>
  <c r="BA493" i="34"/>
  <c r="BA491" i="34"/>
  <c r="BA489" i="34"/>
  <c r="BA487" i="34"/>
  <c r="BA485" i="34"/>
  <c r="BA483" i="34"/>
  <c r="BA481" i="34"/>
  <c r="BA479" i="34"/>
  <c r="BA477" i="34"/>
  <c r="BA475" i="34"/>
  <c r="BA473" i="34"/>
  <c r="BA471" i="34"/>
  <c r="BA469" i="34"/>
  <c r="BA467" i="34"/>
  <c r="BA465" i="34"/>
  <c r="BA463" i="34"/>
  <c r="BA461" i="34"/>
  <c r="BA459" i="34"/>
  <c r="BA457" i="34"/>
  <c r="BA455" i="34"/>
  <c r="BA453" i="34"/>
  <c r="BA451" i="34"/>
  <c r="BA449" i="34"/>
  <c r="BA447" i="34"/>
  <c r="BA445" i="34"/>
  <c r="BA443" i="34"/>
  <c r="BA441" i="34"/>
  <c r="BA439" i="34"/>
  <c r="BA437" i="34"/>
  <c r="BA435" i="34"/>
  <c r="BA433" i="34"/>
  <c r="BA431" i="34"/>
  <c r="BA429" i="34"/>
  <c r="BA427" i="34"/>
  <c r="BA425" i="34"/>
  <c r="BA423" i="34"/>
  <c r="BA421" i="34"/>
  <c r="BA419" i="34"/>
  <c r="BA417" i="34"/>
  <c r="BA415" i="34"/>
  <c r="BA413" i="34"/>
  <c r="BA411" i="34"/>
  <c r="BA409" i="34"/>
  <c r="BA407" i="34"/>
  <c r="BA405" i="34"/>
  <c r="BA403" i="34"/>
  <c r="BA401" i="34"/>
  <c r="BA399" i="34"/>
  <c r="BA397" i="34"/>
  <c r="BA395" i="34"/>
  <c r="BA393" i="34"/>
  <c r="BA391" i="34"/>
  <c r="BA389" i="34"/>
  <c r="BA387" i="34"/>
  <c r="BA385" i="34"/>
  <c r="BA383" i="34"/>
  <c r="BA381" i="34"/>
  <c r="BA379" i="34"/>
  <c r="BA377" i="34"/>
  <c r="BA375" i="34"/>
  <c r="BA373" i="34"/>
  <c r="BA371" i="34"/>
  <c r="BA369" i="34"/>
  <c r="BA367" i="34"/>
  <c r="BA365" i="34"/>
  <c r="BA363" i="34"/>
  <c r="BA361" i="34"/>
  <c r="BA359" i="34"/>
  <c r="BA357" i="34"/>
  <c r="BA355" i="34"/>
  <c r="BA353" i="34"/>
  <c r="BA351" i="34"/>
  <c r="BA349" i="34"/>
  <c r="BA347" i="34"/>
  <c r="BA345" i="34"/>
  <c r="BA343" i="34"/>
  <c r="BA341" i="34"/>
  <c r="BA339" i="34"/>
  <c r="BA337" i="34"/>
  <c r="BA335" i="34"/>
  <c r="BA333" i="34"/>
  <c r="BA331" i="34"/>
  <c r="BA329" i="34"/>
  <c r="BA327" i="34"/>
  <c r="BA325" i="34"/>
  <c r="BA323" i="34"/>
  <c r="BA321" i="34"/>
  <c r="BA319" i="34"/>
  <c r="BA317" i="34"/>
  <c r="BA315" i="34"/>
  <c r="BA313" i="34"/>
  <c r="BA311" i="34"/>
  <c r="BA309" i="34"/>
  <c r="BA307" i="34"/>
  <c r="BA305" i="34"/>
  <c r="BA303" i="34"/>
  <c r="BA301" i="34"/>
  <c r="BA299" i="34"/>
  <c r="BA297" i="34"/>
  <c r="BA295" i="34"/>
  <c r="BA866" i="34"/>
  <c r="BA837" i="34"/>
  <c r="BA822" i="34"/>
  <c r="BA820" i="34"/>
  <c r="BA818" i="34"/>
  <c r="BA817" i="34"/>
  <c r="BA827" i="34"/>
  <c r="BA792" i="34"/>
  <c r="BA799" i="34"/>
  <c r="BA776" i="34"/>
  <c r="BA774" i="34"/>
  <c r="BA772" i="34"/>
  <c r="BA768" i="34"/>
  <c r="BA765" i="34"/>
  <c r="BA763" i="34"/>
  <c r="BA761" i="34"/>
  <c r="BA756" i="34"/>
  <c r="BA754" i="34"/>
  <c r="BA854" i="34"/>
  <c r="BA852" i="34"/>
  <c r="BA850" i="34"/>
  <c r="BA843" i="34"/>
  <c r="BA829" i="34"/>
  <c r="BA798" i="34"/>
  <c r="BA779" i="34"/>
  <c r="BA755" i="34"/>
  <c r="BA840" i="34"/>
  <c r="BA834" i="34"/>
  <c r="BA726" i="34"/>
  <c r="BA710" i="34"/>
  <c r="BA694" i="34"/>
  <c r="BA678" i="34"/>
  <c r="BA662" i="34"/>
  <c r="BA646" i="34"/>
  <c r="BA630" i="34"/>
  <c r="BA614" i="34"/>
  <c r="BA598" i="34"/>
  <c r="BA582" i="34"/>
  <c r="BA566" i="34"/>
  <c r="BA550" i="34"/>
  <c r="BA534" i="34"/>
  <c r="BA518" i="34"/>
  <c r="BA502" i="34"/>
  <c r="BA486" i="34"/>
  <c r="BA470" i="34"/>
  <c r="BA454" i="34"/>
  <c r="BA438" i="34"/>
  <c r="BA422" i="34"/>
  <c r="BA406" i="34"/>
  <c r="BA390" i="34"/>
  <c r="BA374" i="34"/>
  <c r="BA358" i="34"/>
  <c r="BA342" i="34"/>
  <c r="BA326" i="34"/>
  <c r="BA310" i="34"/>
  <c r="BA294" i="34"/>
  <c r="BA292" i="34"/>
  <c r="BA290" i="34"/>
  <c r="BA288" i="34"/>
  <c r="BA286" i="34"/>
  <c r="BA282" i="34"/>
  <c r="BA280" i="34"/>
  <c r="BA278" i="34"/>
  <c r="BA276" i="34"/>
  <c r="BA274" i="34"/>
  <c r="BA272" i="34"/>
  <c r="BA270" i="34"/>
  <c r="BA268" i="34"/>
  <c r="BA266" i="34"/>
  <c r="BA264" i="34"/>
  <c r="BA262" i="34"/>
  <c r="BA260" i="34"/>
  <c r="BA258" i="34"/>
  <c r="BA256" i="34"/>
  <c r="BA254" i="34"/>
  <c r="BA252" i="34"/>
  <c r="BA250" i="34"/>
  <c r="BA248" i="34"/>
  <c r="BA246" i="34"/>
  <c r="BA244" i="34"/>
  <c r="BA242" i="34"/>
  <c r="BA240" i="34"/>
  <c r="BA238" i="34"/>
  <c r="BA236" i="34"/>
  <c r="BA234" i="34"/>
  <c r="BA232" i="34"/>
  <c r="BA230" i="34"/>
  <c r="BA228" i="34"/>
  <c r="BA226" i="34"/>
  <c r="BA224" i="34"/>
  <c r="BA222" i="34"/>
  <c r="BA220" i="34"/>
  <c r="BA218" i="34"/>
  <c r="BA216" i="34"/>
  <c r="BA214" i="34"/>
  <c r="BA212" i="34"/>
  <c r="BA210" i="34"/>
  <c r="BA208" i="34"/>
  <c r="BA206" i="34"/>
  <c r="BA204" i="34"/>
  <c r="BA202" i="34"/>
  <c r="BA200" i="34"/>
  <c r="BA198" i="34"/>
  <c r="BA196" i="34"/>
  <c r="BA194" i="34"/>
  <c r="BA188" i="34"/>
  <c r="BA186" i="34"/>
  <c r="BA184" i="34"/>
  <c r="BA182" i="34"/>
  <c r="BA180" i="34"/>
  <c r="BA178" i="34"/>
  <c r="BA176" i="34"/>
  <c r="BA174" i="34"/>
  <c r="BA172" i="34"/>
  <c r="BA170" i="34"/>
  <c r="BA168" i="34"/>
  <c r="BA166" i="34"/>
  <c r="BA164" i="34"/>
  <c r="BA162" i="34"/>
  <c r="BA160" i="34"/>
  <c r="BA158" i="34"/>
  <c r="BA156" i="34"/>
  <c r="BA154" i="34"/>
  <c r="BA152" i="34"/>
  <c r="BA150" i="34"/>
  <c r="BA148" i="34"/>
  <c r="BA146" i="34"/>
  <c r="BA144" i="34"/>
  <c r="BA142" i="34"/>
  <c r="BA140" i="34"/>
  <c r="BA138" i="34"/>
  <c r="BA136" i="34"/>
  <c r="BA134" i="34"/>
  <c r="BA132" i="34"/>
  <c r="BA130" i="34"/>
  <c r="BA128" i="34"/>
  <c r="BA126" i="34"/>
  <c r="BA124" i="34"/>
  <c r="BA122" i="34"/>
  <c r="BA120" i="34"/>
  <c r="BA118" i="34"/>
  <c r="BA116" i="34"/>
  <c r="BA114" i="34"/>
  <c r="BA112" i="34"/>
  <c r="BA110" i="34"/>
  <c r="BA108" i="34"/>
  <c r="BA106" i="34"/>
  <c r="BA104" i="34"/>
  <c r="BA102" i="34"/>
  <c r="BA100" i="34"/>
  <c r="BA95" i="34"/>
  <c r="BA93" i="34"/>
  <c r="BA79" i="34"/>
  <c r="BA67" i="34"/>
  <c r="BA53" i="34"/>
  <c r="BA43" i="34"/>
  <c r="BA37" i="34"/>
  <c r="BA29" i="34"/>
  <c r="BA20" i="34"/>
  <c r="BA18" i="34"/>
  <c r="BA16" i="34"/>
  <c r="BA12" i="34"/>
  <c r="BA10" i="34"/>
  <c r="BA861" i="34"/>
  <c r="BA858" i="34"/>
  <c r="BA819" i="34"/>
  <c r="BA783" i="34"/>
  <c r="BA759" i="34"/>
  <c r="BA845" i="34"/>
  <c r="BA832" i="34"/>
  <c r="BA728" i="34"/>
  <c r="BA712" i="34"/>
  <c r="BA696" i="34"/>
  <c r="BA680" i="34"/>
  <c r="BA664" i="34"/>
  <c r="BA648" i="34"/>
  <c r="BA632" i="34"/>
  <c r="BA616" i="34"/>
  <c r="BA600" i="34"/>
  <c r="BA584" i="34"/>
  <c r="BA568" i="34"/>
  <c r="BA552" i="34"/>
  <c r="BA536" i="34"/>
  <c r="BA520" i="34"/>
  <c r="BA504" i="34"/>
  <c r="BA488" i="34"/>
  <c r="BA472" i="34"/>
  <c r="BA456" i="34"/>
  <c r="BA440" i="34"/>
  <c r="BA424" i="34"/>
  <c r="BA408" i="34"/>
  <c r="BA392" i="34"/>
  <c r="BA376" i="34"/>
  <c r="BA360" i="34"/>
  <c r="BA344" i="34"/>
  <c r="BA328" i="34"/>
  <c r="BA312" i="34"/>
  <c r="BA296" i="34"/>
  <c r="BA806" i="34"/>
  <c r="BA90" i="34"/>
  <c r="BA86" i="34"/>
  <c r="BA74" i="34"/>
  <c r="BA64" i="34"/>
  <c r="BA50" i="34"/>
  <c r="BA40" i="34"/>
  <c r="BA34" i="34"/>
  <c r="BA26" i="34"/>
  <c r="BA821" i="34"/>
  <c r="BA762" i="34"/>
  <c r="BA730" i="34"/>
  <c r="BA714" i="34"/>
  <c r="BA698" i="34"/>
  <c r="BA682" i="34"/>
  <c r="BA666" i="34"/>
  <c r="BA650" i="34"/>
  <c r="BA634" i="34"/>
  <c r="BA618" i="34"/>
  <c r="BA602" i="34"/>
  <c r="BA586" i="34"/>
  <c r="BA570" i="34"/>
  <c r="BA554" i="34"/>
  <c r="BA538" i="34"/>
  <c r="BA522" i="34"/>
  <c r="BA506" i="34"/>
  <c r="BA490" i="34"/>
  <c r="BA474" i="34"/>
  <c r="BA458" i="34"/>
  <c r="BA442" i="34"/>
  <c r="BA426" i="34"/>
  <c r="BA410" i="34"/>
  <c r="BA394" i="34"/>
  <c r="BA378" i="34"/>
  <c r="BA362" i="34"/>
  <c r="BA346" i="34"/>
  <c r="BA330" i="34"/>
  <c r="BA314" i="34"/>
  <c r="BA298" i="34"/>
  <c r="BA803" i="34"/>
  <c r="BA89" i="34"/>
  <c r="BA81" i="34"/>
  <c r="BA71" i="34"/>
  <c r="BA60" i="34"/>
  <c r="BA45" i="34"/>
  <c r="BA31" i="34"/>
  <c r="BA865" i="34"/>
  <c r="BA823" i="34"/>
  <c r="BA811" i="34"/>
  <c r="BA797" i="34"/>
  <c r="BA764" i="34"/>
  <c r="BA839" i="34"/>
  <c r="BA833" i="34"/>
  <c r="BA732" i="34"/>
  <c r="BA716" i="34"/>
  <c r="BA700" i="34"/>
  <c r="BA684" i="34"/>
  <c r="BA668" i="34"/>
  <c r="BA652" i="34"/>
  <c r="BA636" i="34"/>
  <c r="BA620" i="34"/>
  <c r="BA604" i="34"/>
  <c r="BA588" i="34"/>
  <c r="BA572" i="34"/>
  <c r="BA556" i="34"/>
  <c r="BA540" i="34"/>
  <c r="BA524" i="34"/>
  <c r="BA508" i="34"/>
  <c r="BA492" i="34"/>
  <c r="BA476" i="34"/>
  <c r="BA460" i="34"/>
  <c r="BA444" i="34"/>
  <c r="BA428" i="34"/>
  <c r="BA412" i="34"/>
  <c r="BA396" i="34"/>
  <c r="BA380" i="34"/>
  <c r="BA364" i="34"/>
  <c r="BA348" i="34"/>
  <c r="BA876" i="34"/>
  <c r="BA769" i="34"/>
  <c r="BA851" i="34"/>
  <c r="BA739" i="34"/>
  <c r="BA720" i="34"/>
  <c r="BA704" i="34"/>
  <c r="BA688" i="34"/>
  <c r="BA672" i="34"/>
  <c r="BA656" i="34"/>
  <c r="BA640" i="34"/>
  <c r="BA624" i="34"/>
  <c r="BA608" i="34"/>
  <c r="BA592" i="34"/>
  <c r="BA576" i="34"/>
  <c r="BA560" i="34"/>
  <c r="BA544" i="34"/>
  <c r="BA528" i="34"/>
  <c r="BA512" i="34"/>
  <c r="BA496" i="34"/>
  <c r="BA480" i="34"/>
  <c r="BA464" i="34"/>
  <c r="BA448" i="34"/>
  <c r="BA432" i="34"/>
  <c r="BA416" i="34"/>
  <c r="BA400" i="34"/>
  <c r="BA384" i="34"/>
  <c r="BA368" i="34"/>
  <c r="BA352" i="34"/>
  <c r="BA336" i="34"/>
  <c r="BA320" i="34"/>
  <c r="BA304" i="34"/>
  <c r="BA864" i="34"/>
  <c r="BA853" i="34"/>
  <c r="BA708" i="34"/>
  <c r="BA658" i="34"/>
  <c r="BA638" i="34"/>
  <c r="BA580" i="34"/>
  <c r="BA530" i="34"/>
  <c r="BA510" i="34"/>
  <c r="BA452" i="34"/>
  <c r="BA402" i="34"/>
  <c r="BA382" i="34"/>
  <c r="BA332" i="34"/>
  <c r="BA322" i="34"/>
  <c r="BA300" i="34"/>
  <c r="BA279" i="34"/>
  <c r="BA263" i="34"/>
  <c r="BA247" i="34"/>
  <c r="BA231" i="34"/>
  <c r="BA215" i="34"/>
  <c r="BA199" i="34"/>
  <c r="BA179" i="34"/>
  <c r="BA163" i="34"/>
  <c r="BA147" i="34"/>
  <c r="BA131" i="34"/>
  <c r="BA115" i="34"/>
  <c r="BA52" i="34"/>
  <c r="BA49" i="34"/>
  <c r="BA44" i="34"/>
  <c r="BA41" i="34"/>
  <c r="BA753" i="34"/>
  <c r="BA741" i="34"/>
  <c r="BA718" i="34"/>
  <c r="BA660" i="34"/>
  <c r="BA610" i="34"/>
  <c r="BA590" i="34"/>
  <c r="BA532" i="34"/>
  <c r="BA482" i="34"/>
  <c r="BA462" i="34"/>
  <c r="BA404" i="34"/>
  <c r="BA354" i="34"/>
  <c r="BA334" i="34"/>
  <c r="BA324" i="34"/>
  <c r="BA302" i="34"/>
  <c r="BA281" i="34"/>
  <c r="BA265" i="34"/>
  <c r="BA249" i="34"/>
  <c r="BA233" i="34"/>
  <c r="BA217" i="34"/>
  <c r="BA201" i="34"/>
  <c r="BA181" i="34"/>
  <c r="BA165" i="34"/>
  <c r="BA149" i="34"/>
  <c r="BA133" i="34"/>
  <c r="BA117" i="34"/>
  <c r="BA101" i="34"/>
  <c r="BA92" i="34"/>
  <c r="BA85" i="34"/>
  <c r="BA80" i="34"/>
  <c r="BA75" i="34"/>
  <c r="BA72" i="34"/>
  <c r="BA826" i="34"/>
  <c r="BA767" i="34"/>
  <c r="BA749" i="34"/>
  <c r="BA743" i="34"/>
  <c r="BA690" i="34"/>
  <c r="BA670" i="34"/>
  <c r="BA612" i="34"/>
  <c r="BA562" i="34"/>
  <c r="BA542" i="34"/>
  <c r="BA484" i="34"/>
  <c r="BA434" i="34"/>
  <c r="BA414" i="34"/>
  <c r="BA356" i="34"/>
  <c r="BA283" i="34"/>
  <c r="BA267" i="34"/>
  <c r="BA251" i="34"/>
  <c r="BA235" i="34"/>
  <c r="BA219" i="34"/>
  <c r="BA203" i="34"/>
  <c r="BA183" i="34"/>
  <c r="BA167" i="34"/>
  <c r="BA151" i="34"/>
  <c r="BA135" i="34"/>
  <c r="BA119" i="34"/>
  <c r="BA103" i="34"/>
  <c r="BA807" i="34"/>
  <c r="BA804" i="34"/>
  <c r="BA36" i="34"/>
  <c r="BA33" i="34"/>
  <c r="BA30" i="34"/>
  <c r="BA27" i="34"/>
  <c r="BA9" i="34"/>
  <c r="BA828" i="34"/>
  <c r="BA692" i="34"/>
  <c r="BA642" i="34"/>
  <c r="BA622" i="34"/>
  <c r="BA564" i="34"/>
  <c r="BA514" i="34"/>
  <c r="BA494" i="34"/>
  <c r="BA436" i="34"/>
  <c r="BA386" i="34"/>
  <c r="BA366" i="34"/>
  <c r="BA287" i="34"/>
  <c r="BA269" i="34"/>
  <c r="BA253" i="34"/>
  <c r="BA237" i="34"/>
  <c r="BA221" i="34"/>
  <c r="BA205" i="34"/>
  <c r="BA185" i="34"/>
  <c r="BA169" i="34"/>
  <c r="BA153" i="34"/>
  <c r="BA137" i="34"/>
  <c r="BA121" i="34"/>
  <c r="BA105" i="34"/>
  <c r="BA66" i="34"/>
  <c r="BA63" i="34"/>
  <c r="BA59" i="34"/>
  <c r="BA51" i="34"/>
  <c r="BA48" i="34"/>
  <c r="BA11" i="34"/>
  <c r="BA773" i="34"/>
  <c r="BA849" i="34"/>
  <c r="BA724" i="34"/>
  <c r="BA674" i="34"/>
  <c r="BA654" i="34"/>
  <c r="BA596" i="34"/>
  <c r="BA546" i="34"/>
  <c r="BA526" i="34"/>
  <c r="BA468" i="34"/>
  <c r="BA418" i="34"/>
  <c r="BA398" i="34"/>
  <c r="BA340" i="34"/>
  <c r="BA318" i="34"/>
  <c r="BA308" i="34"/>
  <c r="BA291" i="34"/>
  <c r="BA273" i="34"/>
  <c r="BA257" i="34"/>
  <c r="BA241" i="34"/>
  <c r="BA225" i="34"/>
  <c r="BA209" i="34"/>
  <c r="BA189" i="34"/>
  <c r="BA173" i="34"/>
  <c r="BA157" i="34"/>
  <c r="BA141" i="34"/>
  <c r="BA125" i="34"/>
  <c r="BA109" i="34"/>
  <c r="BA42" i="34"/>
  <c r="BA35" i="34"/>
  <c r="BA32" i="34"/>
  <c r="BA17" i="34"/>
  <c r="BA857" i="34"/>
  <c r="BA775" i="34"/>
  <c r="BA734" i="34"/>
  <c r="BA450" i="34"/>
  <c r="BA338" i="34"/>
  <c r="BA259" i="34"/>
  <c r="BA239" i="34"/>
  <c r="BA177" i="34"/>
  <c r="BA127" i="34"/>
  <c r="BA107" i="34"/>
  <c r="BA808" i="34"/>
  <c r="BA70" i="34"/>
  <c r="BA19" i="34"/>
  <c r="BA796" i="34"/>
  <c r="BA606" i="34"/>
  <c r="BA261" i="34"/>
  <c r="BA211" i="34"/>
  <c r="BA187" i="34"/>
  <c r="BA129" i="34"/>
  <c r="BA84" i="34"/>
  <c r="BA73" i="34"/>
  <c r="BA23" i="34"/>
  <c r="BA478" i="34"/>
  <c r="BA306" i="34"/>
  <c r="BA293" i="34"/>
  <c r="BA271" i="34"/>
  <c r="BA213" i="34"/>
  <c r="BA159" i="34"/>
  <c r="BA139" i="34"/>
  <c r="BA87" i="34"/>
  <c r="BA78" i="34"/>
  <c r="BA28" i="34"/>
  <c r="BA859" i="34"/>
  <c r="BA702" i="34"/>
  <c r="BA676" i="34"/>
  <c r="BA350" i="34"/>
  <c r="BA316" i="34"/>
  <c r="BA243" i="34"/>
  <c r="BA223" i="34"/>
  <c r="BA161" i="34"/>
  <c r="BA111" i="34"/>
  <c r="BA91" i="34"/>
  <c r="BA802" i="34"/>
  <c r="BA88" i="34"/>
  <c r="BA722" i="34"/>
  <c r="BA628" i="34"/>
  <c r="BA558" i="34"/>
  <c r="BA516" i="34"/>
  <c r="BA498" i="34"/>
  <c r="BA446" i="34"/>
  <c r="BA420" i="34"/>
  <c r="BA275" i="34"/>
  <c r="BA255" i="34"/>
  <c r="BA197" i="34"/>
  <c r="BA143" i="34"/>
  <c r="BA123" i="34"/>
  <c r="BA13" i="34"/>
  <c r="BA801" i="34"/>
  <c r="BA626" i="34"/>
  <c r="BA706" i="34"/>
  <c r="BA277" i="34"/>
  <c r="BA94" i="34"/>
  <c r="BA548" i="34"/>
  <c r="BA466" i="34"/>
  <c r="BA289" i="34"/>
  <c r="BA245" i="34"/>
  <c r="BA227" i="34"/>
  <c r="BA171" i="34"/>
  <c r="BA145" i="34"/>
  <c r="BA96" i="34"/>
  <c r="BA62" i="34"/>
  <c r="BA574" i="34"/>
  <c r="BA500" i="34"/>
  <c r="BA229" i="34"/>
  <c r="BA155" i="34"/>
  <c r="BA113" i="34"/>
  <c r="BA805" i="34"/>
  <c r="BA65" i="34"/>
  <c r="BA195" i="34"/>
  <c r="BA868" i="34"/>
  <c r="BA644" i="34"/>
  <c r="BA594" i="34"/>
  <c r="BA175" i="34"/>
  <c r="BA686" i="34"/>
  <c r="BA578" i="34"/>
  <c r="BA388" i="34"/>
  <c r="BA370" i="34"/>
  <c r="BA372" i="34"/>
  <c r="BA207" i="34"/>
  <c r="BA430" i="34"/>
  <c r="BA868" i="35"/>
  <c r="BA858" i="35"/>
  <c r="BA874" i="35"/>
  <c r="BA867" i="35"/>
  <c r="BA793" i="35"/>
  <c r="BA783" i="35"/>
  <c r="BA840" i="35"/>
  <c r="BA864" i="35"/>
  <c r="BA800" i="35"/>
  <c r="BA779" i="35"/>
  <c r="BA775" i="35"/>
  <c r="BA773" i="35"/>
  <c r="BA769" i="35"/>
  <c r="BA767" i="35"/>
  <c r="BA764" i="35"/>
  <c r="BA762" i="35"/>
  <c r="BA759" i="35"/>
  <c r="BA755" i="35"/>
  <c r="BA753" i="35"/>
  <c r="BA853" i="35"/>
  <c r="BA851" i="35"/>
  <c r="BA849" i="35"/>
  <c r="BA834" i="35"/>
  <c r="BA743" i="35"/>
  <c r="BA741" i="35"/>
  <c r="BA739" i="35"/>
  <c r="BA734" i="35"/>
  <c r="BA732" i="35"/>
  <c r="BA730" i="35"/>
  <c r="BA728" i="35"/>
  <c r="BA726" i="35"/>
  <c r="BA724" i="35"/>
  <c r="BA722" i="35"/>
  <c r="BA720" i="35"/>
  <c r="BA718" i="35"/>
  <c r="BA716" i="35"/>
  <c r="BA714" i="35"/>
  <c r="BA712" i="35"/>
  <c r="BA710" i="35"/>
  <c r="BA708" i="35"/>
  <c r="BA706" i="35"/>
  <c r="BA704" i="35"/>
  <c r="BA702" i="35"/>
  <c r="BA700" i="35"/>
  <c r="BA698" i="35"/>
  <c r="BA696" i="35"/>
  <c r="BA694" i="35"/>
  <c r="BA692" i="35"/>
  <c r="BA690" i="35"/>
  <c r="BA688" i="35"/>
  <c r="BA686" i="35"/>
  <c r="BA684" i="35"/>
  <c r="BA682" i="35"/>
  <c r="BA680" i="35"/>
  <c r="BA678" i="35"/>
  <c r="BA676" i="35"/>
  <c r="BA674" i="35"/>
  <c r="BA672" i="35"/>
  <c r="BA670" i="35"/>
  <c r="BA668" i="35"/>
  <c r="BA666" i="35"/>
  <c r="BA664" i="35"/>
  <c r="BA662" i="35"/>
  <c r="BA660" i="35"/>
  <c r="BA658" i="35"/>
  <c r="BA656" i="35"/>
  <c r="BA654" i="35"/>
  <c r="BA652" i="35"/>
  <c r="BA650" i="35"/>
  <c r="BA648" i="35"/>
  <c r="BA646" i="35"/>
  <c r="BA644" i="35"/>
  <c r="BA642" i="35"/>
  <c r="BA640" i="35"/>
  <c r="BA638" i="35"/>
  <c r="BA636" i="35"/>
  <c r="BA634" i="35"/>
  <c r="BA632" i="35"/>
  <c r="BA630" i="35"/>
  <c r="BA628" i="35"/>
  <c r="BA626" i="35"/>
  <c r="BA624" i="35"/>
  <c r="BA622" i="35"/>
  <c r="BA620" i="35"/>
  <c r="BA618" i="35"/>
  <c r="BA616" i="35"/>
  <c r="BA614" i="35"/>
  <c r="BA612" i="35"/>
  <c r="BA610" i="35"/>
  <c r="BA608" i="35"/>
  <c r="BA606" i="35"/>
  <c r="BA604" i="35"/>
  <c r="BA602" i="35"/>
  <c r="BA600" i="35"/>
  <c r="BA598" i="35"/>
  <c r="BA596" i="35"/>
  <c r="BA594" i="35"/>
  <c r="BA592" i="35"/>
  <c r="BA590" i="35"/>
  <c r="BA588" i="35"/>
  <c r="BA586" i="35"/>
  <c r="BA584" i="35"/>
  <c r="BA582" i="35"/>
  <c r="BA580" i="35"/>
  <c r="BA578" i="35"/>
  <c r="BA576" i="35"/>
  <c r="BA574" i="35"/>
  <c r="BA572" i="35"/>
  <c r="BA570" i="35"/>
  <c r="BA568" i="35"/>
  <c r="BA566" i="35"/>
  <c r="BA564" i="35"/>
  <c r="BA562" i="35"/>
  <c r="BA560" i="35"/>
  <c r="BA558" i="35"/>
  <c r="BA556" i="35"/>
  <c r="BA554" i="35"/>
  <c r="BA552" i="35"/>
  <c r="BA550" i="35"/>
  <c r="BA548" i="35"/>
  <c r="BA546" i="35"/>
  <c r="BA544" i="35"/>
  <c r="BA542" i="35"/>
  <c r="BA540" i="35"/>
  <c r="BA538" i="35"/>
  <c r="BA536" i="35"/>
  <c r="BA534" i="35"/>
  <c r="BA532" i="35"/>
  <c r="BA530" i="35"/>
  <c r="BA528" i="35"/>
  <c r="BA526" i="35"/>
  <c r="BA524" i="35"/>
  <c r="BA522" i="35"/>
  <c r="BA520" i="35"/>
  <c r="BA518" i="35"/>
  <c r="BA516" i="35"/>
  <c r="BA514" i="35"/>
  <c r="BA512" i="35"/>
  <c r="BA859" i="35"/>
  <c r="BA812" i="35"/>
  <c r="BA797" i="35"/>
  <c r="BA869" i="35"/>
  <c r="BA866" i="35"/>
  <c r="BA837" i="35"/>
  <c r="BA822" i="35"/>
  <c r="BA820" i="35"/>
  <c r="BA818" i="35"/>
  <c r="BA817" i="35"/>
  <c r="BA827" i="35"/>
  <c r="BA792" i="35"/>
  <c r="BA788" i="35"/>
  <c r="BA839" i="35"/>
  <c r="BA876" i="35"/>
  <c r="BA811" i="35"/>
  <c r="BA796" i="35"/>
  <c r="BA776" i="35"/>
  <c r="BA774" i="35"/>
  <c r="BA772" i="35"/>
  <c r="BA768" i="35"/>
  <c r="BA765" i="35"/>
  <c r="BA763" i="35"/>
  <c r="BA761" i="35"/>
  <c r="BA756" i="35"/>
  <c r="BA754" i="35"/>
  <c r="BA854" i="35"/>
  <c r="BA852" i="35"/>
  <c r="BA850" i="35"/>
  <c r="BA843" i="35"/>
  <c r="BA746" i="35"/>
  <c r="BA742" i="35"/>
  <c r="BA740" i="35"/>
  <c r="BA735" i="35"/>
  <c r="BA733" i="35"/>
  <c r="BA731" i="35"/>
  <c r="BA729" i="35"/>
  <c r="BA727" i="35"/>
  <c r="BA725" i="35"/>
  <c r="BA723" i="35"/>
  <c r="BA721" i="35"/>
  <c r="BA719" i="35"/>
  <c r="BA717" i="35"/>
  <c r="BA715" i="35"/>
  <c r="BA713" i="35"/>
  <c r="BA711" i="35"/>
  <c r="BA709" i="35"/>
  <c r="BA707" i="35"/>
  <c r="BA705" i="35"/>
  <c r="BA703" i="35"/>
  <c r="BA701" i="35"/>
  <c r="BA699" i="35"/>
  <c r="BA697" i="35"/>
  <c r="BA695" i="35"/>
  <c r="BA693" i="35"/>
  <c r="BA691" i="35"/>
  <c r="BA689" i="35"/>
  <c r="BA687" i="35"/>
  <c r="BA685" i="35"/>
  <c r="BA683" i="35"/>
  <c r="BA681" i="35"/>
  <c r="BA679" i="35"/>
  <c r="BA677" i="35"/>
  <c r="BA675" i="35"/>
  <c r="BA673" i="35"/>
  <c r="BA671" i="35"/>
  <c r="BA669" i="35"/>
  <c r="BA667" i="35"/>
  <c r="BA665" i="35"/>
  <c r="BA663" i="35"/>
  <c r="BA661" i="35"/>
  <c r="BA659" i="35"/>
  <c r="BA657" i="35"/>
  <c r="BA655" i="35"/>
  <c r="BA653" i="35"/>
  <c r="BA651" i="35"/>
  <c r="BA649" i="35"/>
  <c r="BA647" i="35"/>
  <c r="BA645" i="35"/>
  <c r="BA643" i="35"/>
  <c r="BA641" i="35"/>
  <c r="BA639" i="35"/>
  <c r="BA637" i="35"/>
  <c r="BA635" i="35"/>
  <c r="BA633" i="35"/>
  <c r="BA631" i="35"/>
  <c r="BA629" i="35"/>
  <c r="BA627" i="35"/>
  <c r="BA625" i="35"/>
  <c r="BA623" i="35"/>
  <c r="BA621" i="35"/>
  <c r="BA619" i="35"/>
  <c r="BA617" i="35"/>
  <c r="BA615" i="35"/>
  <c r="BA613" i="35"/>
  <c r="BA611" i="35"/>
  <c r="BA609" i="35"/>
  <c r="BA607" i="35"/>
  <c r="BA605" i="35"/>
  <c r="BA603" i="35"/>
  <c r="BA601" i="35"/>
  <c r="BA599" i="35"/>
  <c r="BA597" i="35"/>
  <c r="BA595" i="35"/>
  <c r="BA593" i="35"/>
  <c r="BA591" i="35"/>
  <c r="BA589" i="35"/>
  <c r="BA587" i="35"/>
  <c r="BA585" i="35"/>
  <c r="BA583" i="35"/>
  <c r="BA581" i="35"/>
  <c r="BA579" i="35"/>
  <c r="BA577" i="35"/>
  <c r="BA575" i="35"/>
  <c r="BA573" i="35"/>
  <c r="BA571" i="35"/>
  <c r="BA569" i="35"/>
  <c r="BA567" i="35"/>
  <c r="BA565" i="35"/>
  <c r="BA563" i="35"/>
  <c r="BA561" i="35"/>
  <c r="BA559" i="35"/>
  <c r="BA557" i="35"/>
  <c r="BA555" i="35"/>
  <c r="BA553" i="35"/>
  <c r="BA551" i="35"/>
  <c r="BA549" i="35"/>
  <c r="BA547" i="35"/>
  <c r="BA545" i="35"/>
  <c r="BA543" i="35"/>
  <c r="BA541" i="35"/>
  <c r="BA539" i="35"/>
  <c r="BA537" i="35"/>
  <c r="BA535" i="35"/>
  <c r="BA533" i="35"/>
  <c r="BA531" i="35"/>
  <c r="BA529" i="35"/>
  <c r="BA527" i="35"/>
  <c r="BA525" i="35"/>
  <c r="BA523" i="35"/>
  <c r="BA521" i="35"/>
  <c r="BA519" i="35"/>
  <c r="BA517" i="35"/>
  <c r="BA515" i="35"/>
  <c r="BA513" i="35"/>
  <c r="BA511" i="35"/>
  <c r="BA509" i="35"/>
  <c r="BA865" i="35"/>
  <c r="BA860" i="35"/>
  <c r="BA833" i="35"/>
  <c r="BA808" i="35"/>
  <c r="BA91" i="35"/>
  <c r="BA92" i="35"/>
  <c r="BA78" i="35"/>
  <c r="BA66" i="35"/>
  <c r="BA52" i="35"/>
  <c r="BA42" i="35"/>
  <c r="BA36" i="35"/>
  <c r="BA28" i="35"/>
  <c r="BA826" i="35"/>
  <c r="BA799" i="35"/>
  <c r="BA507" i="35"/>
  <c r="BA505" i="35"/>
  <c r="BA503" i="35"/>
  <c r="BA501" i="35"/>
  <c r="BA499" i="35"/>
  <c r="BA497" i="35"/>
  <c r="BA495" i="35"/>
  <c r="BA493" i="35"/>
  <c r="BA491" i="35"/>
  <c r="BA489" i="35"/>
  <c r="BA487" i="35"/>
  <c r="BA485" i="35"/>
  <c r="BA483" i="35"/>
  <c r="BA481" i="35"/>
  <c r="BA479" i="35"/>
  <c r="BA477" i="35"/>
  <c r="BA475" i="35"/>
  <c r="BA473" i="35"/>
  <c r="BA471" i="35"/>
  <c r="BA469" i="35"/>
  <c r="BA467" i="35"/>
  <c r="BA465" i="35"/>
  <c r="BA463" i="35"/>
  <c r="BA461" i="35"/>
  <c r="BA459" i="35"/>
  <c r="BA457" i="35"/>
  <c r="BA455" i="35"/>
  <c r="BA453" i="35"/>
  <c r="BA451" i="35"/>
  <c r="BA449" i="35"/>
  <c r="BA447" i="35"/>
  <c r="BA445" i="35"/>
  <c r="BA443" i="35"/>
  <c r="BA441" i="35"/>
  <c r="BA439" i="35"/>
  <c r="BA437" i="35"/>
  <c r="BA435" i="35"/>
  <c r="BA433" i="35"/>
  <c r="BA431" i="35"/>
  <c r="BA429" i="35"/>
  <c r="BA427" i="35"/>
  <c r="BA425" i="35"/>
  <c r="BA423" i="35"/>
  <c r="BA421" i="35"/>
  <c r="BA419" i="35"/>
  <c r="BA417" i="35"/>
  <c r="BA415" i="35"/>
  <c r="BA413" i="35"/>
  <c r="BA411" i="35"/>
  <c r="BA409" i="35"/>
  <c r="BA407" i="35"/>
  <c r="BA405" i="35"/>
  <c r="BA403" i="35"/>
  <c r="BA401" i="35"/>
  <c r="BA399" i="35"/>
  <c r="BA397" i="35"/>
  <c r="BA395" i="35"/>
  <c r="BA393" i="35"/>
  <c r="BA391" i="35"/>
  <c r="BA389" i="35"/>
  <c r="BA387" i="35"/>
  <c r="BA385" i="35"/>
  <c r="BA383" i="35"/>
  <c r="BA381" i="35"/>
  <c r="BA379" i="35"/>
  <c r="BA377" i="35"/>
  <c r="BA375" i="35"/>
  <c r="BA373" i="35"/>
  <c r="BA371" i="35"/>
  <c r="BA369" i="35"/>
  <c r="BA367" i="35"/>
  <c r="BA365" i="35"/>
  <c r="BA363" i="35"/>
  <c r="BA361" i="35"/>
  <c r="BA359" i="35"/>
  <c r="BA357" i="35"/>
  <c r="BA355" i="35"/>
  <c r="BA353" i="35"/>
  <c r="BA351" i="35"/>
  <c r="BA349" i="35"/>
  <c r="BA347" i="35"/>
  <c r="BA345" i="35"/>
  <c r="BA343" i="35"/>
  <c r="BA341" i="35"/>
  <c r="BA339" i="35"/>
  <c r="BA337" i="35"/>
  <c r="BA335" i="35"/>
  <c r="BA333" i="35"/>
  <c r="BA331" i="35"/>
  <c r="BA329" i="35"/>
  <c r="BA327" i="35"/>
  <c r="BA325" i="35"/>
  <c r="BA323" i="35"/>
  <c r="BA321" i="35"/>
  <c r="BA319" i="35"/>
  <c r="BA317" i="35"/>
  <c r="BA315" i="35"/>
  <c r="BA313" i="35"/>
  <c r="BA311" i="35"/>
  <c r="BA309" i="35"/>
  <c r="BA307" i="35"/>
  <c r="BA305" i="35"/>
  <c r="BA303" i="35"/>
  <c r="BA301" i="35"/>
  <c r="BA299" i="35"/>
  <c r="BA297" i="35"/>
  <c r="BA295" i="35"/>
  <c r="BA293" i="35"/>
  <c r="BA291" i="35"/>
  <c r="BA289" i="35"/>
  <c r="BA287" i="35"/>
  <c r="BA283" i="35"/>
  <c r="BA281" i="35"/>
  <c r="BA279" i="35"/>
  <c r="BA277" i="35"/>
  <c r="BA275" i="35"/>
  <c r="BA273" i="35"/>
  <c r="BA271" i="35"/>
  <c r="BA269" i="35"/>
  <c r="BA267" i="35"/>
  <c r="BA265" i="35"/>
  <c r="BA263" i="35"/>
  <c r="BA261" i="35"/>
  <c r="BA259" i="35"/>
  <c r="BA257" i="35"/>
  <c r="BA255" i="35"/>
  <c r="BA253" i="35"/>
  <c r="BA251" i="35"/>
  <c r="BA249" i="35"/>
  <c r="BA247" i="35"/>
  <c r="BA245" i="35"/>
  <c r="BA243" i="35"/>
  <c r="BA241" i="35"/>
  <c r="BA239" i="35"/>
  <c r="BA237" i="35"/>
  <c r="BA235" i="35"/>
  <c r="BA233" i="35"/>
  <c r="BA231" i="35"/>
  <c r="BA229" i="35"/>
  <c r="BA227" i="35"/>
  <c r="BA225" i="35"/>
  <c r="BA223" i="35"/>
  <c r="BA221" i="35"/>
  <c r="BA219" i="35"/>
  <c r="BA217" i="35"/>
  <c r="BA215" i="35"/>
  <c r="BA213" i="35"/>
  <c r="BA211" i="35"/>
  <c r="BA209" i="35"/>
  <c r="BA207" i="35"/>
  <c r="BA205" i="35"/>
  <c r="BA203" i="35"/>
  <c r="BA201" i="35"/>
  <c r="BA199" i="35"/>
  <c r="BA197" i="35"/>
  <c r="BA195" i="35"/>
  <c r="BA189" i="35"/>
  <c r="BA187" i="35"/>
  <c r="BA185" i="35"/>
  <c r="BA183" i="35"/>
  <c r="BA181" i="35"/>
  <c r="BA179" i="35"/>
  <c r="BA177" i="35"/>
  <c r="BA175" i="35"/>
  <c r="BA173" i="35"/>
  <c r="BA171" i="35"/>
  <c r="BA169" i="35"/>
  <c r="BA167" i="35"/>
  <c r="BA165" i="35"/>
  <c r="BA163" i="35"/>
  <c r="BA161" i="35"/>
  <c r="BA159" i="35"/>
  <c r="BA157" i="35"/>
  <c r="BA155" i="35"/>
  <c r="BA153" i="35"/>
  <c r="BA151" i="35"/>
  <c r="BA149" i="35"/>
  <c r="BA147" i="35"/>
  <c r="BA145" i="35"/>
  <c r="BA143" i="35"/>
  <c r="BA141" i="35"/>
  <c r="BA139" i="35"/>
  <c r="BA137" i="35"/>
  <c r="BA135" i="35"/>
  <c r="BA133" i="35"/>
  <c r="BA131" i="35"/>
  <c r="BA129" i="35"/>
  <c r="BA127" i="35"/>
  <c r="BA125" i="35"/>
  <c r="BA123" i="35"/>
  <c r="BA121" i="35"/>
  <c r="BA119" i="35"/>
  <c r="BA117" i="35"/>
  <c r="BA115" i="35"/>
  <c r="BA113" i="35"/>
  <c r="BA111" i="35"/>
  <c r="BA109" i="35"/>
  <c r="BA107" i="35"/>
  <c r="BA105" i="35"/>
  <c r="BA103" i="35"/>
  <c r="BA101" i="35"/>
  <c r="BA805" i="35"/>
  <c r="BA802" i="35"/>
  <c r="BA85" i="35"/>
  <c r="BA73" i="35"/>
  <c r="BA63" i="35"/>
  <c r="BA49" i="35"/>
  <c r="BA33" i="35"/>
  <c r="BA23" i="35"/>
  <c r="BA19" i="35"/>
  <c r="BA17" i="35"/>
  <c r="BA13" i="35"/>
  <c r="BA11" i="35"/>
  <c r="BA9" i="35"/>
  <c r="BA828" i="35"/>
  <c r="BA844" i="35"/>
  <c r="BA96" i="35"/>
  <c r="BA88" i="35"/>
  <c r="BA80" i="35"/>
  <c r="BA70" i="35"/>
  <c r="BA59" i="35"/>
  <c r="BA44" i="35"/>
  <c r="BA30" i="35"/>
  <c r="BA829" i="35"/>
  <c r="BA838" i="35"/>
  <c r="BA749" i="35"/>
  <c r="BA807" i="35"/>
  <c r="BA94" i="35"/>
  <c r="BA87" i="35"/>
  <c r="BA75" i="35"/>
  <c r="BA65" i="35"/>
  <c r="BA51" i="35"/>
  <c r="BA41" i="35"/>
  <c r="BA35" i="35"/>
  <c r="BA27" i="35"/>
  <c r="BA861" i="35"/>
  <c r="BA821" i="35"/>
  <c r="BA508" i="35"/>
  <c r="BA506" i="35"/>
  <c r="BA504" i="35"/>
  <c r="BA502" i="35"/>
  <c r="BA500" i="35"/>
  <c r="BA498" i="35"/>
  <c r="BA496" i="35"/>
  <c r="BA494" i="35"/>
  <c r="BA492" i="35"/>
  <c r="BA490" i="35"/>
  <c r="BA488" i="35"/>
  <c r="BA486" i="35"/>
  <c r="BA484" i="35"/>
  <c r="BA482" i="35"/>
  <c r="BA480" i="35"/>
  <c r="BA478" i="35"/>
  <c r="BA476" i="35"/>
  <c r="BA474" i="35"/>
  <c r="BA472" i="35"/>
  <c r="BA470" i="35"/>
  <c r="BA468" i="35"/>
  <c r="BA466" i="35"/>
  <c r="BA464" i="35"/>
  <c r="BA462" i="35"/>
  <c r="BA460" i="35"/>
  <c r="BA458" i="35"/>
  <c r="BA456" i="35"/>
  <c r="BA454" i="35"/>
  <c r="BA452" i="35"/>
  <c r="BA450" i="35"/>
  <c r="BA448" i="35"/>
  <c r="BA446" i="35"/>
  <c r="BA444" i="35"/>
  <c r="BA442" i="35"/>
  <c r="BA440" i="35"/>
  <c r="BA438" i="35"/>
  <c r="BA436" i="35"/>
  <c r="BA434" i="35"/>
  <c r="BA432" i="35"/>
  <c r="BA430" i="35"/>
  <c r="BA428" i="35"/>
  <c r="BA426" i="35"/>
  <c r="BA424" i="35"/>
  <c r="BA422" i="35"/>
  <c r="BA420" i="35"/>
  <c r="BA418" i="35"/>
  <c r="BA416" i="35"/>
  <c r="BA414" i="35"/>
  <c r="BA412" i="35"/>
  <c r="BA410" i="35"/>
  <c r="BA408" i="35"/>
  <c r="BA406" i="35"/>
  <c r="BA404" i="35"/>
  <c r="BA402" i="35"/>
  <c r="BA400" i="35"/>
  <c r="BA398" i="35"/>
  <c r="BA396" i="35"/>
  <c r="BA394" i="35"/>
  <c r="BA392" i="35"/>
  <c r="BA390" i="35"/>
  <c r="BA388" i="35"/>
  <c r="BA386" i="35"/>
  <c r="BA384" i="35"/>
  <c r="BA382" i="35"/>
  <c r="BA380" i="35"/>
  <c r="BA378" i="35"/>
  <c r="BA376" i="35"/>
  <c r="BA374" i="35"/>
  <c r="BA372" i="35"/>
  <c r="BA370" i="35"/>
  <c r="BA368" i="35"/>
  <c r="BA366" i="35"/>
  <c r="BA364" i="35"/>
  <c r="BA362" i="35"/>
  <c r="BA360" i="35"/>
  <c r="BA358" i="35"/>
  <c r="BA356" i="35"/>
  <c r="BA354" i="35"/>
  <c r="BA352" i="35"/>
  <c r="BA350" i="35"/>
  <c r="BA348" i="35"/>
  <c r="BA346" i="35"/>
  <c r="BA344" i="35"/>
  <c r="BA342" i="35"/>
  <c r="BA340" i="35"/>
  <c r="BA338" i="35"/>
  <c r="BA336" i="35"/>
  <c r="BA334" i="35"/>
  <c r="BA332" i="35"/>
  <c r="BA330" i="35"/>
  <c r="BA328" i="35"/>
  <c r="BA326" i="35"/>
  <c r="BA324" i="35"/>
  <c r="BA322" i="35"/>
  <c r="BA320" i="35"/>
  <c r="BA318" i="35"/>
  <c r="BA316" i="35"/>
  <c r="BA314" i="35"/>
  <c r="BA312" i="35"/>
  <c r="BA310" i="35"/>
  <c r="BA308" i="35"/>
  <c r="BA306" i="35"/>
  <c r="BA304" i="35"/>
  <c r="BA302" i="35"/>
  <c r="BA300" i="35"/>
  <c r="BA298" i="35"/>
  <c r="BA296" i="35"/>
  <c r="BA294" i="35"/>
  <c r="BA292" i="35"/>
  <c r="BA290" i="35"/>
  <c r="BA288" i="35"/>
  <c r="BA286" i="35"/>
  <c r="BA282" i="35"/>
  <c r="BA280" i="35"/>
  <c r="BA278" i="35"/>
  <c r="BA276" i="35"/>
  <c r="BA274" i="35"/>
  <c r="BA272" i="35"/>
  <c r="BA270" i="35"/>
  <c r="BA268" i="35"/>
  <c r="BA266" i="35"/>
  <c r="BA264" i="35"/>
  <c r="BA262" i="35"/>
  <c r="BA260" i="35"/>
  <c r="BA258" i="35"/>
  <c r="BA256" i="35"/>
  <c r="BA254" i="35"/>
  <c r="BA252" i="35"/>
  <c r="BA250" i="35"/>
  <c r="BA248" i="35"/>
  <c r="BA246" i="35"/>
  <c r="BA244" i="35"/>
  <c r="BA242" i="35"/>
  <c r="BA240" i="35"/>
  <c r="BA238" i="35"/>
  <c r="BA236" i="35"/>
  <c r="BA234" i="35"/>
  <c r="BA232" i="35"/>
  <c r="BA230" i="35"/>
  <c r="BA228" i="35"/>
  <c r="BA226" i="35"/>
  <c r="BA224" i="35"/>
  <c r="BA222" i="35"/>
  <c r="BA220" i="35"/>
  <c r="BA218" i="35"/>
  <c r="BA216" i="35"/>
  <c r="BA214" i="35"/>
  <c r="BA212" i="35"/>
  <c r="BA210" i="35"/>
  <c r="BA208" i="35"/>
  <c r="BA206" i="35"/>
  <c r="BA204" i="35"/>
  <c r="BA202" i="35"/>
  <c r="BA200" i="35"/>
  <c r="BA198" i="35"/>
  <c r="BA196" i="35"/>
  <c r="BA194" i="35"/>
  <c r="BA188" i="35"/>
  <c r="BA186" i="35"/>
  <c r="BA184" i="35"/>
  <c r="BA182" i="35"/>
  <c r="BA180" i="35"/>
  <c r="BA178" i="35"/>
  <c r="BA176" i="35"/>
  <c r="BA174" i="35"/>
  <c r="BA172" i="35"/>
  <c r="BA170" i="35"/>
  <c r="BA168" i="35"/>
  <c r="BA166" i="35"/>
  <c r="BA164" i="35"/>
  <c r="BA162" i="35"/>
  <c r="BA160" i="35"/>
  <c r="BA158" i="35"/>
  <c r="BA156" i="35"/>
  <c r="BA154" i="35"/>
  <c r="BA152" i="35"/>
  <c r="BA150" i="35"/>
  <c r="BA148" i="35"/>
  <c r="BA146" i="35"/>
  <c r="BA144" i="35"/>
  <c r="BA142" i="35"/>
  <c r="BA140" i="35"/>
  <c r="BA138" i="35"/>
  <c r="BA136" i="35"/>
  <c r="BA134" i="35"/>
  <c r="BA132" i="35"/>
  <c r="BA130" i="35"/>
  <c r="BA128" i="35"/>
  <c r="BA126" i="35"/>
  <c r="BA124" i="35"/>
  <c r="BA122" i="35"/>
  <c r="BA120" i="35"/>
  <c r="BA118" i="35"/>
  <c r="BA116" i="35"/>
  <c r="BA114" i="35"/>
  <c r="BA112" i="35"/>
  <c r="BA110" i="35"/>
  <c r="BA108" i="35"/>
  <c r="BA106" i="35"/>
  <c r="BA104" i="35"/>
  <c r="BA102" i="35"/>
  <c r="BA100" i="35"/>
  <c r="BA95" i="35"/>
  <c r="BA93" i="35"/>
  <c r="BA79" i="35"/>
  <c r="BA67" i="35"/>
  <c r="BA53" i="35"/>
  <c r="BA43" i="35"/>
  <c r="BA37" i="35"/>
  <c r="BA29" i="35"/>
  <c r="BA20" i="35"/>
  <c r="BA18" i="35"/>
  <c r="BA16" i="35"/>
  <c r="BA12" i="35"/>
  <c r="BA10" i="35"/>
  <c r="BA819" i="35"/>
  <c r="BA90" i="35"/>
  <c r="BA89" i="35"/>
  <c r="BA84" i="35"/>
  <c r="BA32" i="35"/>
  <c r="BA846" i="35"/>
  <c r="BA50" i="35"/>
  <c r="BA64" i="35"/>
  <c r="BA60" i="35"/>
  <c r="BA48" i="35"/>
  <c r="BA45" i="35"/>
  <c r="BA832" i="35"/>
  <c r="BA510" i="35"/>
  <c r="BA804" i="35"/>
  <c r="BA798" i="35"/>
  <c r="BA823" i="35"/>
  <c r="BA86" i="35"/>
  <c r="BA81" i="35"/>
  <c r="BA72" i="35"/>
  <c r="BA34" i="35"/>
  <c r="BA31" i="35"/>
  <c r="BA857" i="35"/>
  <c r="BA791" i="35"/>
  <c r="BA806" i="35"/>
  <c r="BA803" i="35"/>
  <c r="BA801" i="35"/>
  <c r="BA74" i="35"/>
  <c r="BA71" i="35"/>
  <c r="BA62" i="35"/>
  <c r="BA26" i="35"/>
  <c r="BA40" i="35"/>
  <c r="BA845" i="35"/>
  <c r="BA787" i="35"/>
  <c r="BA867" i="36"/>
  <c r="BA857" i="36"/>
  <c r="BA823" i="36"/>
  <c r="BA821" i="36"/>
  <c r="BA819" i="36"/>
  <c r="BA829" i="36"/>
  <c r="BA828" i="36"/>
  <c r="BA826" i="36"/>
  <c r="BA798" i="36"/>
  <c r="BA845" i="36"/>
  <c r="BA749" i="36"/>
  <c r="BA807" i="36"/>
  <c r="BA94" i="36"/>
  <c r="BA87" i="36"/>
  <c r="BA75" i="36"/>
  <c r="BA65" i="36"/>
  <c r="BA51" i="36"/>
  <c r="BA41" i="36"/>
  <c r="BA35" i="36"/>
  <c r="BA27" i="36"/>
  <c r="BA864" i="36"/>
  <c r="BA793" i="36"/>
  <c r="BA783" i="36"/>
  <c r="BA840" i="36"/>
  <c r="BA804" i="36"/>
  <c r="BA801" i="36"/>
  <c r="BA84" i="36"/>
  <c r="BA72" i="36"/>
  <c r="BA62" i="36"/>
  <c r="BA48" i="36"/>
  <c r="BA32" i="36"/>
  <c r="BA869" i="36"/>
  <c r="BA859" i="36"/>
  <c r="BA800" i="36"/>
  <c r="BA779" i="36"/>
  <c r="BA775" i="36"/>
  <c r="BA773" i="36"/>
  <c r="BA769" i="36"/>
  <c r="BA767" i="36"/>
  <c r="BA764" i="36"/>
  <c r="BA762" i="36"/>
  <c r="BA759" i="36"/>
  <c r="BA755" i="36"/>
  <c r="BA753" i="36"/>
  <c r="BA853" i="36"/>
  <c r="BA851" i="36"/>
  <c r="BA849" i="36"/>
  <c r="BA834" i="36"/>
  <c r="BA743" i="36"/>
  <c r="BA741" i="36"/>
  <c r="BA739" i="36"/>
  <c r="BA734" i="36"/>
  <c r="BA732" i="36"/>
  <c r="BA730" i="36"/>
  <c r="BA728" i="36"/>
  <c r="BA726" i="36"/>
  <c r="BA724" i="36"/>
  <c r="BA722" i="36"/>
  <c r="BA720" i="36"/>
  <c r="BA718" i="36"/>
  <c r="BA716" i="36"/>
  <c r="BA714" i="36"/>
  <c r="BA712" i="36"/>
  <c r="BA710" i="36"/>
  <c r="BA708" i="36"/>
  <c r="BA706" i="36"/>
  <c r="BA704" i="36"/>
  <c r="BA702" i="36"/>
  <c r="BA700" i="36"/>
  <c r="BA698" i="36"/>
  <c r="BA696" i="36"/>
  <c r="BA694" i="36"/>
  <c r="BA692" i="36"/>
  <c r="BA690" i="36"/>
  <c r="BA688" i="36"/>
  <c r="BA686" i="36"/>
  <c r="BA684" i="36"/>
  <c r="BA682" i="36"/>
  <c r="BA680" i="36"/>
  <c r="BA678" i="36"/>
  <c r="BA676" i="36"/>
  <c r="BA674" i="36"/>
  <c r="BA672" i="36"/>
  <c r="BA670" i="36"/>
  <c r="BA668" i="36"/>
  <c r="BA666" i="36"/>
  <c r="BA664" i="36"/>
  <c r="BA662" i="36"/>
  <c r="BA660" i="36"/>
  <c r="BA658" i="36"/>
  <c r="BA656" i="36"/>
  <c r="BA654" i="36"/>
  <c r="BA652" i="36"/>
  <c r="BA650" i="36"/>
  <c r="BA648" i="36"/>
  <c r="BA646" i="36"/>
  <c r="BA644" i="36"/>
  <c r="BA642" i="36"/>
  <c r="BA640" i="36"/>
  <c r="BA638" i="36"/>
  <c r="BA636" i="36"/>
  <c r="BA634" i="36"/>
  <c r="BA632" i="36"/>
  <c r="BA630" i="36"/>
  <c r="BA628" i="36"/>
  <c r="BA626" i="36"/>
  <c r="BA624" i="36"/>
  <c r="BA622" i="36"/>
  <c r="BA620" i="36"/>
  <c r="BA618" i="36"/>
  <c r="BA616" i="36"/>
  <c r="BA614" i="36"/>
  <c r="BA612" i="36"/>
  <c r="BA610" i="36"/>
  <c r="BA608" i="36"/>
  <c r="BA606" i="36"/>
  <c r="BA604" i="36"/>
  <c r="BA602" i="36"/>
  <c r="BA600" i="36"/>
  <c r="BA598" i="36"/>
  <c r="BA596" i="36"/>
  <c r="BA594" i="36"/>
  <c r="BA592" i="36"/>
  <c r="BA590" i="36"/>
  <c r="BA588" i="36"/>
  <c r="BA586" i="36"/>
  <c r="BA584" i="36"/>
  <c r="BA582" i="36"/>
  <c r="BA580" i="36"/>
  <c r="BA578" i="36"/>
  <c r="BA576" i="36"/>
  <c r="BA574" i="36"/>
  <c r="BA572" i="36"/>
  <c r="BA570" i="36"/>
  <c r="BA568" i="36"/>
  <c r="BA566" i="36"/>
  <c r="BA564" i="36"/>
  <c r="BA562" i="36"/>
  <c r="BA560" i="36"/>
  <c r="BA558" i="36"/>
  <c r="BA556" i="36"/>
  <c r="BA554" i="36"/>
  <c r="BA552" i="36"/>
  <c r="BA550" i="36"/>
  <c r="BA548" i="36"/>
  <c r="BA546" i="36"/>
  <c r="BA544" i="36"/>
  <c r="BA542" i="36"/>
  <c r="BA540" i="36"/>
  <c r="BA538" i="36"/>
  <c r="BA536" i="36"/>
  <c r="BA534" i="36"/>
  <c r="BA532" i="36"/>
  <c r="BA530" i="36"/>
  <c r="BA528" i="36"/>
  <c r="BA526" i="36"/>
  <c r="BA524" i="36"/>
  <c r="BA522" i="36"/>
  <c r="BA520" i="36"/>
  <c r="BA518" i="36"/>
  <c r="BA516" i="36"/>
  <c r="BA514" i="36"/>
  <c r="BA512" i="36"/>
  <c r="BA510" i="36"/>
  <c r="BA508" i="36"/>
  <c r="BA506" i="36"/>
  <c r="BA504" i="36"/>
  <c r="BA502" i="36"/>
  <c r="BA500" i="36"/>
  <c r="BA498" i="36"/>
  <c r="BA496" i="36"/>
  <c r="BA494" i="36"/>
  <c r="BA492" i="36"/>
  <c r="BA490" i="36"/>
  <c r="BA488" i="36"/>
  <c r="BA486" i="36"/>
  <c r="BA484" i="36"/>
  <c r="BA482" i="36"/>
  <c r="BA480" i="36"/>
  <c r="BA478" i="36"/>
  <c r="BA476" i="36"/>
  <c r="BA474" i="36"/>
  <c r="BA472" i="36"/>
  <c r="BA470" i="36"/>
  <c r="BA468" i="36"/>
  <c r="BA466" i="36"/>
  <c r="BA464" i="36"/>
  <c r="BA462" i="36"/>
  <c r="BA460" i="36"/>
  <c r="BA458" i="36"/>
  <c r="BA456" i="36"/>
  <c r="BA454" i="36"/>
  <c r="BA452" i="36"/>
  <c r="BA450" i="36"/>
  <c r="BA448" i="36"/>
  <c r="BA446" i="36"/>
  <c r="BA444" i="36"/>
  <c r="BA442" i="36"/>
  <c r="BA440" i="36"/>
  <c r="BA438" i="36"/>
  <c r="BA436" i="36"/>
  <c r="BA434" i="36"/>
  <c r="BA432" i="36"/>
  <c r="BA430" i="36"/>
  <c r="BA428" i="36"/>
  <c r="BA426" i="36"/>
  <c r="BA424" i="36"/>
  <c r="BA422" i="36"/>
  <c r="BA420" i="36"/>
  <c r="BA418" i="36"/>
  <c r="BA416" i="36"/>
  <c r="BA414" i="36"/>
  <c r="BA412" i="36"/>
  <c r="BA410" i="36"/>
  <c r="BA408" i="36"/>
  <c r="BA406" i="36"/>
  <c r="BA404" i="36"/>
  <c r="BA402" i="36"/>
  <c r="BA400" i="36"/>
  <c r="BA398" i="36"/>
  <c r="BA396" i="36"/>
  <c r="BA394" i="36"/>
  <c r="BA392" i="36"/>
  <c r="BA390" i="36"/>
  <c r="BA388" i="36"/>
  <c r="BA386" i="36"/>
  <c r="BA384" i="36"/>
  <c r="BA382" i="36"/>
  <c r="BA380" i="36"/>
  <c r="BA378" i="36"/>
  <c r="BA376" i="36"/>
  <c r="BA374" i="36"/>
  <c r="BA372" i="36"/>
  <c r="BA370" i="36"/>
  <c r="BA368" i="36"/>
  <c r="BA366" i="36"/>
  <c r="BA364" i="36"/>
  <c r="BA362" i="36"/>
  <c r="BA360" i="36"/>
  <c r="BA358" i="36"/>
  <c r="BA356" i="36"/>
  <c r="BA354" i="36"/>
  <c r="BA352" i="36"/>
  <c r="BA350" i="36"/>
  <c r="BA348" i="36"/>
  <c r="BA346" i="36"/>
  <c r="BA344" i="36"/>
  <c r="BA342" i="36"/>
  <c r="BA340" i="36"/>
  <c r="BA338" i="36"/>
  <c r="BA336" i="36"/>
  <c r="BA334" i="36"/>
  <c r="BA332" i="36"/>
  <c r="BA330" i="36"/>
  <c r="BA328" i="36"/>
  <c r="BA326" i="36"/>
  <c r="BA324" i="36"/>
  <c r="BA322" i="36"/>
  <c r="BA320" i="36"/>
  <c r="BA318" i="36"/>
  <c r="BA316" i="36"/>
  <c r="BA314" i="36"/>
  <c r="BA312" i="36"/>
  <c r="BA310" i="36"/>
  <c r="BA308" i="36"/>
  <c r="BA306" i="36"/>
  <c r="BA304" i="36"/>
  <c r="BA302" i="36"/>
  <c r="BA300" i="36"/>
  <c r="BA298" i="36"/>
  <c r="BA296" i="36"/>
  <c r="BA294" i="36"/>
  <c r="BA292" i="36"/>
  <c r="BA290" i="36"/>
  <c r="BA288" i="36"/>
  <c r="BA286" i="36"/>
  <c r="BA282" i="36"/>
  <c r="BA280" i="36"/>
  <c r="BA278" i="36"/>
  <c r="BA276" i="36"/>
  <c r="BA274" i="36"/>
  <c r="BA272" i="36"/>
  <c r="BA270" i="36"/>
  <c r="BA268" i="36"/>
  <c r="BA266" i="36"/>
  <c r="BA264" i="36"/>
  <c r="BA262" i="36"/>
  <c r="BA260" i="36"/>
  <c r="BA258" i="36"/>
  <c r="BA256" i="36"/>
  <c r="BA254" i="36"/>
  <c r="BA252" i="36"/>
  <c r="BA250" i="36"/>
  <c r="BA248" i="36"/>
  <c r="BA246" i="36"/>
  <c r="BA244" i="36"/>
  <c r="BA242" i="36"/>
  <c r="BA240" i="36"/>
  <c r="BA238" i="36"/>
  <c r="BA236" i="36"/>
  <c r="BA234" i="36"/>
  <c r="BA232" i="36"/>
  <c r="BA230" i="36"/>
  <c r="BA228" i="36"/>
  <c r="BA226" i="36"/>
  <c r="BA224" i="36"/>
  <c r="BA222" i="36"/>
  <c r="BA220" i="36"/>
  <c r="BA218" i="36"/>
  <c r="BA216" i="36"/>
  <c r="BA214" i="36"/>
  <c r="BA212" i="36"/>
  <c r="BA210" i="36"/>
  <c r="BA208" i="36"/>
  <c r="BA206" i="36"/>
  <c r="BA204" i="36"/>
  <c r="BA202" i="36"/>
  <c r="BA200" i="36"/>
  <c r="BA198" i="36"/>
  <c r="BA196" i="36"/>
  <c r="BA194" i="36"/>
  <c r="BA188" i="36"/>
  <c r="BA186" i="36"/>
  <c r="BA184" i="36"/>
  <c r="BA182" i="36"/>
  <c r="BA180" i="36"/>
  <c r="BA178" i="36"/>
  <c r="BA176" i="36"/>
  <c r="BA174" i="36"/>
  <c r="BA172" i="36"/>
  <c r="BA170" i="36"/>
  <c r="BA168" i="36"/>
  <c r="BA166" i="36"/>
  <c r="BA164" i="36"/>
  <c r="BA162" i="36"/>
  <c r="BA160" i="36"/>
  <c r="BA158" i="36"/>
  <c r="BA156" i="36"/>
  <c r="BA154" i="36"/>
  <c r="BA152" i="36"/>
  <c r="BA150" i="36"/>
  <c r="BA148" i="36"/>
  <c r="BA146" i="36"/>
  <c r="BA144" i="36"/>
  <c r="BA142" i="36"/>
  <c r="BA140" i="36"/>
  <c r="BA138" i="36"/>
  <c r="BA136" i="36"/>
  <c r="BA134" i="36"/>
  <c r="BA132" i="36"/>
  <c r="BA130" i="36"/>
  <c r="BA128" i="36"/>
  <c r="BA126" i="36"/>
  <c r="BA124" i="36"/>
  <c r="BA122" i="36"/>
  <c r="BA120" i="36"/>
  <c r="BA118" i="36"/>
  <c r="BA116" i="36"/>
  <c r="BA114" i="36"/>
  <c r="BA112" i="36"/>
  <c r="BA110" i="36"/>
  <c r="BA108" i="36"/>
  <c r="BA106" i="36"/>
  <c r="BA104" i="36"/>
  <c r="BA102" i="36"/>
  <c r="BA100" i="36"/>
  <c r="BA95" i="36"/>
  <c r="BA93" i="36"/>
  <c r="BA79" i="36"/>
  <c r="BA67" i="36"/>
  <c r="BA53" i="36"/>
  <c r="BA43" i="36"/>
  <c r="BA37" i="36"/>
  <c r="BA29" i="36"/>
  <c r="BA20" i="36"/>
  <c r="BA18" i="36"/>
  <c r="BA16" i="36"/>
  <c r="BA12" i="36"/>
  <c r="BA10" i="36"/>
  <c r="BA866" i="36"/>
  <c r="BA812" i="36"/>
  <c r="BA797" i="36"/>
  <c r="BA844" i="36"/>
  <c r="BA832" i="36"/>
  <c r="BA806" i="36"/>
  <c r="BA90" i="36"/>
  <c r="BA86" i="36"/>
  <c r="BA74" i="36"/>
  <c r="BA64" i="36"/>
  <c r="BA50" i="36"/>
  <c r="BA40" i="36"/>
  <c r="BA34" i="36"/>
  <c r="BA26" i="36"/>
  <c r="BA868" i="36"/>
  <c r="BA858" i="36"/>
  <c r="BA799" i="36"/>
  <c r="BA846" i="36"/>
  <c r="BA833" i="36"/>
  <c r="BA808" i="36"/>
  <c r="BA91" i="36"/>
  <c r="BA92" i="36"/>
  <c r="BA78" i="36"/>
  <c r="BA66" i="36"/>
  <c r="BA52" i="36"/>
  <c r="BA42" i="36"/>
  <c r="BA36" i="36"/>
  <c r="BA28" i="36"/>
  <c r="BA822" i="36"/>
  <c r="BA763" i="36"/>
  <c r="BA742" i="36"/>
  <c r="BA723" i="36"/>
  <c r="BA707" i="36"/>
  <c r="BA691" i="36"/>
  <c r="BA675" i="36"/>
  <c r="BA659" i="36"/>
  <c r="BA643" i="36"/>
  <c r="BA627" i="36"/>
  <c r="BA611" i="36"/>
  <c r="BA595" i="36"/>
  <c r="BA579" i="36"/>
  <c r="BA563" i="36"/>
  <c r="BA547" i="36"/>
  <c r="BA531" i="36"/>
  <c r="BA515" i="36"/>
  <c r="BA499" i="36"/>
  <c r="BA483" i="36"/>
  <c r="BA467" i="36"/>
  <c r="BA451" i="36"/>
  <c r="BA435" i="36"/>
  <c r="BA419" i="36"/>
  <c r="BA403" i="36"/>
  <c r="BA387" i="36"/>
  <c r="BA371" i="36"/>
  <c r="BA355" i="36"/>
  <c r="BA339" i="36"/>
  <c r="BA323" i="36"/>
  <c r="BA307" i="36"/>
  <c r="BA291" i="36"/>
  <c r="BA273" i="36"/>
  <c r="BA257" i="36"/>
  <c r="BA241" i="36"/>
  <c r="BA225" i="36"/>
  <c r="BA209" i="36"/>
  <c r="BA189" i="36"/>
  <c r="BA173" i="36"/>
  <c r="BA157" i="36"/>
  <c r="BA141" i="36"/>
  <c r="BA125" i="36"/>
  <c r="BA109" i="36"/>
  <c r="BA805" i="36"/>
  <c r="BA96" i="36"/>
  <c r="BA89" i="36"/>
  <c r="BA19" i="36"/>
  <c r="BA861" i="36"/>
  <c r="BA827" i="36"/>
  <c r="BA791" i="36"/>
  <c r="BA774" i="36"/>
  <c r="BA854" i="36"/>
  <c r="BA715" i="36"/>
  <c r="BA699" i="36"/>
  <c r="BA635" i="36"/>
  <c r="BA427" i="36"/>
  <c r="BA347" i="36"/>
  <c r="BA201" i="36"/>
  <c r="BA181" i="36"/>
  <c r="BA133" i="36"/>
  <c r="BA117" i="36"/>
  <c r="BA876" i="36"/>
  <c r="BA837" i="36"/>
  <c r="BA792" i="36"/>
  <c r="BA765" i="36"/>
  <c r="BA746" i="36"/>
  <c r="BA725" i="36"/>
  <c r="BA709" i="36"/>
  <c r="BA693" i="36"/>
  <c r="BA677" i="36"/>
  <c r="BA661" i="36"/>
  <c r="BA645" i="36"/>
  <c r="BA629" i="36"/>
  <c r="BA613" i="36"/>
  <c r="BA597" i="36"/>
  <c r="BA581" i="36"/>
  <c r="BA565" i="36"/>
  <c r="BA549" i="36"/>
  <c r="BA533" i="36"/>
  <c r="BA517" i="36"/>
  <c r="BA501" i="36"/>
  <c r="BA485" i="36"/>
  <c r="BA469" i="36"/>
  <c r="BA453" i="36"/>
  <c r="BA437" i="36"/>
  <c r="BA421" i="36"/>
  <c r="BA405" i="36"/>
  <c r="BA389" i="36"/>
  <c r="BA373" i="36"/>
  <c r="BA357" i="36"/>
  <c r="BA341" i="36"/>
  <c r="BA325" i="36"/>
  <c r="BA309" i="36"/>
  <c r="BA293" i="36"/>
  <c r="BA275" i="36"/>
  <c r="BA259" i="36"/>
  <c r="BA243" i="36"/>
  <c r="BA227" i="36"/>
  <c r="BA211" i="36"/>
  <c r="BA195" i="36"/>
  <c r="BA175" i="36"/>
  <c r="BA159" i="36"/>
  <c r="BA143" i="36"/>
  <c r="BA127" i="36"/>
  <c r="BA111" i="36"/>
  <c r="BA73" i="36"/>
  <c r="BA70" i="36"/>
  <c r="BA60" i="36"/>
  <c r="BA23" i="36"/>
  <c r="BA811" i="36"/>
  <c r="BA683" i="36"/>
  <c r="BA395" i="36"/>
  <c r="BA315" i="36"/>
  <c r="BA299" i="36"/>
  <c r="BA281" i="36"/>
  <c r="BA249" i="36"/>
  <c r="BA59" i="36"/>
  <c r="BA9" i="36"/>
  <c r="BA768" i="36"/>
  <c r="BA850" i="36"/>
  <c r="BA727" i="36"/>
  <c r="BA711" i="36"/>
  <c r="BA695" i="36"/>
  <c r="BA679" i="36"/>
  <c r="BA663" i="36"/>
  <c r="BA647" i="36"/>
  <c r="BA631" i="36"/>
  <c r="BA615" i="36"/>
  <c r="BA599" i="36"/>
  <c r="BA583" i="36"/>
  <c r="BA567" i="36"/>
  <c r="BA551" i="36"/>
  <c r="BA535" i="36"/>
  <c r="BA519" i="36"/>
  <c r="BA503" i="36"/>
  <c r="BA487" i="36"/>
  <c r="BA471" i="36"/>
  <c r="BA455" i="36"/>
  <c r="BA439" i="36"/>
  <c r="BA423" i="36"/>
  <c r="BA407" i="36"/>
  <c r="BA391" i="36"/>
  <c r="BA375" i="36"/>
  <c r="BA359" i="36"/>
  <c r="BA343" i="36"/>
  <c r="BA327" i="36"/>
  <c r="BA311" i="36"/>
  <c r="BA295" i="36"/>
  <c r="BA277" i="36"/>
  <c r="BA261" i="36"/>
  <c r="BA245" i="36"/>
  <c r="BA229" i="36"/>
  <c r="BA213" i="36"/>
  <c r="BA197" i="36"/>
  <c r="BA177" i="36"/>
  <c r="BA161" i="36"/>
  <c r="BA145" i="36"/>
  <c r="BA129" i="36"/>
  <c r="BA113" i="36"/>
  <c r="BA788" i="36"/>
  <c r="BA667" i="36"/>
  <c r="BA587" i="36"/>
  <c r="BA571" i="36"/>
  <c r="BA555" i="36"/>
  <c r="BA523" i="36"/>
  <c r="BA491" i="36"/>
  <c r="BA331" i="36"/>
  <c r="BA233" i="36"/>
  <c r="BA217" i="36"/>
  <c r="BA101" i="36"/>
  <c r="BA45" i="36"/>
  <c r="BA772" i="36"/>
  <c r="BA852" i="36"/>
  <c r="BA839" i="36"/>
  <c r="BA729" i="36"/>
  <c r="BA713" i="36"/>
  <c r="BA697" i="36"/>
  <c r="BA681" i="36"/>
  <c r="BA665" i="36"/>
  <c r="BA649" i="36"/>
  <c r="BA633" i="36"/>
  <c r="BA617" i="36"/>
  <c r="BA601" i="36"/>
  <c r="BA585" i="36"/>
  <c r="BA569" i="36"/>
  <c r="BA553" i="36"/>
  <c r="BA537" i="36"/>
  <c r="BA521" i="36"/>
  <c r="BA505" i="36"/>
  <c r="BA489" i="36"/>
  <c r="BA473" i="36"/>
  <c r="BA457" i="36"/>
  <c r="BA441" i="36"/>
  <c r="BA425" i="36"/>
  <c r="BA409" i="36"/>
  <c r="BA393" i="36"/>
  <c r="BA377" i="36"/>
  <c r="BA361" i="36"/>
  <c r="BA345" i="36"/>
  <c r="BA329" i="36"/>
  <c r="BA313" i="36"/>
  <c r="BA297" i="36"/>
  <c r="BA279" i="36"/>
  <c r="BA263" i="36"/>
  <c r="BA247" i="36"/>
  <c r="BA231" i="36"/>
  <c r="BA215" i="36"/>
  <c r="BA199" i="36"/>
  <c r="BA179" i="36"/>
  <c r="BA163" i="36"/>
  <c r="BA147" i="36"/>
  <c r="BA131" i="36"/>
  <c r="BA115" i="36"/>
  <c r="BA802" i="36"/>
  <c r="BA88" i="36"/>
  <c r="BA81" i="36"/>
  <c r="BA31" i="36"/>
  <c r="BA874" i="36"/>
  <c r="BA731" i="36"/>
  <c r="BA651" i="36"/>
  <c r="BA619" i="36"/>
  <c r="BA603" i="36"/>
  <c r="BA539" i="36"/>
  <c r="BA507" i="36"/>
  <c r="BA475" i="36"/>
  <c r="BA459" i="36"/>
  <c r="BA443" i="36"/>
  <c r="BA411" i="36"/>
  <c r="BA379" i="36"/>
  <c r="BA363" i="36"/>
  <c r="BA265" i="36"/>
  <c r="BA165" i="36"/>
  <c r="BA149" i="36"/>
  <c r="BA63" i="36"/>
  <c r="BA817" i="36"/>
  <c r="BA776" i="36"/>
  <c r="BA754" i="36"/>
  <c r="BA733" i="36"/>
  <c r="BA717" i="36"/>
  <c r="BA701" i="36"/>
  <c r="BA685" i="36"/>
  <c r="BA669" i="36"/>
  <c r="BA653" i="36"/>
  <c r="BA637" i="36"/>
  <c r="BA621" i="36"/>
  <c r="BA605" i="36"/>
  <c r="BA589" i="36"/>
  <c r="BA573" i="36"/>
  <c r="BA557" i="36"/>
  <c r="BA541" i="36"/>
  <c r="BA525" i="36"/>
  <c r="BA509" i="36"/>
  <c r="BA493" i="36"/>
  <c r="BA477" i="36"/>
  <c r="BA461" i="36"/>
  <c r="BA445" i="36"/>
  <c r="BA429" i="36"/>
  <c r="BA413" i="36"/>
  <c r="BA397" i="36"/>
  <c r="BA381" i="36"/>
  <c r="BA365" i="36"/>
  <c r="BA349" i="36"/>
  <c r="BA333" i="36"/>
  <c r="BA317" i="36"/>
  <c r="BA301" i="36"/>
  <c r="BA283" i="36"/>
  <c r="BA267" i="36"/>
  <c r="BA251" i="36"/>
  <c r="BA235" i="36"/>
  <c r="BA219" i="36"/>
  <c r="BA203" i="36"/>
  <c r="BA183" i="36"/>
  <c r="BA167" i="36"/>
  <c r="BA151" i="36"/>
  <c r="BA135" i="36"/>
  <c r="BA119" i="36"/>
  <c r="BA103" i="36"/>
  <c r="BA803" i="36"/>
  <c r="BA11" i="36"/>
  <c r="BA818" i="36"/>
  <c r="BA756" i="36"/>
  <c r="BA843" i="36"/>
  <c r="BA838" i="36"/>
  <c r="BA735" i="36"/>
  <c r="BA719" i="36"/>
  <c r="BA703" i="36"/>
  <c r="BA687" i="36"/>
  <c r="BA671" i="36"/>
  <c r="BA655" i="36"/>
  <c r="BA639" i="36"/>
  <c r="BA623" i="36"/>
  <c r="BA607" i="36"/>
  <c r="BA591" i="36"/>
  <c r="BA575" i="36"/>
  <c r="BA559" i="36"/>
  <c r="BA543" i="36"/>
  <c r="BA527" i="36"/>
  <c r="BA511" i="36"/>
  <c r="BA495" i="36"/>
  <c r="BA479" i="36"/>
  <c r="BA463" i="36"/>
  <c r="BA447" i="36"/>
  <c r="BA431" i="36"/>
  <c r="BA415" i="36"/>
  <c r="BA399" i="36"/>
  <c r="BA383" i="36"/>
  <c r="BA367" i="36"/>
  <c r="BA351" i="36"/>
  <c r="BA335" i="36"/>
  <c r="BA319" i="36"/>
  <c r="BA303" i="36"/>
  <c r="BA287" i="36"/>
  <c r="BA269" i="36"/>
  <c r="BA253" i="36"/>
  <c r="BA237" i="36"/>
  <c r="BA221" i="36"/>
  <c r="BA205" i="36"/>
  <c r="BA185" i="36"/>
  <c r="BA169" i="36"/>
  <c r="BA153" i="36"/>
  <c r="BA137" i="36"/>
  <c r="BA121" i="36"/>
  <c r="BA105" i="36"/>
  <c r="BA85" i="36"/>
  <c r="BA80" i="36"/>
  <c r="BA71" i="36"/>
  <c r="BA33" i="36"/>
  <c r="BA30" i="36"/>
  <c r="BA13" i="36"/>
  <c r="BA787" i="36"/>
  <c r="BA740" i="36"/>
  <c r="BA609" i="36"/>
  <c r="BA481" i="36"/>
  <c r="BA353" i="36"/>
  <c r="BA223" i="36"/>
  <c r="BA860" i="36"/>
  <c r="BA796" i="36"/>
  <c r="BA721" i="36"/>
  <c r="BA593" i="36"/>
  <c r="BA465" i="36"/>
  <c r="BA337" i="36"/>
  <c r="BA207" i="36"/>
  <c r="BA865" i="36"/>
  <c r="BA761" i="36"/>
  <c r="BA705" i="36"/>
  <c r="BA577" i="36"/>
  <c r="BA449" i="36"/>
  <c r="BA321" i="36"/>
  <c r="BA187" i="36"/>
  <c r="BA689" i="36"/>
  <c r="BA561" i="36"/>
  <c r="BA433" i="36"/>
  <c r="BA305" i="36"/>
  <c r="BA171" i="36"/>
  <c r="BA641" i="36"/>
  <c r="BA513" i="36"/>
  <c r="BA385" i="36"/>
  <c r="BA123" i="36"/>
  <c r="BA625" i="36"/>
  <c r="BA369" i="36"/>
  <c r="BA239" i="36"/>
  <c r="BA107" i="36"/>
  <c r="BA673" i="36"/>
  <c r="BA545" i="36"/>
  <c r="BA417" i="36"/>
  <c r="BA289" i="36"/>
  <c r="BA155" i="36"/>
  <c r="BA44" i="36"/>
  <c r="BA255" i="36"/>
  <c r="BA820" i="36"/>
  <c r="BA657" i="36"/>
  <c r="BA529" i="36"/>
  <c r="BA401" i="36"/>
  <c r="BA271" i="36"/>
  <c r="BA139" i="36"/>
  <c r="BA49" i="36"/>
  <c r="BA497" i="36"/>
  <c r="BA17" i="36"/>
  <c r="BA866" i="37"/>
  <c r="BA812" i="37"/>
  <c r="BA797" i="37"/>
  <c r="BA876" i="37"/>
  <c r="BA861" i="37"/>
  <c r="BA837" i="37"/>
  <c r="BA822" i="37"/>
  <c r="BA820" i="37"/>
  <c r="BA818" i="37"/>
  <c r="BA817" i="37"/>
  <c r="BA827" i="37"/>
  <c r="BA792" i="37"/>
  <c r="BA788" i="37"/>
  <c r="BA839" i="37"/>
  <c r="BA868" i="37"/>
  <c r="BA858" i="37"/>
  <c r="BA799" i="37"/>
  <c r="BA846" i="37"/>
  <c r="BA833" i="37"/>
  <c r="BA865" i="37"/>
  <c r="BA811" i="37"/>
  <c r="BA796" i="37"/>
  <c r="BA776" i="37"/>
  <c r="BA774" i="37"/>
  <c r="BA772" i="37"/>
  <c r="BA768" i="37"/>
  <c r="BA765" i="37"/>
  <c r="BA763" i="37"/>
  <c r="BA761" i="37"/>
  <c r="BA756" i="37"/>
  <c r="BA754" i="37"/>
  <c r="BA854" i="37"/>
  <c r="BA852" i="37"/>
  <c r="BA850" i="37"/>
  <c r="BA843" i="37"/>
  <c r="BA746" i="37"/>
  <c r="BA742" i="37"/>
  <c r="BA740" i="37"/>
  <c r="BA735" i="37"/>
  <c r="BA733" i="37"/>
  <c r="BA731" i="37"/>
  <c r="BA729" i="37"/>
  <c r="BA727" i="37"/>
  <c r="BA725" i="37"/>
  <c r="BA723" i="37"/>
  <c r="BA721" i="37"/>
  <c r="BA719" i="37"/>
  <c r="BA717" i="37"/>
  <c r="BA715" i="37"/>
  <c r="BA713" i="37"/>
  <c r="BA711" i="37"/>
  <c r="BA709" i="37"/>
  <c r="BA707" i="37"/>
  <c r="BA705" i="37"/>
  <c r="BA703" i="37"/>
  <c r="BA701" i="37"/>
  <c r="BA699" i="37"/>
  <c r="BA697" i="37"/>
  <c r="BA695" i="37"/>
  <c r="BA693" i="37"/>
  <c r="BA691" i="37"/>
  <c r="BA689" i="37"/>
  <c r="BA687" i="37"/>
  <c r="BA685" i="37"/>
  <c r="BA683" i="37"/>
  <c r="BA681" i="37"/>
  <c r="BA679" i="37"/>
  <c r="BA677" i="37"/>
  <c r="BA675" i="37"/>
  <c r="BA673" i="37"/>
  <c r="BA671" i="37"/>
  <c r="BA669" i="37"/>
  <c r="BA667" i="37"/>
  <c r="BA665" i="37"/>
  <c r="BA663" i="37"/>
  <c r="BA661" i="37"/>
  <c r="BA659" i="37"/>
  <c r="BA657" i="37"/>
  <c r="BA655" i="37"/>
  <c r="BA653" i="37"/>
  <c r="BA651" i="37"/>
  <c r="BA649" i="37"/>
  <c r="BA647" i="37"/>
  <c r="BA645" i="37"/>
  <c r="BA643" i="37"/>
  <c r="BA641" i="37"/>
  <c r="BA639" i="37"/>
  <c r="BA637" i="37"/>
  <c r="BA635" i="37"/>
  <c r="BA633" i="37"/>
  <c r="BA631" i="37"/>
  <c r="BA629" i="37"/>
  <c r="BA627" i="37"/>
  <c r="BA625" i="37"/>
  <c r="BA623" i="37"/>
  <c r="BA621" i="37"/>
  <c r="BA619" i="37"/>
  <c r="BA617" i="37"/>
  <c r="BA615" i="37"/>
  <c r="BA613" i="37"/>
  <c r="BA611" i="37"/>
  <c r="BA609" i="37"/>
  <c r="BA607" i="37"/>
  <c r="BA605" i="37"/>
  <c r="BA603" i="37"/>
  <c r="BA601" i="37"/>
  <c r="BA599" i="37"/>
  <c r="BA597" i="37"/>
  <c r="BA595" i="37"/>
  <c r="BA593" i="37"/>
  <c r="BA591" i="37"/>
  <c r="BA589" i="37"/>
  <c r="BA587" i="37"/>
  <c r="BA585" i="37"/>
  <c r="BA583" i="37"/>
  <c r="BA581" i="37"/>
  <c r="BA579" i="37"/>
  <c r="BA577" i="37"/>
  <c r="BA575" i="37"/>
  <c r="BA573" i="37"/>
  <c r="BA571" i="37"/>
  <c r="BA569" i="37"/>
  <c r="BA567" i="37"/>
  <c r="BA565" i="37"/>
  <c r="BA563" i="37"/>
  <c r="BA561" i="37"/>
  <c r="BA559" i="37"/>
  <c r="BA557" i="37"/>
  <c r="BA555" i="37"/>
  <c r="BA553" i="37"/>
  <c r="BA551" i="37"/>
  <c r="BA549" i="37"/>
  <c r="BA547" i="37"/>
  <c r="BA545" i="37"/>
  <c r="BA543" i="37"/>
  <c r="BA541" i="37"/>
  <c r="BA539" i="37"/>
  <c r="BA537" i="37"/>
  <c r="BA535" i="37"/>
  <c r="BA533" i="37"/>
  <c r="BA531" i="37"/>
  <c r="BA529" i="37"/>
  <c r="BA527" i="37"/>
  <c r="BA525" i="37"/>
  <c r="BA523" i="37"/>
  <c r="BA521" i="37"/>
  <c r="BA519" i="37"/>
  <c r="BA517" i="37"/>
  <c r="BA515" i="37"/>
  <c r="BA513" i="37"/>
  <c r="BA511" i="37"/>
  <c r="BA509" i="37"/>
  <c r="BA507" i="37"/>
  <c r="BA505" i="37"/>
  <c r="BA503" i="37"/>
  <c r="BA501" i="37"/>
  <c r="BA499" i="37"/>
  <c r="BA497" i="37"/>
  <c r="BA495" i="37"/>
  <c r="BA493" i="37"/>
  <c r="BA491" i="37"/>
  <c r="BA489" i="37"/>
  <c r="BA487" i="37"/>
  <c r="BA485" i="37"/>
  <c r="BA483" i="37"/>
  <c r="BA481" i="37"/>
  <c r="BA479" i="37"/>
  <c r="BA477" i="37"/>
  <c r="BA475" i="37"/>
  <c r="BA473" i="37"/>
  <c r="BA471" i="37"/>
  <c r="BA469" i="37"/>
  <c r="BA467" i="37"/>
  <c r="BA465" i="37"/>
  <c r="BA463" i="37"/>
  <c r="BA461" i="37"/>
  <c r="BA459" i="37"/>
  <c r="BA457" i="37"/>
  <c r="BA455" i="37"/>
  <c r="BA453" i="37"/>
  <c r="BA451" i="37"/>
  <c r="BA449" i="37"/>
  <c r="BA447" i="37"/>
  <c r="BA445" i="37"/>
  <c r="BA443" i="37"/>
  <c r="BA441" i="37"/>
  <c r="BA439" i="37"/>
  <c r="BA437" i="37"/>
  <c r="BA435" i="37"/>
  <c r="BA433" i="37"/>
  <c r="BA431" i="37"/>
  <c r="BA429" i="37"/>
  <c r="BA427" i="37"/>
  <c r="BA425" i="37"/>
  <c r="BA423" i="37"/>
  <c r="BA421" i="37"/>
  <c r="BA419" i="37"/>
  <c r="BA417" i="37"/>
  <c r="BA415" i="37"/>
  <c r="BA413" i="37"/>
  <c r="BA411" i="37"/>
  <c r="BA409" i="37"/>
  <c r="BA407" i="37"/>
  <c r="BA405" i="37"/>
  <c r="BA403" i="37"/>
  <c r="BA401" i="37"/>
  <c r="BA399" i="37"/>
  <c r="BA397" i="37"/>
  <c r="BA395" i="37"/>
  <c r="BA393" i="37"/>
  <c r="BA391" i="37"/>
  <c r="BA389" i="37"/>
  <c r="BA387" i="37"/>
  <c r="BA385" i="37"/>
  <c r="BA383" i="37"/>
  <c r="BA381" i="37"/>
  <c r="BA379" i="37"/>
  <c r="BA377" i="37"/>
  <c r="BA375" i="37"/>
  <c r="BA373" i="37"/>
  <c r="BA371" i="37"/>
  <c r="BA369" i="37"/>
  <c r="BA367" i="37"/>
  <c r="BA365" i="37"/>
  <c r="BA363" i="37"/>
  <c r="BA361" i="37"/>
  <c r="BA359" i="37"/>
  <c r="BA357" i="37"/>
  <c r="BA355" i="37"/>
  <c r="BA353" i="37"/>
  <c r="BA351" i="37"/>
  <c r="BA349" i="37"/>
  <c r="BA347" i="37"/>
  <c r="BA345" i="37"/>
  <c r="BA343" i="37"/>
  <c r="BA341" i="37"/>
  <c r="BA339" i="37"/>
  <c r="BA337" i="37"/>
  <c r="BA335" i="37"/>
  <c r="BA333" i="37"/>
  <c r="BA331" i="37"/>
  <c r="BA329" i="37"/>
  <c r="BA327" i="37"/>
  <c r="BA325" i="37"/>
  <c r="BA323" i="37"/>
  <c r="BA321" i="37"/>
  <c r="BA319" i="37"/>
  <c r="BA317" i="37"/>
  <c r="BA315" i="37"/>
  <c r="BA313" i="37"/>
  <c r="BA311" i="37"/>
  <c r="BA309" i="37"/>
  <c r="BA307" i="37"/>
  <c r="BA305" i="37"/>
  <c r="BA303" i="37"/>
  <c r="BA301" i="37"/>
  <c r="BA299" i="37"/>
  <c r="BA297" i="37"/>
  <c r="BA295" i="37"/>
  <c r="BA293" i="37"/>
  <c r="BA291" i="37"/>
  <c r="BA289" i="37"/>
  <c r="BA287" i="37"/>
  <c r="BA283" i="37"/>
  <c r="BA281" i="37"/>
  <c r="BA279" i="37"/>
  <c r="BA277" i="37"/>
  <c r="BA275" i="37"/>
  <c r="BA273" i="37"/>
  <c r="BA271" i="37"/>
  <c r="BA269" i="37"/>
  <c r="BA267" i="37"/>
  <c r="BA265" i="37"/>
  <c r="BA263" i="37"/>
  <c r="BA261" i="37"/>
  <c r="BA259" i="37"/>
  <c r="BA257" i="37"/>
  <c r="BA255" i="37"/>
  <c r="BA253" i="37"/>
  <c r="BA251" i="37"/>
  <c r="BA249" i="37"/>
  <c r="BA247" i="37"/>
  <c r="BA245" i="37"/>
  <c r="BA243" i="37"/>
  <c r="BA241" i="37"/>
  <c r="BA239" i="37"/>
  <c r="BA237" i="37"/>
  <c r="BA235" i="37"/>
  <c r="BA233" i="37"/>
  <c r="BA231" i="37"/>
  <c r="BA229" i="37"/>
  <c r="BA227" i="37"/>
  <c r="BA225" i="37"/>
  <c r="BA223" i="37"/>
  <c r="BA221" i="37"/>
  <c r="BA219" i="37"/>
  <c r="BA217" i="37"/>
  <c r="BA215" i="37"/>
  <c r="BA213" i="37"/>
  <c r="BA211" i="37"/>
  <c r="BA209" i="37"/>
  <c r="BA207" i="37"/>
  <c r="BA205" i="37"/>
  <c r="BA203" i="37"/>
  <c r="BA201" i="37"/>
  <c r="BA199" i="37"/>
  <c r="BA197" i="37"/>
  <c r="BA195" i="37"/>
  <c r="BA189" i="37"/>
  <c r="BA187" i="37"/>
  <c r="BA185" i="37"/>
  <c r="BA183" i="37"/>
  <c r="BA181" i="37"/>
  <c r="BA179" i="37"/>
  <c r="BA177" i="37"/>
  <c r="BA175" i="37"/>
  <c r="BA173" i="37"/>
  <c r="BA867" i="37"/>
  <c r="BA857" i="37"/>
  <c r="BA823" i="37"/>
  <c r="BA821" i="37"/>
  <c r="BA819" i="37"/>
  <c r="BA829" i="37"/>
  <c r="BA828" i="37"/>
  <c r="BA826" i="37"/>
  <c r="BA798" i="37"/>
  <c r="BA845" i="37"/>
  <c r="BA749" i="37"/>
  <c r="BA775" i="37"/>
  <c r="BA753" i="37"/>
  <c r="BA832" i="37"/>
  <c r="BA728" i="37"/>
  <c r="BA712" i="37"/>
  <c r="BA696" i="37"/>
  <c r="BA680" i="37"/>
  <c r="BA664" i="37"/>
  <c r="BA648" i="37"/>
  <c r="BA632" i="37"/>
  <c r="BA616" i="37"/>
  <c r="BA600" i="37"/>
  <c r="BA584" i="37"/>
  <c r="BA568" i="37"/>
  <c r="BA552" i="37"/>
  <c r="BA536" i="37"/>
  <c r="BA520" i="37"/>
  <c r="BA504" i="37"/>
  <c r="BA488" i="37"/>
  <c r="BA472" i="37"/>
  <c r="BA456" i="37"/>
  <c r="BA440" i="37"/>
  <c r="BA424" i="37"/>
  <c r="BA408" i="37"/>
  <c r="BA392" i="37"/>
  <c r="BA376" i="37"/>
  <c r="BA360" i="37"/>
  <c r="BA344" i="37"/>
  <c r="BA328" i="37"/>
  <c r="BA312" i="37"/>
  <c r="BA296" i="37"/>
  <c r="BA278" i="37"/>
  <c r="BA262" i="37"/>
  <c r="BA246" i="37"/>
  <c r="BA230" i="37"/>
  <c r="BA214" i="37"/>
  <c r="BA198" i="37"/>
  <c r="BA178" i="37"/>
  <c r="BA808" i="37"/>
  <c r="BA91" i="37"/>
  <c r="BA92" i="37"/>
  <c r="BA78" i="37"/>
  <c r="BA66" i="37"/>
  <c r="BA52" i="37"/>
  <c r="BA42" i="37"/>
  <c r="BA36" i="37"/>
  <c r="BA28" i="37"/>
  <c r="BA764" i="37"/>
  <c r="BA656" i="37"/>
  <c r="BA624" i="37"/>
  <c r="BA512" i="37"/>
  <c r="BA448" i="37"/>
  <c r="BA384" i="37"/>
  <c r="BA368" i="37"/>
  <c r="BA304" i="37"/>
  <c r="BA238" i="37"/>
  <c r="BA222" i="37"/>
  <c r="BA84" i="37"/>
  <c r="BA874" i="37"/>
  <c r="BA783" i="37"/>
  <c r="BA779" i="37"/>
  <c r="BA755" i="37"/>
  <c r="BA840" i="37"/>
  <c r="BA834" i="37"/>
  <c r="BA730" i="37"/>
  <c r="BA714" i="37"/>
  <c r="BA698" i="37"/>
  <c r="BA682" i="37"/>
  <c r="BA666" i="37"/>
  <c r="BA650" i="37"/>
  <c r="BA634" i="37"/>
  <c r="BA618" i="37"/>
  <c r="BA602" i="37"/>
  <c r="BA586" i="37"/>
  <c r="BA570" i="37"/>
  <c r="BA554" i="37"/>
  <c r="BA538" i="37"/>
  <c r="BA522" i="37"/>
  <c r="BA506" i="37"/>
  <c r="BA490" i="37"/>
  <c r="BA474" i="37"/>
  <c r="BA458" i="37"/>
  <c r="BA442" i="37"/>
  <c r="BA426" i="37"/>
  <c r="BA410" i="37"/>
  <c r="BA394" i="37"/>
  <c r="BA378" i="37"/>
  <c r="BA362" i="37"/>
  <c r="BA346" i="37"/>
  <c r="BA330" i="37"/>
  <c r="BA314" i="37"/>
  <c r="BA298" i="37"/>
  <c r="BA280" i="37"/>
  <c r="BA264" i="37"/>
  <c r="BA248" i="37"/>
  <c r="BA232" i="37"/>
  <c r="BA216" i="37"/>
  <c r="BA200" i="37"/>
  <c r="BA180" i="37"/>
  <c r="BA171" i="37"/>
  <c r="BA169" i="37"/>
  <c r="BA167" i="37"/>
  <c r="BA165" i="37"/>
  <c r="BA163" i="37"/>
  <c r="BA161" i="37"/>
  <c r="BA159" i="37"/>
  <c r="BA157" i="37"/>
  <c r="BA155" i="37"/>
  <c r="BA153" i="37"/>
  <c r="BA151" i="37"/>
  <c r="BA149" i="37"/>
  <c r="BA147" i="37"/>
  <c r="BA145" i="37"/>
  <c r="BA143" i="37"/>
  <c r="BA141" i="37"/>
  <c r="BA139" i="37"/>
  <c r="BA137" i="37"/>
  <c r="BA135" i="37"/>
  <c r="BA133" i="37"/>
  <c r="BA131" i="37"/>
  <c r="BA129" i="37"/>
  <c r="BA127" i="37"/>
  <c r="BA125" i="37"/>
  <c r="BA123" i="37"/>
  <c r="BA121" i="37"/>
  <c r="BA119" i="37"/>
  <c r="BA117" i="37"/>
  <c r="BA115" i="37"/>
  <c r="BA113" i="37"/>
  <c r="BA111" i="37"/>
  <c r="BA109" i="37"/>
  <c r="BA107" i="37"/>
  <c r="BA105" i="37"/>
  <c r="BA103" i="37"/>
  <c r="BA101" i="37"/>
  <c r="BA805" i="37"/>
  <c r="BA802" i="37"/>
  <c r="BA85" i="37"/>
  <c r="BA73" i="37"/>
  <c r="BA63" i="37"/>
  <c r="BA49" i="37"/>
  <c r="BA33" i="37"/>
  <c r="BA23" i="37"/>
  <c r="BA19" i="37"/>
  <c r="BA17" i="37"/>
  <c r="BA13" i="37"/>
  <c r="BA11" i="37"/>
  <c r="BA9" i="37"/>
  <c r="BA844" i="37"/>
  <c r="BA688" i="37"/>
  <c r="BA592" i="37"/>
  <c r="BA560" i="37"/>
  <c r="BA480" i="37"/>
  <c r="BA416" i="37"/>
  <c r="BA206" i="37"/>
  <c r="BA72" i="37"/>
  <c r="BA62" i="37"/>
  <c r="BA48" i="37"/>
  <c r="BA32" i="37"/>
  <c r="BA759" i="37"/>
  <c r="BA732" i="37"/>
  <c r="BA716" i="37"/>
  <c r="BA700" i="37"/>
  <c r="BA684" i="37"/>
  <c r="BA668" i="37"/>
  <c r="BA652" i="37"/>
  <c r="BA636" i="37"/>
  <c r="BA620" i="37"/>
  <c r="BA604" i="37"/>
  <c r="BA588" i="37"/>
  <c r="BA572" i="37"/>
  <c r="BA556" i="37"/>
  <c r="BA540" i="37"/>
  <c r="BA524" i="37"/>
  <c r="BA508" i="37"/>
  <c r="BA492" i="37"/>
  <c r="BA476" i="37"/>
  <c r="BA460" i="37"/>
  <c r="BA444" i="37"/>
  <c r="BA428" i="37"/>
  <c r="BA412" i="37"/>
  <c r="BA396" i="37"/>
  <c r="BA380" i="37"/>
  <c r="BA364" i="37"/>
  <c r="BA348" i="37"/>
  <c r="BA332" i="37"/>
  <c r="BA316" i="37"/>
  <c r="BA300" i="37"/>
  <c r="BA282" i="37"/>
  <c r="BA266" i="37"/>
  <c r="BA250" i="37"/>
  <c r="BA234" i="37"/>
  <c r="BA218" i="37"/>
  <c r="BA202" i="37"/>
  <c r="BA182" i="37"/>
  <c r="BA96" i="37"/>
  <c r="BA88" i="37"/>
  <c r="BA80" i="37"/>
  <c r="BA70" i="37"/>
  <c r="BA59" i="37"/>
  <c r="BA44" i="37"/>
  <c r="BA30" i="37"/>
  <c r="BA869" i="37"/>
  <c r="BA720" i="37"/>
  <c r="BA672" i="37"/>
  <c r="BA608" i="37"/>
  <c r="BA576" i="37"/>
  <c r="BA528" i="37"/>
  <c r="BA352" i="37"/>
  <c r="BA336" i="37"/>
  <c r="BA320" i="37"/>
  <c r="BA270" i="37"/>
  <c r="BA254" i="37"/>
  <c r="BA186" i="37"/>
  <c r="BA791" i="37"/>
  <c r="BA762" i="37"/>
  <c r="BA734" i="37"/>
  <c r="BA718" i="37"/>
  <c r="BA702" i="37"/>
  <c r="BA686" i="37"/>
  <c r="BA670" i="37"/>
  <c r="BA654" i="37"/>
  <c r="BA638" i="37"/>
  <c r="BA622" i="37"/>
  <c r="BA606" i="37"/>
  <c r="BA590" i="37"/>
  <c r="BA574" i="37"/>
  <c r="BA558" i="37"/>
  <c r="BA542" i="37"/>
  <c r="BA526" i="37"/>
  <c r="BA510" i="37"/>
  <c r="BA494" i="37"/>
  <c r="BA478" i="37"/>
  <c r="BA462" i="37"/>
  <c r="BA446" i="37"/>
  <c r="BA430" i="37"/>
  <c r="BA414" i="37"/>
  <c r="BA398" i="37"/>
  <c r="BA382" i="37"/>
  <c r="BA366" i="37"/>
  <c r="BA350" i="37"/>
  <c r="BA334" i="37"/>
  <c r="BA318" i="37"/>
  <c r="BA302" i="37"/>
  <c r="BA286" i="37"/>
  <c r="BA268" i="37"/>
  <c r="BA252" i="37"/>
  <c r="BA236" i="37"/>
  <c r="BA220" i="37"/>
  <c r="BA204" i="37"/>
  <c r="BA184" i="37"/>
  <c r="BA807" i="37"/>
  <c r="BA94" i="37"/>
  <c r="BA87" i="37"/>
  <c r="BA75" i="37"/>
  <c r="BA65" i="37"/>
  <c r="BA51" i="37"/>
  <c r="BA41" i="37"/>
  <c r="BA35" i="37"/>
  <c r="BA27" i="37"/>
  <c r="BA860" i="37"/>
  <c r="BA739" i="37"/>
  <c r="BA704" i="37"/>
  <c r="BA640" i="37"/>
  <c r="BA544" i="37"/>
  <c r="BA496" i="37"/>
  <c r="BA464" i="37"/>
  <c r="BA432" i="37"/>
  <c r="BA400" i="37"/>
  <c r="BA288" i="37"/>
  <c r="BA804" i="37"/>
  <c r="BA801" i="37"/>
  <c r="BA767" i="37"/>
  <c r="BA849" i="37"/>
  <c r="BA741" i="37"/>
  <c r="BA722" i="37"/>
  <c r="BA706" i="37"/>
  <c r="BA690" i="37"/>
  <c r="BA674" i="37"/>
  <c r="BA658" i="37"/>
  <c r="BA642" i="37"/>
  <c r="BA626" i="37"/>
  <c r="BA610" i="37"/>
  <c r="BA594" i="37"/>
  <c r="BA578" i="37"/>
  <c r="BA562" i="37"/>
  <c r="BA546" i="37"/>
  <c r="BA530" i="37"/>
  <c r="BA514" i="37"/>
  <c r="BA498" i="37"/>
  <c r="BA482" i="37"/>
  <c r="BA466" i="37"/>
  <c r="BA450" i="37"/>
  <c r="BA434" i="37"/>
  <c r="BA418" i="37"/>
  <c r="BA402" i="37"/>
  <c r="BA386" i="37"/>
  <c r="BA370" i="37"/>
  <c r="BA354" i="37"/>
  <c r="BA338" i="37"/>
  <c r="BA322" i="37"/>
  <c r="BA306" i="37"/>
  <c r="BA290" i="37"/>
  <c r="BA272" i="37"/>
  <c r="BA256" i="37"/>
  <c r="BA240" i="37"/>
  <c r="BA224" i="37"/>
  <c r="BA208" i="37"/>
  <c r="BA188" i="37"/>
  <c r="BA172" i="37"/>
  <c r="BA170" i="37"/>
  <c r="BA168" i="37"/>
  <c r="BA166" i="37"/>
  <c r="BA164" i="37"/>
  <c r="BA162" i="37"/>
  <c r="BA160" i="37"/>
  <c r="BA158" i="37"/>
  <c r="BA156" i="37"/>
  <c r="BA154" i="37"/>
  <c r="BA152" i="37"/>
  <c r="BA150" i="37"/>
  <c r="BA148" i="37"/>
  <c r="BA146" i="37"/>
  <c r="BA144" i="37"/>
  <c r="BA142" i="37"/>
  <c r="BA140" i="37"/>
  <c r="BA138" i="37"/>
  <c r="BA136" i="37"/>
  <c r="BA134" i="37"/>
  <c r="BA132" i="37"/>
  <c r="BA130" i="37"/>
  <c r="BA128" i="37"/>
  <c r="BA126" i="37"/>
  <c r="BA124" i="37"/>
  <c r="BA122" i="37"/>
  <c r="BA120" i="37"/>
  <c r="BA118" i="37"/>
  <c r="BA116" i="37"/>
  <c r="BA114" i="37"/>
  <c r="BA112" i="37"/>
  <c r="BA110" i="37"/>
  <c r="BA108" i="37"/>
  <c r="BA106" i="37"/>
  <c r="BA104" i="37"/>
  <c r="BA102" i="37"/>
  <c r="BA100" i="37"/>
  <c r="BA95" i="37"/>
  <c r="BA93" i="37"/>
  <c r="BA79" i="37"/>
  <c r="BA67" i="37"/>
  <c r="BA53" i="37"/>
  <c r="BA43" i="37"/>
  <c r="BA37" i="37"/>
  <c r="BA29" i="37"/>
  <c r="BA20" i="37"/>
  <c r="BA18" i="37"/>
  <c r="BA16" i="37"/>
  <c r="BA12" i="37"/>
  <c r="BA10" i="37"/>
  <c r="BA793" i="37"/>
  <c r="BA800" i="37"/>
  <c r="BA787" i="37"/>
  <c r="BA769" i="37"/>
  <c r="BA851" i="37"/>
  <c r="BA838" i="37"/>
  <c r="BA743" i="37"/>
  <c r="BA724" i="37"/>
  <c r="BA708" i="37"/>
  <c r="BA692" i="37"/>
  <c r="BA676" i="37"/>
  <c r="BA660" i="37"/>
  <c r="BA644" i="37"/>
  <c r="BA628" i="37"/>
  <c r="BA612" i="37"/>
  <c r="BA596" i="37"/>
  <c r="BA580" i="37"/>
  <c r="BA564" i="37"/>
  <c r="BA548" i="37"/>
  <c r="BA532" i="37"/>
  <c r="BA516" i="37"/>
  <c r="BA500" i="37"/>
  <c r="BA484" i="37"/>
  <c r="BA468" i="37"/>
  <c r="BA452" i="37"/>
  <c r="BA436" i="37"/>
  <c r="BA420" i="37"/>
  <c r="BA404" i="37"/>
  <c r="BA388" i="37"/>
  <c r="BA372" i="37"/>
  <c r="BA356" i="37"/>
  <c r="BA340" i="37"/>
  <c r="BA324" i="37"/>
  <c r="BA308" i="37"/>
  <c r="BA292" i="37"/>
  <c r="BA274" i="37"/>
  <c r="BA258" i="37"/>
  <c r="BA242" i="37"/>
  <c r="BA226" i="37"/>
  <c r="BA210" i="37"/>
  <c r="BA194" i="37"/>
  <c r="BA174" i="37"/>
  <c r="BA806" i="37"/>
  <c r="BA90" i="37"/>
  <c r="BA86" i="37"/>
  <c r="BA74" i="37"/>
  <c r="BA64" i="37"/>
  <c r="BA50" i="37"/>
  <c r="BA40" i="37"/>
  <c r="BA34" i="37"/>
  <c r="BA26" i="37"/>
  <c r="BA678" i="37"/>
  <c r="BA550" i="37"/>
  <c r="BA422" i="37"/>
  <c r="BA294" i="37"/>
  <c r="BA803" i="37"/>
  <c r="BA859" i="37"/>
  <c r="BA662" i="37"/>
  <c r="BA534" i="37"/>
  <c r="BA406" i="37"/>
  <c r="BA276" i="37"/>
  <c r="BA89" i="37"/>
  <c r="BA31" i="37"/>
  <c r="BA864" i="37"/>
  <c r="BA773" i="37"/>
  <c r="BA646" i="37"/>
  <c r="BA518" i="37"/>
  <c r="BA390" i="37"/>
  <c r="BA260" i="37"/>
  <c r="BA81" i="37"/>
  <c r="BA176" i="37"/>
  <c r="BA853" i="37"/>
  <c r="BA630" i="37"/>
  <c r="BA502" i="37"/>
  <c r="BA374" i="37"/>
  <c r="BA244" i="37"/>
  <c r="BA71" i="37"/>
  <c r="BA582" i="37"/>
  <c r="BA454" i="37"/>
  <c r="BA196" i="37"/>
  <c r="BA566" i="37"/>
  <c r="BA310" i="37"/>
  <c r="BA614" i="37"/>
  <c r="BA486" i="37"/>
  <c r="BA358" i="37"/>
  <c r="BA228" i="37"/>
  <c r="BA60" i="37"/>
  <c r="BA326" i="37"/>
  <c r="BA438" i="37"/>
  <c r="BA726" i="37"/>
  <c r="BA598" i="37"/>
  <c r="BA470" i="37"/>
  <c r="BA342" i="37"/>
  <c r="BA212" i="37"/>
  <c r="BA45" i="37"/>
  <c r="BA710" i="37"/>
  <c r="BA694" i="37"/>
  <c r="G50" i="26"/>
  <c r="G48" i="26"/>
  <c r="G47" i="26"/>
  <c r="Z38" i="40" a="1"/>
  <c r="Z38" i="40" s="1"/>
  <c r="AA38" i="40" a="1"/>
  <c r="AA38" i="40" s="1"/>
  <c r="AR38" i="40" a="1"/>
  <c r="AR38" i="40" s="1"/>
  <c r="Y38" i="40" a="1"/>
  <c r="Y38" i="40" s="1"/>
  <c r="AX107" i="40"/>
  <c r="AX242" i="27"/>
  <c r="AV112" i="40"/>
  <c r="AV267" i="27"/>
  <c r="AW122" i="40"/>
  <c r="AW317" i="27"/>
  <c r="AW202" i="27"/>
  <c r="AW99" i="40"/>
  <c r="AU292" i="27"/>
  <c r="AU117" i="40"/>
  <c r="AV153" i="40"/>
  <c r="AV472" i="27"/>
  <c r="AV138" i="40"/>
  <c r="AV397" i="27"/>
  <c r="AY143" i="40"/>
  <c r="AY422" i="27"/>
  <c r="AV139" i="40"/>
  <c r="AV402" i="27"/>
  <c r="AY144" i="40"/>
  <c r="AY427" i="27"/>
  <c r="AV140" i="40"/>
  <c r="AV407" i="27"/>
  <c r="AY145" i="40"/>
  <c r="AY432" i="27"/>
  <c r="AV133" i="40"/>
  <c r="AV372" i="27"/>
  <c r="AW156" i="40"/>
  <c r="AW487" i="27"/>
  <c r="AY179" i="40"/>
  <c r="AY602" i="27"/>
  <c r="AV175" i="40"/>
  <c r="AV582" i="27"/>
  <c r="AY180" i="40"/>
  <c r="AY607" i="27"/>
  <c r="AV176" i="40"/>
  <c r="AV587" i="27"/>
  <c r="AY181" i="40"/>
  <c r="AY612" i="27"/>
  <c r="AV177" i="40"/>
  <c r="AV592" i="27"/>
  <c r="AY182" i="40"/>
  <c r="AY617" i="27"/>
  <c r="AV170" i="40"/>
  <c r="AV557" i="27"/>
  <c r="AY175" i="40"/>
  <c r="AY582" i="27"/>
  <c r="AV171" i="40"/>
  <c r="AV562" i="27"/>
  <c r="AY176" i="40"/>
  <c r="AY587" i="27"/>
  <c r="AV172" i="40"/>
  <c r="AV567" i="27"/>
  <c r="AY177" i="40"/>
  <c r="AY592" i="27"/>
  <c r="AV173" i="40"/>
  <c r="AV572" i="27"/>
  <c r="AY178" i="40"/>
  <c r="AY597" i="27"/>
  <c r="AU110" i="40"/>
  <c r="AU257" i="27"/>
  <c r="AW116" i="40"/>
  <c r="AW287" i="27"/>
  <c r="AX100" i="40"/>
  <c r="AX207" i="27"/>
  <c r="AV118" i="40"/>
  <c r="AV297" i="27"/>
  <c r="AY123" i="40"/>
  <c r="AY322" i="27"/>
  <c r="AW141" i="40"/>
  <c r="AW412" i="27"/>
  <c r="AW257" i="27"/>
  <c r="AW110" i="40"/>
  <c r="AU347" i="27"/>
  <c r="AU128" i="40"/>
  <c r="AX102" i="40"/>
  <c r="AX217" i="27"/>
  <c r="AV120" i="40"/>
  <c r="AV307" i="27"/>
  <c r="AY125" i="40"/>
  <c r="AY332" i="27"/>
  <c r="AW157" i="40"/>
  <c r="AW492" i="27"/>
  <c r="AW267" i="27"/>
  <c r="AW112" i="40"/>
  <c r="AX357" i="27"/>
  <c r="AX130" i="40"/>
  <c r="AU135" i="40"/>
  <c r="AU382" i="27"/>
  <c r="AU242" i="27"/>
  <c r="AU107" i="40"/>
  <c r="AX267" i="27"/>
  <c r="AX112" i="40"/>
  <c r="AV135" i="40"/>
  <c r="AV382" i="27"/>
  <c r="AY155" i="40"/>
  <c r="AY482" i="27"/>
  <c r="AV107" i="40"/>
  <c r="AV242" i="27"/>
  <c r="AY112" i="40"/>
  <c r="AY267" i="27"/>
  <c r="AW135" i="40"/>
  <c r="AW382" i="27"/>
  <c r="AW242" i="27"/>
  <c r="AW107" i="40"/>
  <c r="AU332" i="27"/>
  <c r="AU125" i="40"/>
  <c r="AW150" i="40"/>
  <c r="AW457" i="27"/>
  <c r="AW151" i="40"/>
  <c r="AW462" i="27"/>
  <c r="AU138" i="40"/>
  <c r="AU397" i="27"/>
  <c r="AX143" i="40"/>
  <c r="AX422" i="27"/>
  <c r="AV146" i="40"/>
  <c r="AV437" i="27"/>
  <c r="AY151" i="40"/>
  <c r="AY462" i="27"/>
  <c r="AV147" i="40"/>
  <c r="AV442" i="27"/>
  <c r="AY152" i="40"/>
  <c r="AY467" i="27"/>
  <c r="AV148" i="40"/>
  <c r="AV447" i="27"/>
  <c r="AY153" i="40"/>
  <c r="AY472" i="27"/>
  <c r="AV141" i="40"/>
  <c r="AV412" i="27"/>
  <c r="AY146" i="40"/>
  <c r="AY437" i="27"/>
  <c r="AX164" i="40"/>
  <c r="AX527" i="27"/>
  <c r="AV182" i="40"/>
  <c r="AV617" i="27"/>
  <c r="AU160" i="40"/>
  <c r="AU507" i="27"/>
  <c r="AX165" i="40"/>
  <c r="AX532" i="27"/>
  <c r="AV183" i="40"/>
  <c r="AV622" i="27"/>
  <c r="AU161" i="40"/>
  <c r="AU512" i="27"/>
  <c r="AX166" i="40"/>
  <c r="AX537" i="27"/>
  <c r="AV184" i="40"/>
  <c r="AV627" i="27"/>
  <c r="AU162" i="40"/>
  <c r="AU517" i="27"/>
  <c r="AX167" i="40"/>
  <c r="AX542" i="27"/>
  <c r="AV185" i="40"/>
  <c r="AV632" i="27"/>
  <c r="AX160" i="40"/>
  <c r="AX507" i="27"/>
  <c r="AV178" i="40"/>
  <c r="AV597" i="27"/>
  <c r="AY183" i="40"/>
  <c r="AY622" i="27"/>
  <c r="AX161" i="40"/>
  <c r="AX512" i="27"/>
  <c r="AV179" i="40"/>
  <c r="AV602" i="27"/>
  <c r="AY184" i="40"/>
  <c r="AY627" i="27"/>
  <c r="AX162" i="40"/>
  <c r="AX517" i="27"/>
  <c r="AV180" i="40"/>
  <c r="AV607" i="27"/>
  <c r="AY185" i="40"/>
  <c r="AY632" i="27"/>
  <c r="AX163" i="40"/>
  <c r="AX522" i="27"/>
  <c r="AV181" i="40"/>
  <c r="AV612" i="27"/>
  <c r="AY186" i="40"/>
  <c r="AY637" i="27"/>
  <c r="AY115" i="40"/>
  <c r="AY282" i="27"/>
  <c r="AW130" i="40"/>
  <c r="AW357" i="27"/>
  <c r="AW227" i="27"/>
  <c r="AW104" i="40"/>
  <c r="AY104" i="40"/>
  <c r="AY227" i="27"/>
  <c r="AV174" i="40"/>
  <c r="AV577" i="27"/>
  <c r="AY98" i="40"/>
  <c r="AY197" i="27"/>
  <c r="AV101" i="40"/>
  <c r="AV212" i="27"/>
  <c r="AU103" i="40"/>
  <c r="AU222" i="27"/>
  <c r="AX108" i="40"/>
  <c r="AX247" i="27"/>
  <c r="AV126" i="40"/>
  <c r="AV337" i="27"/>
  <c r="AY207" i="27"/>
  <c r="AY100" i="40"/>
  <c r="AW297" i="27"/>
  <c r="AW118" i="40"/>
  <c r="AU105" i="40"/>
  <c r="AU232" i="27"/>
  <c r="AX110" i="40"/>
  <c r="AX257" i="27"/>
  <c r="AV128" i="40"/>
  <c r="AV347" i="27"/>
  <c r="AY139" i="40"/>
  <c r="AY402" i="27"/>
  <c r="AY217" i="27"/>
  <c r="AY102" i="40"/>
  <c r="AW307" i="27"/>
  <c r="AW120" i="40"/>
  <c r="AU282" i="27"/>
  <c r="AU115" i="40"/>
  <c r="AX307" i="27"/>
  <c r="AX120" i="40"/>
  <c r="AV115" i="40"/>
  <c r="AV282" i="27"/>
  <c r="AY120" i="40"/>
  <c r="AY307" i="27"/>
  <c r="AV158" i="40"/>
  <c r="AV497" i="27"/>
  <c r="AW282" i="27"/>
  <c r="AW115" i="40"/>
  <c r="AY140" i="40"/>
  <c r="AY407" i="27"/>
  <c r="AW158" i="40"/>
  <c r="AW497" i="27"/>
  <c r="AV136" i="40"/>
  <c r="AV387" i="27"/>
  <c r="AY141" i="40"/>
  <c r="AY412" i="27"/>
  <c r="AW159" i="40"/>
  <c r="AW502" i="27"/>
  <c r="AU146" i="40"/>
  <c r="AU437" i="27"/>
  <c r="AX151" i="40"/>
  <c r="AX462" i="27"/>
  <c r="AU362" i="27"/>
  <c r="AU131" i="40"/>
  <c r="AX136" i="40"/>
  <c r="AX387" i="27"/>
  <c r="AV154" i="40"/>
  <c r="AV477" i="27"/>
  <c r="AY159" i="40"/>
  <c r="AY502" i="27"/>
  <c r="AX137" i="40"/>
  <c r="AX392" i="27"/>
  <c r="AV155" i="40"/>
  <c r="AV482" i="27"/>
  <c r="AU372" i="27"/>
  <c r="AU133" i="40"/>
  <c r="AX138" i="40"/>
  <c r="AX397" i="27"/>
  <c r="AV156" i="40"/>
  <c r="AV487" i="27"/>
  <c r="AX131" i="40"/>
  <c r="AX362" i="27"/>
  <c r="AV149" i="40"/>
  <c r="AV452" i="27"/>
  <c r="AY154" i="40"/>
  <c r="AY477" i="27"/>
  <c r="AU167" i="40"/>
  <c r="AU542" i="27"/>
  <c r="AX172" i="40"/>
  <c r="AX567" i="27"/>
  <c r="AU168" i="40"/>
  <c r="AU547" i="27"/>
  <c r="AX173" i="40"/>
  <c r="AX572" i="27"/>
  <c r="AU169" i="40"/>
  <c r="AU552" i="27"/>
  <c r="AX174" i="40"/>
  <c r="AX577" i="27"/>
  <c r="AU170" i="40"/>
  <c r="AU557" i="27"/>
  <c r="AX175" i="40"/>
  <c r="AX582" i="27"/>
  <c r="AU163" i="40"/>
  <c r="AU522" i="27"/>
  <c r="AX168" i="40"/>
  <c r="AX547" i="27"/>
  <c r="AV186" i="40"/>
  <c r="AV637" i="27"/>
  <c r="AU164" i="40"/>
  <c r="AU527" i="27"/>
  <c r="AX169" i="40"/>
  <c r="AX552" i="27"/>
  <c r="AU165" i="40"/>
  <c r="AU532" i="27"/>
  <c r="AX170" i="40"/>
  <c r="AX557" i="27"/>
  <c r="AU166" i="40"/>
  <c r="AU537" i="27"/>
  <c r="AX171" i="40"/>
  <c r="AX562" i="27"/>
  <c r="AX134" i="40"/>
  <c r="AX377" i="27"/>
  <c r="AW142" i="40"/>
  <c r="AW417" i="27"/>
  <c r="AW143" i="40"/>
  <c r="AW422" i="27"/>
  <c r="AB38" i="40" a="1"/>
  <c r="AB38" i="40" s="1"/>
  <c r="AC38" i="40" a="1"/>
  <c r="AC38" i="40" s="1"/>
  <c r="X38" i="40" a="1"/>
  <c r="X38" i="40" s="1"/>
  <c r="AV109" i="40"/>
  <c r="AV252" i="27"/>
  <c r="AX156" i="40"/>
  <c r="AX487" i="27"/>
  <c r="AX115" i="40"/>
  <c r="AX282" i="27"/>
  <c r="AW124" i="40"/>
  <c r="AW327" i="27"/>
  <c r="AU111" i="40"/>
  <c r="AU262" i="27"/>
  <c r="AX116" i="40"/>
  <c r="AX287" i="27"/>
  <c r="AV222" i="27"/>
  <c r="AV103" i="40"/>
  <c r="AY247" i="27"/>
  <c r="AY108" i="40"/>
  <c r="AW337" i="27"/>
  <c r="AW126" i="40"/>
  <c r="AU113" i="40"/>
  <c r="AU272" i="27"/>
  <c r="AX118" i="40"/>
  <c r="AX297" i="27"/>
  <c r="AV232" i="27"/>
  <c r="AV105" i="40"/>
  <c r="AY257" i="27"/>
  <c r="AY110" i="40"/>
  <c r="AW347" i="27"/>
  <c r="AW128" i="40"/>
  <c r="AW232" i="27"/>
  <c r="AW105" i="40"/>
  <c r="AU322" i="27"/>
  <c r="AU123" i="40"/>
  <c r="AX347" i="27"/>
  <c r="AX128" i="40"/>
  <c r="AV131" i="40"/>
  <c r="AV362" i="27"/>
  <c r="AU100" i="40"/>
  <c r="AU207" i="27"/>
  <c r="AX105" i="40"/>
  <c r="AX232" i="27"/>
  <c r="AV123" i="40"/>
  <c r="AV322" i="27"/>
  <c r="AY128" i="40"/>
  <c r="AY347" i="27"/>
  <c r="AW362" i="27"/>
  <c r="AW131" i="40"/>
  <c r="AX140" i="40"/>
  <c r="AX407" i="27"/>
  <c r="AV207" i="27"/>
  <c r="AV100" i="40"/>
  <c r="AY232" i="27"/>
  <c r="AY105" i="40"/>
  <c r="AW322" i="27"/>
  <c r="AW123" i="40"/>
  <c r="AY131" i="40"/>
  <c r="AY362" i="27"/>
  <c r="AV143" i="40"/>
  <c r="AV422" i="27"/>
  <c r="AY148" i="40"/>
  <c r="AY447" i="27"/>
  <c r="AV144" i="40"/>
  <c r="AV427" i="27"/>
  <c r="AY149" i="40"/>
  <c r="AY452" i="27"/>
  <c r="AW136" i="40"/>
  <c r="AW387" i="27"/>
  <c r="AU154" i="40"/>
  <c r="AU477" i="27"/>
  <c r="AX159" i="40"/>
  <c r="AX502" i="27"/>
  <c r="AU139" i="40"/>
  <c r="AU402" i="27"/>
  <c r="AX144" i="40"/>
  <c r="AX427" i="27"/>
  <c r="AU140" i="40"/>
  <c r="AU407" i="27"/>
  <c r="AX145" i="40"/>
  <c r="AX432" i="27"/>
  <c r="AU141" i="40"/>
  <c r="AU412" i="27"/>
  <c r="AX146" i="40"/>
  <c r="AX437" i="27"/>
  <c r="AU134" i="40"/>
  <c r="AU377" i="27"/>
  <c r="AX139" i="40"/>
  <c r="AX402" i="27"/>
  <c r="AV157" i="40"/>
  <c r="AV492" i="27"/>
  <c r="AU175" i="40"/>
  <c r="AU582" i="27"/>
  <c r="AX180" i="40"/>
  <c r="AX607" i="27"/>
  <c r="AU176" i="40"/>
  <c r="AU587" i="27"/>
  <c r="AX181" i="40"/>
  <c r="AX612" i="27"/>
  <c r="AU177" i="40"/>
  <c r="AU592" i="27"/>
  <c r="AX182" i="40"/>
  <c r="AX617" i="27"/>
  <c r="AW160" i="40"/>
  <c r="AW507" i="27"/>
  <c r="AU178" i="40"/>
  <c r="AU597" i="27"/>
  <c r="AX183" i="40"/>
  <c r="AX622" i="27"/>
  <c r="AU171" i="40"/>
  <c r="AU562" i="27"/>
  <c r="AX176" i="40"/>
  <c r="AX587" i="27"/>
  <c r="AU172" i="40"/>
  <c r="AU567" i="27"/>
  <c r="AX177" i="40"/>
  <c r="AX592" i="27"/>
  <c r="AU173" i="40"/>
  <c r="AU572" i="27"/>
  <c r="AX178" i="40"/>
  <c r="AX597" i="27"/>
  <c r="AU174" i="40"/>
  <c r="AU577" i="27"/>
  <c r="AX179" i="40"/>
  <c r="AX602" i="27"/>
  <c r="AU317" i="27"/>
  <c r="AU122" i="40"/>
  <c r="AX127" i="40"/>
  <c r="AX342" i="27"/>
  <c r="AW377" i="27"/>
  <c r="AW134" i="40"/>
  <c r="AU202" i="27"/>
  <c r="AU99" i="40"/>
  <c r="AX227" i="27"/>
  <c r="AX104" i="40"/>
  <c r="AY342" i="27"/>
  <c r="AY127" i="40"/>
  <c r="AV202" i="27"/>
  <c r="AV99" i="40"/>
  <c r="AQ38" i="40" a="1"/>
  <c r="AQ38" i="40" s="1"/>
  <c r="AU118" i="40"/>
  <c r="AU297" i="27"/>
  <c r="AY106" i="40"/>
  <c r="AY237" i="27"/>
  <c r="AW101" i="40"/>
  <c r="AW212" i="27"/>
  <c r="AU119" i="40"/>
  <c r="AU302" i="27"/>
  <c r="AX124" i="40"/>
  <c r="AX327" i="27"/>
  <c r="AV262" i="27"/>
  <c r="AV111" i="40"/>
  <c r="AY287" i="27"/>
  <c r="AY116" i="40"/>
  <c r="AW103" i="40"/>
  <c r="AW222" i="27"/>
  <c r="AU121" i="40"/>
  <c r="AU312" i="27"/>
  <c r="AX126" i="40"/>
  <c r="AX337" i="27"/>
  <c r="AV272" i="27"/>
  <c r="AV113" i="40"/>
  <c r="AY297" i="27"/>
  <c r="AY118" i="40"/>
  <c r="AV142" i="40"/>
  <c r="AV417" i="27"/>
  <c r="AW272" i="27"/>
  <c r="AW113" i="40"/>
  <c r="AU108" i="40"/>
  <c r="AU247" i="27"/>
  <c r="AX113" i="40"/>
  <c r="AX272" i="27"/>
  <c r="AV247" i="27"/>
  <c r="AV108" i="40"/>
  <c r="AY272" i="27"/>
  <c r="AY113" i="40"/>
  <c r="AU143" i="40"/>
  <c r="AU422" i="27"/>
  <c r="AV151" i="40"/>
  <c r="AV462" i="27"/>
  <c r="AY156" i="40"/>
  <c r="AY487" i="27"/>
  <c r="AV152" i="40"/>
  <c r="AV467" i="27"/>
  <c r="AY157" i="40"/>
  <c r="AY492" i="27"/>
  <c r="AW144" i="40"/>
  <c r="AW427" i="27"/>
  <c r="AU147" i="40"/>
  <c r="AU442" i="27"/>
  <c r="AX152" i="40"/>
  <c r="AX467" i="27"/>
  <c r="AU148" i="40"/>
  <c r="AU447" i="27"/>
  <c r="AX153" i="40"/>
  <c r="AX472" i="27"/>
  <c r="AU149" i="40"/>
  <c r="AU452" i="27"/>
  <c r="AX154" i="40"/>
  <c r="AX477" i="27"/>
  <c r="AU142" i="40"/>
  <c r="AU417" i="27"/>
  <c r="AX147" i="40"/>
  <c r="AX442" i="27"/>
  <c r="AW165" i="40"/>
  <c r="AW532" i="27"/>
  <c r="AU183" i="40"/>
  <c r="AU622" i="27"/>
  <c r="AW166" i="40"/>
  <c r="AW537" i="27"/>
  <c r="AU184" i="40"/>
  <c r="AU627" i="27"/>
  <c r="AW167" i="40"/>
  <c r="AW542" i="27"/>
  <c r="AU185" i="40"/>
  <c r="AU632" i="27"/>
  <c r="AW168" i="40"/>
  <c r="AW547" i="27"/>
  <c r="AU186" i="40"/>
  <c r="AU637" i="27"/>
  <c r="AW161" i="40"/>
  <c r="AW512" i="27"/>
  <c r="AU179" i="40"/>
  <c r="AU602" i="27"/>
  <c r="AX184" i="40"/>
  <c r="AX627" i="27"/>
  <c r="AW162" i="40"/>
  <c r="AW517" i="27"/>
  <c r="AU180" i="40"/>
  <c r="AU607" i="27"/>
  <c r="AX185" i="40"/>
  <c r="AX632" i="27"/>
  <c r="AW163" i="40"/>
  <c r="AW522" i="27"/>
  <c r="AU181" i="40"/>
  <c r="AU612" i="27"/>
  <c r="AX186" i="40"/>
  <c r="AX637" i="27"/>
  <c r="AW164" i="40"/>
  <c r="AW527" i="27"/>
  <c r="AU182" i="40"/>
  <c r="AU617" i="27"/>
  <c r="AV110" i="40"/>
  <c r="AV257" i="27"/>
  <c r="AU159" i="40"/>
  <c r="AU502" i="27"/>
  <c r="AX332" i="27"/>
  <c r="AX125" i="40"/>
  <c r="AV317" i="27"/>
  <c r="AV122" i="40"/>
  <c r="AX317" i="27"/>
  <c r="AX122" i="40"/>
  <c r="AX135" i="40"/>
  <c r="AX382" i="27"/>
  <c r="AY158" i="40"/>
  <c r="AY497" i="27"/>
  <c r="AD38" i="40" a="1"/>
  <c r="AD38" i="40" s="1"/>
  <c r="AY114" i="40"/>
  <c r="AY277" i="27"/>
  <c r="AU151" i="40"/>
  <c r="AU462" i="27"/>
  <c r="AV117" i="40"/>
  <c r="AV292" i="27"/>
  <c r="AW100" i="40"/>
  <c r="AW207" i="27"/>
  <c r="AW109" i="40"/>
  <c r="AW252" i="27"/>
  <c r="AU127" i="40"/>
  <c r="AU342" i="27"/>
  <c r="AX212" i="27"/>
  <c r="AX101" i="40"/>
  <c r="AV302" i="27"/>
  <c r="AV119" i="40"/>
  <c r="AY327" i="27"/>
  <c r="AY124" i="40"/>
  <c r="AW133" i="40"/>
  <c r="AW372" i="27"/>
  <c r="AW149" i="40"/>
  <c r="AW452" i="27"/>
  <c r="AW111" i="40"/>
  <c r="AW262" i="27"/>
  <c r="AU129" i="40"/>
  <c r="AU352" i="27"/>
  <c r="AU197" i="27"/>
  <c r="AU98" i="40"/>
  <c r="AX222" i="27"/>
  <c r="AX103" i="40"/>
  <c r="AV312" i="27"/>
  <c r="AV121" i="40"/>
  <c r="AY126" i="40"/>
  <c r="AY337" i="27"/>
  <c r="AV197" i="27"/>
  <c r="AV98" i="40"/>
  <c r="AY222" i="27"/>
  <c r="AY103" i="40"/>
  <c r="AW312" i="27"/>
  <c r="AW121" i="40"/>
  <c r="AU132" i="40"/>
  <c r="AU367" i="27"/>
  <c r="AW197" i="27"/>
  <c r="AW98" i="40"/>
  <c r="AU116" i="40"/>
  <c r="AU287" i="27"/>
  <c r="AX121" i="40"/>
  <c r="AX312" i="27"/>
  <c r="AV367" i="27"/>
  <c r="AV132" i="40"/>
  <c r="AX197" i="27"/>
  <c r="AX98" i="40"/>
  <c r="AV287" i="27"/>
  <c r="AV116" i="40"/>
  <c r="AY312" i="27"/>
  <c r="AY121" i="40"/>
  <c r="AX132" i="40"/>
  <c r="AX367" i="27"/>
  <c r="AU387" i="27"/>
  <c r="AU136" i="40"/>
  <c r="AX141" i="40"/>
  <c r="AX412" i="27"/>
  <c r="AV159" i="40"/>
  <c r="AV502" i="27"/>
  <c r="AU137" i="40"/>
  <c r="AU392" i="27"/>
  <c r="AX142" i="40"/>
  <c r="AX417" i="27"/>
  <c r="AY134" i="40"/>
  <c r="AY377" i="27"/>
  <c r="AW152" i="40"/>
  <c r="AW467" i="27"/>
  <c r="AW137" i="40"/>
  <c r="AW392" i="27"/>
  <c r="AU155" i="40"/>
  <c r="AU482" i="27"/>
  <c r="AW138" i="40"/>
  <c r="AW397" i="27"/>
  <c r="AU156" i="40"/>
  <c r="AU487" i="27"/>
  <c r="AW139" i="40"/>
  <c r="AW402" i="27"/>
  <c r="AU157" i="40"/>
  <c r="AU492" i="27"/>
  <c r="AW132" i="40"/>
  <c r="AW367" i="27"/>
  <c r="AU150" i="40"/>
  <c r="AU457" i="27"/>
  <c r="AX155" i="40"/>
  <c r="AX482" i="27"/>
  <c r="AW173" i="40"/>
  <c r="AW572" i="27"/>
  <c r="AW174" i="40"/>
  <c r="AW577" i="27"/>
  <c r="AW175" i="40"/>
  <c r="AW582" i="27"/>
  <c r="AW176" i="40"/>
  <c r="AW587" i="27"/>
  <c r="AW169" i="40"/>
  <c r="AW552" i="27"/>
  <c r="AW170" i="40"/>
  <c r="AW557" i="27"/>
  <c r="AW171" i="40"/>
  <c r="AW562" i="27"/>
  <c r="AW172" i="40"/>
  <c r="AW567" i="27"/>
  <c r="AW217" i="27"/>
  <c r="AW102" i="40"/>
  <c r="AH38" i="40" a="1"/>
  <c r="AH38" i="40" s="1"/>
  <c r="AX99" i="40"/>
  <c r="AX202" i="27"/>
  <c r="AU102" i="40"/>
  <c r="AU217" i="27"/>
  <c r="AX123" i="40"/>
  <c r="AX322" i="27"/>
  <c r="AU126" i="40"/>
  <c r="AU337" i="27"/>
  <c r="AY99" i="40"/>
  <c r="AY202" i="27"/>
  <c r="AW117" i="40"/>
  <c r="AW292" i="27"/>
  <c r="AU227" i="27"/>
  <c r="AU104" i="40"/>
  <c r="AX252" i="27"/>
  <c r="AX109" i="40"/>
  <c r="AV342" i="27"/>
  <c r="AV127" i="40"/>
  <c r="AY101" i="40"/>
  <c r="AY212" i="27"/>
  <c r="AW119" i="40"/>
  <c r="AW302" i="27"/>
  <c r="AX372" i="27"/>
  <c r="AX133" i="40"/>
  <c r="AU237" i="27"/>
  <c r="AU106" i="40"/>
  <c r="AX262" i="27"/>
  <c r="AX111" i="40"/>
  <c r="AV352" i="27"/>
  <c r="AV129" i="40"/>
  <c r="AY147" i="40"/>
  <c r="AY442" i="27"/>
  <c r="AV237" i="27"/>
  <c r="AV106" i="40"/>
  <c r="AY262" i="27"/>
  <c r="AY111" i="40"/>
  <c r="AW352" i="27"/>
  <c r="AW129" i="40"/>
  <c r="AW106" i="40"/>
  <c r="AW237" i="27"/>
  <c r="AU124" i="40"/>
  <c r="AU327" i="27"/>
  <c r="AX129" i="40"/>
  <c r="AX352" i="27"/>
  <c r="AU212" i="27"/>
  <c r="AU101" i="40"/>
  <c r="AX237" i="27"/>
  <c r="AX106" i="40"/>
  <c r="AV327" i="27"/>
  <c r="AV124" i="40"/>
  <c r="AY352" i="27"/>
  <c r="AY129" i="40"/>
  <c r="AX148" i="40"/>
  <c r="AX447" i="27"/>
  <c r="AU144" i="40"/>
  <c r="AU427" i="27"/>
  <c r="AX149" i="40"/>
  <c r="AX452" i="27"/>
  <c r="AU145" i="40"/>
  <c r="AU432" i="27"/>
  <c r="AX150" i="40"/>
  <c r="AX457" i="27"/>
  <c r="AV137" i="40"/>
  <c r="AV392" i="27"/>
  <c r="AY142" i="40"/>
  <c r="AY417" i="27"/>
  <c r="AW145" i="40"/>
  <c r="AW432" i="27"/>
  <c r="AW146" i="40"/>
  <c r="AW437" i="27"/>
  <c r="AW147" i="40"/>
  <c r="AW442" i="27"/>
  <c r="AW140" i="40"/>
  <c r="AW407" i="27"/>
  <c r="AU158" i="40"/>
  <c r="AU497" i="27"/>
  <c r="AY163" i="40"/>
  <c r="AY522" i="27"/>
  <c r="AW181" i="40"/>
  <c r="AW612" i="27"/>
  <c r="AY164" i="40"/>
  <c r="AY527" i="27"/>
  <c r="AW182" i="40"/>
  <c r="AW617" i="27"/>
  <c r="AV160" i="40"/>
  <c r="AV507" i="27"/>
  <c r="AY165" i="40"/>
  <c r="AY532" i="27"/>
  <c r="AW183" i="40"/>
  <c r="AW622" i="27"/>
  <c r="AV161" i="40"/>
  <c r="AV512" i="27"/>
  <c r="AY166" i="40"/>
  <c r="AY537" i="27"/>
  <c r="AW184" i="40"/>
  <c r="AW627" i="27"/>
  <c r="AW177" i="40"/>
  <c r="AW592" i="27"/>
  <c r="AY160" i="40"/>
  <c r="AY507" i="27"/>
  <c r="AW178" i="40"/>
  <c r="AW597" i="27"/>
  <c r="AY161" i="40"/>
  <c r="AY512" i="27"/>
  <c r="AW179" i="40"/>
  <c r="AW602" i="27"/>
  <c r="AY162" i="40"/>
  <c r="AY517" i="27"/>
  <c r="AW180" i="40"/>
  <c r="AW607" i="27"/>
  <c r="AU307" i="27"/>
  <c r="AU120" i="40"/>
  <c r="AY117" i="40"/>
  <c r="AY292" i="27"/>
  <c r="AY138" i="40"/>
  <c r="AY397" i="27"/>
  <c r="AY122" i="40"/>
  <c r="AY317" i="27"/>
  <c r="AV125" i="40"/>
  <c r="AV332" i="27"/>
  <c r="AW108" i="40"/>
  <c r="AW247" i="27"/>
  <c r="AY367" i="27"/>
  <c r="AY132" i="40"/>
  <c r="AV102" i="40"/>
  <c r="AV217" i="27"/>
  <c r="AY107" i="40"/>
  <c r="AY242" i="27"/>
  <c r="AW125" i="40"/>
  <c r="AW332" i="27"/>
  <c r="AU267" i="27"/>
  <c r="AU112" i="40"/>
  <c r="AX292" i="27"/>
  <c r="AX117" i="40"/>
  <c r="AU357" i="27"/>
  <c r="AU130" i="40"/>
  <c r="AV104" i="40"/>
  <c r="AV227" i="27"/>
  <c r="AY109" i="40"/>
  <c r="AY252" i="27"/>
  <c r="AW127" i="40"/>
  <c r="AW342" i="27"/>
  <c r="AV134" i="40"/>
  <c r="AV377" i="27"/>
  <c r="AU277" i="27"/>
  <c r="AU114" i="40"/>
  <c r="AX302" i="27"/>
  <c r="AX119" i="40"/>
  <c r="AY133" i="40"/>
  <c r="AY372" i="27"/>
  <c r="AV277" i="27"/>
  <c r="AV114" i="40"/>
  <c r="AY302" i="27"/>
  <c r="AY119" i="40"/>
  <c r="AV150" i="40"/>
  <c r="AV457" i="27"/>
  <c r="AW114" i="40"/>
  <c r="AW277" i="27"/>
  <c r="AU252" i="27"/>
  <c r="AU109" i="40"/>
  <c r="AX277" i="27"/>
  <c r="AX114" i="40"/>
  <c r="AU152" i="40"/>
  <c r="AU467" i="27"/>
  <c r="AX157" i="40"/>
  <c r="AX492" i="27"/>
  <c r="AU153" i="40"/>
  <c r="AU472" i="27"/>
  <c r="AX158" i="40"/>
  <c r="AX497" i="27"/>
  <c r="AV145" i="40"/>
  <c r="AV432" i="27"/>
  <c r="AY150" i="40"/>
  <c r="AY457" i="27"/>
  <c r="AV357" i="27"/>
  <c r="AV130" i="40"/>
  <c r="AY135" i="40"/>
  <c r="AY382" i="27"/>
  <c r="AW153" i="40"/>
  <c r="AW472" i="27"/>
  <c r="AY136" i="40"/>
  <c r="AY387" i="27"/>
  <c r="AW154" i="40"/>
  <c r="AW477" i="27"/>
  <c r="AY137" i="40"/>
  <c r="AY392" i="27"/>
  <c r="AW155" i="40"/>
  <c r="AW482" i="27"/>
  <c r="AY130" i="40"/>
  <c r="AY357" i="27"/>
  <c r="AW148" i="40"/>
  <c r="AW447" i="27"/>
  <c r="AV166" i="40"/>
  <c r="AV537" i="27"/>
  <c r="AY171" i="40"/>
  <c r="AY562" i="27"/>
  <c r="AV167" i="40"/>
  <c r="AV542" i="27"/>
  <c r="AY172" i="40"/>
  <c r="AY567" i="27"/>
  <c r="AV168" i="40"/>
  <c r="AV547" i="27"/>
  <c r="AY173" i="40"/>
  <c r="AY572" i="27"/>
  <c r="AV169" i="40"/>
  <c r="AV552" i="27"/>
  <c r="AY174" i="40"/>
  <c r="AY577" i="27"/>
  <c r="AV162" i="40"/>
  <c r="AV517" i="27"/>
  <c r="AY167" i="40"/>
  <c r="AY542" i="27"/>
  <c r="AW185" i="40"/>
  <c r="AW632" i="27"/>
  <c r="AV163" i="40"/>
  <c r="AV522" i="27"/>
  <c r="AY168" i="40"/>
  <c r="AY547" i="27"/>
  <c r="AW186" i="40"/>
  <c r="AW637" i="27"/>
  <c r="AV164" i="40"/>
  <c r="AV527" i="27"/>
  <c r="AY169" i="40"/>
  <c r="AY552" i="27"/>
  <c r="AV165" i="40"/>
  <c r="AV532" i="27"/>
  <c r="AY170" i="40"/>
  <c r="AY557" i="27"/>
  <c r="AY38" i="40" a="1"/>
  <c r="AY38" i="40" s="1"/>
  <c r="AV128" i="27"/>
  <c r="AW149" i="27"/>
  <c r="AV112" i="27"/>
  <c r="AW144" i="27"/>
  <c r="AV134" i="27"/>
  <c r="AW157" i="27"/>
  <c r="AT38" i="40" a="1"/>
  <c r="AT38" i="40" s="1"/>
  <c r="AV105" i="27"/>
  <c r="AW137" i="27"/>
  <c r="AW161" i="27"/>
  <c r="AV143" i="27"/>
  <c r="AV187" i="27"/>
  <c r="AV130" i="27"/>
  <c r="AV152" i="27"/>
  <c r="AV106" i="27"/>
  <c r="AW138" i="27"/>
  <c r="AW182" i="27"/>
  <c r="AW164" i="27"/>
  <c r="AV186" i="27"/>
  <c r="AV189" i="27"/>
  <c r="AW38" i="40" a="1"/>
  <c r="AW38" i="40" s="1"/>
  <c r="AV147" i="27"/>
  <c r="AW104" i="27"/>
  <c r="AV102" i="27"/>
  <c r="AW134" i="27"/>
  <c r="AV140" i="27"/>
  <c r="AW171" i="27"/>
  <c r="AW113" i="27"/>
  <c r="AW155" i="27"/>
  <c r="AV141" i="27"/>
  <c r="AW176" i="27"/>
  <c r="AW181" i="27"/>
  <c r="AV185" i="27"/>
  <c r="AW177" i="27"/>
  <c r="AV167" i="27"/>
  <c r="AW188" i="27"/>
  <c r="AW167" i="27"/>
  <c r="AW170" i="27"/>
  <c r="AN38" i="40" a="1"/>
  <c r="AN38" i="40" s="1"/>
  <c r="AP38" i="40" a="1"/>
  <c r="AP38" i="40" s="1"/>
  <c r="AV144" i="27"/>
  <c r="AU38" i="40" a="1"/>
  <c r="AU38" i="40" s="1"/>
  <c r="AX38" i="40" a="1"/>
  <c r="AX38" i="40" s="1"/>
  <c r="AV38" i="40" a="1"/>
  <c r="AV38" i="40" s="1"/>
  <c r="AV101" i="27"/>
  <c r="AW133" i="27"/>
  <c r="AV156" i="27"/>
  <c r="AW128" i="27"/>
  <c r="AV107" i="27"/>
  <c r="AW139" i="27"/>
  <c r="AV137" i="27"/>
  <c r="AV161" i="27"/>
  <c r="AW110" i="27"/>
  <c r="AW184" i="27"/>
  <c r="AV127" i="27"/>
  <c r="AW148" i="27"/>
  <c r="AV103" i="27"/>
  <c r="AW135" i="27"/>
  <c r="AW111" i="27"/>
  <c r="AV184" i="27"/>
  <c r="AW166" i="27"/>
  <c r="AV180" i="27"/>
  <c r="AV170" i="27"/>
  <c r="AV173" i="27"/>
  <c r="AI38" i="40" a="1"/>
  <c r="AI38" i="40" s="1"/>
  <c r="G1067" i="27"/>
  <c r="G1064" i="27"/>
  <c r="G1032" i="27"/>
  <c r="G1021" i="27"/>
  <c r="G1009" i="27"/>
  <c r="G1005" i="27"/>
  <c r="G997" i="27"/>
  <c r="G993" i="27"/>
  <c r="G990" i="27"/>
  <c r="G983" i="27"/>
  <c r="G979" i="27"/>
  <c r="G976" i="27"/>
  <c r="G973" i="27"/>
  <c r="G970" i="27"/>
  <c r="G964" i="27"/>
  <c r="G958" i="27"/>
  <c r="G946" i="27"/>
  <c r="G931" i="27"/>
  <c r="G927" i="27"/>
  <c r="G920" i="27"/>
  <c r="G1092" i="27"/>
  <c r="G1089" i="27"/>
  <c r="G1086" i="27"/>
  <c r="G1080" i="27"/>
  <c r="G1077" i="27"/>
  <c r="G1062" i="27"/>
  <c r="G1059" i="27"/>
  <c r="G1056" i="27"/>
  <c r="G1040" i="27"/>
  <c r="G1037" i="27"/>
  <c r="G1033" i="27"/>
  <c r="G1029" i="27"/>
  <c r="G1022" i="27"/>
  <c r="G1010" i="27"/>
  <c r="G1006" i="27"/>
  <c r="G998" i="27"/>
  <c r="G994" i="27"/>
  <c r="G984" i="27"/>
  <c r="G980" i="27"/>
  <c r="G968" i="27"/>
  <c r="G965" i="27"/>
  <c r="G956" i="27"/>
  <c r="G953" i="27"/>
  <c r="G947" i="27"/>
  <c r="G944" i="27"/>
  <c r="G932" i="27"/>
  <c r="G928" i="27"/>
  <c r="G921" i="27"/>
  <c r="G1090" i="27"/>
  <c r="G1078" i="27"/>
  <c r="G1063" i="27"/>
  <c r="G1060" i="27"/>
  <c r="G1027" i="27"/>
  <c r="G1023" i="27"/>
  <c r="G1019" i="27"/>
  <c r="G1004" i="27"/>
  <c r="G992" i="27"/>
  <c r="G985" i="27"/>
  <c r="G982" i="27"/>
  <c r="G978" i="27"/>
  <c r="G969" i="27"/>
  <c r="G963" i="27"/>
  <c r="G957" i="27"/>
  <c r="G954" i="27"/>
  <c r="G948" i="27"/>
  <c r="G945" i="27"/>
  <c r="G922" i="27"/>
  <c r="G915" i="27"/>
  <c r="G911" i="27"/>
  <c r="G907" i="27"/>
  <c r="G896" i="27"/>
  <c r="G892" i="27"/>
  <c r="G1094" i="27"/>
  <c r="G1075" i="27"/>
  <c r="G1058" i="27"/>
  <c r="G1047" i="27"/>
  <c r="G1026" i="27"/>
  <c r="G1014" i="27"/>
  <c r="G988" i="27"/>
  <c r="G966" i="27"/>
  <c r="G961" i="27"/>
  <c r="G949" i="27"/>
  <c r="G942" i="27"/>
  <c r="G897" i="27"/>
  <c r="G890" i="27"/>
  <c r="G886" i="27"/>
  <c r="G862" i="27"/>
  <c r="G858" i="27"/>
  <c r="G855" i="27"/>
  <c r="G835" i="27"/>
  <c r="G832" i="27"/>
  <c r="G829" i="27"/>
  <c r="G828" i="27"/>
  <c r="G825" i="27"/>
  <c r="G821" i="27"/>
  <c r="G820" i="27"/>
  <c r="G810" i="27"/>
  <c r="G807" i="27"/>
  <c r="G803" i="27"/>
  <c r="G796" i="27"/>
  <c r="G792" i="27"/>
  <c r="G785" i="27"/>
  <c r="G782" i="27"/>
  <c r="G778" i="27"/>
  <c r="G775" i="27"/>
  <c r="G763" i="27"/>
  <c r="G751" i="27"/>
  <c r="G747" i="27"/>
  <c r="G723" i="27"/>
  <c r="G707" i="27"/>
  <c r="G703" i="27"/>
  <c r="G699" i="27"/>
  <c r="G695" i="27"/>
  <c r="G1087" i="27"/>
  <c r="G1073" i="27"/>
  <c r="G1061" i="27"/>
  <c r="G1045" i="27"/>
  <c r="G1041" i="27"/>
  <c r="G1035" i="27"/>
  <c r="G1018" i="27"/>
  <c r="G1012" i="27"/>
  <c r="G1001" i="27"/>
  <c r="G996" i="27"/>
  <c r="G991" i="27"/>
  <c r="G986" i="27"/>
  <c r="G981" i="27"/>
  <c r="G971" i="27"/>
  <c r="G959" i="27"/>
  <c r="G940" i="27"/>
  <c r="G929" i="27"/>
  <c r="G912" i="27"/>
  <c r="G880" i="27"/>
  <c r="G876" i="27"/>
  <c r="G863" i="27"/>
  <c r="G859" i="27"/>
  <c r="G842" i="27"/>
  <c r="G839" i="27"/>
  <c r="G817" i="27"/>
  <c r="G814" i="27"/>
  <c r="G811" i="27"/>
  <c r="G804" i="27"/>
  <c r="G783" i="27"/>
  <c r="G779" i="27"/>
  <c r="G769" i="27"/>
  <c r="G765" i="27"/>
  <c r="G764" i="27"/>
  <c r="G760" i="27"/>
  <c r="G748" i="27"/>
  <c r="G744" i="27"/>
  <c r="G741" i="27"/>
  <c r="G738" i="27"/>
  <c r="G735" i="27"/>
  <c r="G708" i="27"/>
  <c r="G704" i="27"/>
  <c r="G700" i="27"/>
  <c r="G696" i="27"/>
  <c r="G1079" i="27"/>
  <c r="G1076" i="27"/>
  <c r="G1068" i="27"/>
  <c r="G1048" i="27"/>
  <c r="G1036" i="27"/>
  <c r="G1030" i="27"/>
  <c r="G1024" i="27"/>
  <c r="G1007" i="27"/>
  <c r="G989" i="27"/>
  <c r="G974" i="27"/>
  <c r="G967" i="27"/>
  <c r="G962" i="27"/>
  <c r="G955" i="27"/>
  <c r="G950" i="27"/>
  <c r="G943" i="27"/>
  <c r="G935" i="27"/>
  <c r="G924" i="27"/>
  <c r="G909" i="27"/>
  <c r="G898" i="27"/>
  <c r="G895" i="27"/>
  <c r="G888" i="27"/>
  <c r="G884" i="27"/>
  <c r="G868" i="27"/>
  <c r="G1093" i="27"/>
  <c r="G1088" i="27"/>
  <c r="G1074" i="27"/>
  <c r="G1057" i="27"/>
  <c r="G1046" i="27"/>
  <c r="G1042" i="27"/>
  <c r="G1028" i="27"/>
  <c r="G1025" i="27"/>
  <c r="G1013" i="27"/>
  <c r="G1002" i="27"/>
  <c r="G987" i="27"/>
  <c r="G977" i="27"/>
  <c r="G972" i="27"/>
  <c r="G960" i="27"/>
  <c r="G941" i="27"/>
  <c r="G930" i="27"/>
  <c r="G903" i="27"/>
  <c r="G899" i="27"/>
  <c r="G889" i="27"/>
  <c r="G885" i="27"/>
  <c r="G869" i="27"/>
  <c r="G864" i="27"/>
  <c r="G1083" i="27"/>
  <c r="G1072" i="27"/>
  <c r="G1051" i="27"/>
  <c r="G1008" i="27"/>
  <c r="G995" i="27"/>
  <c r="G917" i="27"/>
  <c r="G893" i="27"/>
  <c r="G1065" i="27"/>
  <c r="G1054" i="27"/>
  <c r="G1044" i="27"/>
  <c r="G1039" i="27"/>
  <c r="G1011" i="27"/>
  <c r="G951" i="27"/>
  <c r="G936" i="27"/>
  <c r="G904" i="27"/>
  <c r="G901" i="27"/>
  <c r="G891" i="27"/>
  <c r="G881" i="27"/>
  <c r="G871" i="27"/>
  <c r="G865" i="27"/>
  <c r="G860" i="27"/>
  <c r="G843" i="27"/>
  <c r="G827" i="27"/>
  <c r="G824" i="27"/>
  <c r="G795" i="27"/>
  <c r="G789" i="27"/>
  <c r="G772" i="27"/>
  <c r="G762" i="27"/>
  <c r="G746" i="27"/>
  <c r="G727" i="27"/>
  <c r="G724" i="27"/>
  <c r="G693" i="27"/>
  <c r="G672" i="27"/>
  <c r="G668" i="27"/>
  <c r="G664" i="27"/>
  <c r="G660" i="27"/>
  <c r="G656" i="27"/>
  <c r="G652" i="27"/>
  <c r="G1081" i="27"/>
  <c r="G1070" i="27"/>
  <c r="G1049" i="27"/>
  <c r="G1016" i="27"/>
  <c r="G1000" i="27"/>
  <c r="G939" i="27"/>
  <c r="G934" i="27"/>
  <c r="G878" i="27"/>
  <c r="G874" i="27"/>
  <c r="G849" i="27"/>
  <c r="G846" i="27"/>
  <c r="G841" i="27"/>
  <c r="G830" i="27"/>
  <c r="G815" i="27"/>
  <c r="G812" i="27"/>
  <c r="G781" i="27"/>
  <c r="G766" i="27"/>
  <c r="G752" i="27"/>
  <c r="G749" i="27"/>
  <c r="G733" i="27"/>
  <c r="G730" i="27"/>
  <c r="G718" i="27"/>
  <c r="G714" i="27"/>
  <c r="G710" i="27"/>
  <c r="G689" i="27"/>
  <c r="G685" i="27"/>
  <c r="G681" i="27"/>
  <c r="G677" i="27"/>
  <c r="G1091" i="27"/>
  <c r="G1084" i="27"/>
  <c r="G1052" i="27"/>
  <c r="G925" i="27"/>
  <c r="G918" i="27"/>
  <c r="G894" i="27"/>
  <c r="G879" i="27"/>
  <c r="G875" i="27"/>
  <c r="G852" i="27"/>
  <c r="G838" i="27"/>
  <c r="G833" i="27"/>
  <c r="G802" i="27"/>
  <c r="G799" i="27"/>
  <c r="G793" i="27"/>
  <c r="G786" i="27"/>
  <c r="G773" i="27"/>
  <c r="G756" i="27"/>
  <c r="G722" i="27"/>
  <c r="G702" i="27"/>
  <c r="G673" i="27"/>
  <c r="G669" i="27"/>
  <c r="G665" i="27"/>
  <c r="G661" i="27"/>
  <c r="G657" i="27"/>
  <c r="G653" i="27"/>
  <c r="G1066" i="27"/>
  <c r="G1055" i="27"/>
  <c r="G952" i="27"/>
  <c r="G937" i="27"/>
  <c r="G923" i="27"/>
  <c r="G913" i="27"/>
  <c r="G905" i="27"/>
  <c r="G902" i="27"/>
  <c r="G887" i="27"/>
  <c r="G882" i="27"/>
  <c r="G872" i="27"/>
  <c r="G866" i="27"/>
  <c r="G861" i="27"/>
  <c r="G844" i="27"/>
  <c r="G831" i="27"/>
  <c r="G818" i="27"/>
  <c r="G813" i="27"/>
  <c r="G805" i="27"/>
  <c r="G790" i="27"/>
  <c r="G784" i="27"/>
  <c r="G776" i="27"/>
  <c r="G770" i="27"/>
  <c r="G767" i="27"/>
  <c r="G739" i="27"/>
  <c r="G736" i="27"/>
  <c r="G731" i="27"/>
  <c r="G728" i="27"/>
  <c r="G725" i="27"/>
  <c r="G719" i="27"/>
  <c r="G715" i="27"/>
  <c r="G711" i="27"/>
  <c r="G705" i="27"/>
  <c r="G697" i="27"/>
  <c r="G694" i="27"/>
  <c r="G690" i="27"/>
  <c r="G686" i="27"/>
  <c r="G682" i="27"/>
  <c r="G678" i="27"/>
  <c r="G1082" i="27"/>
  <c r="G1071" i="27"/>
  <c r="G1050" i="27"/>
  <c r="G1017" i="27"/>
  <c r="G1003" i="27"/>
  <c r="G975" i="27"/>
  <c r="G916" i="27"/>
  <c r="G910" i="27"/>
  <c r="G867" i="27"/>
  <c r="G1085" i="27"/>
  <c r="G1053" i="27"/>
  <c r="G1043" i="27"/>
  <c r="G1038" i="27"/>
  <c r="G1031" i="27"/>
  <c r="G926" i="27"/>
  <c r="G919" i="27"/>
  <c r="G908" i="27"/>
  <c r="G900" i="27"/>
  <c r="G870" i="27"/>
  <c r="G853" i="27"/>
  <c r="G834" i="27"/>
  <c r="G823" i="27"/>
  <c r="G819" i="27"/>
  <c r="G808" i="27"/>
  <c r="G800" i="27"/>
  <c r="G794" i="27"/>
  <c r="G791" i="27"/>
  <c r="G777" i="27"/>
  <c r="G768" i="27"/>
  <c r="G761" i="27"/>
  <c r="G745" i="27"/>
  <c r="G742" i="27"/>
  <c r="G737" i="27"/>
  <c r="G720" i="27"/>
  <c r="G716" i="27"/>
  <c r="G712" i="27"/>
  <c r="G691" i="27"/>
  <c r="G687" i="27"/>
  <c r="G683" i="27"/>
  <c r="G679" i="27"/>
  <c r="G675" i="27"/>
  <c r="G854" i="27"/>
  <c r="G847" i="27"/>
  <c r="G836" i="27"/>
  <c r="G780" i="27"/>
  <c r="G758" i="27"/>
  <c r="G750" i="27"/>
  <c r="G734" i="27"/>
  <c r="G717" i="27"/>
  <c r="G857" i="27"/>
  <c r="G845" i="27"/>
  <c r="G826" i="27"/>
  <c r="G801" i="27"/>
  <c r="G771" i="27"/>
  <c r="G759" i="27"/>
  <c r="G732" i="27"/>
  <c r="G701" i="27"/>
  <c r="G692" i="27"/>
  <c r="G676" i="27"/>
  <c r="G1015" i="27"/>
  <c r="G938" i="27"/>
  <c r="G850" i="27"/>
  <c r="G787" i="27"/>
  <c r="G774" i="27"/>
  <c r="G753" i="27"/>
  <c r="G671" i="27"/>
  <c r="G663" i="27"/>
  <c r="G655" i="27"/>
  <c r="G1034" i="27"/>
  <c r="G999" i="27"/>
  <c r="G848" i="27"/>
  <c r="G837" i="27"/>
  <c r="G806" i="27"/>
  <c r="G797" i="27"/>
  <c r="G721" i="27"/>
  <c r="G688" i="27"/>
  <c r="G674" i="27"/>
  <c r="G666" i="27"/>
  <c r="G658" i="27"/>
  <c r="G650" i="27"/>
  <c r="G883" i="27"/>
  <c r="G822" i="27"/>
  <c r="G713" i="27"/>
  <c r="G706" i="27"/>
  <c r="G1069" i="27"/>
  <c r="G1020" i="27"/>
  <c r="G914" i="27"/>
  <c r="G877" i="27"/>
  <c r="G851" i="27"/>
  <c r="G788" i="27"/>
  <c r="G757" i="27"/>
  <c r="G754" i="27"/>
  <c r="G740" i="27"/>
  <c r="G726" i="27"/>
  <c r="G684" i="27"/>
  <c r="G906" i="27"/>
  <c r="G856" i="27"/>
  <c r="G840" i="27"/>
  <c r="G809" i="27"/>
  <c r="G798" i="27"/>
  <c r="G755" i="27"/>
  <c r="G709" i="27"/>
  <c r="G667" i="27"/>
  <c r="G659" i="27"/>
  <c r="G651" i="27"/>
  <c r="G933" i="27"/>
  <c r="G873" i="27"/>
  <c r="G816" i="27"/>
  <c r="G743" i="27"/>
  <c r="G729" i="27"/>
  <c r="G698" i="27"/>
  <c r="G680" i="27"/>
  <c r="G670" i="27"/>
  <c r="G662" i="27"/>
  <c r="G654" i="27"/>
  <c r="AV136" i="27"/>
  <c r="AV160" i="27"/>
  <c r="AV131" i="27"/>
  <c r="AV153" i="27"/>
  <c r="AV142" i="27"/>
  <c r="AW179" i="27"/>
  <c r="AW107" i="27"/>
  <c r="AV171" i="27"/>
  <c r="AV113" i="27"/>
  <c r="AW145" i="27"/>
  <c r="AV151" i="27"/>
  <c r="AV138" i="27"/>
  <c r="AW163" i="27"/>
  <c r="AV125" i="27"/>
  <c r="AW146" i="27"/>
  <c r="AW165" i="27"/>
  <c r="AV169" i="27"/>
  <c r="AW172" i="27"/>
  <c r="AW151" i="27"/>
  <c r="AW154" i="27"/>
  <c r="AW106" i="27"/>
  <c r="AV166" i="27"/>
  <c r="AW101" i="27"/>
  <c r="AW156" i="27"/>
  <c r="AW112" i="27"/>
  <c r="AV110" i="27"/>
  <c r="AW142" i="27"/>
  <c r="AV148" i="27"/>
  <c r="AW132" i="27"/>
  <c r="AV155" i="27"/>
  <c r="AW108" i="27"/>
  <c r="AV174" i="27"/>
  <c r="AV149" i="27"/>
  <c r="AV168" i="27"/>
  <c r="AW189" i="27"/>
  <c r="AV164" i="27"/>
  <c r="AW185" i="27"/>
  <c r="AV175" i="27"/>
  <c r="AV154" i="27"/>
  <c r="AW175" i="27"/>
  <c r="AV157" i="27"/>
  <c r="AW178" i="27"/>
  <c r="AJ38" i="40" a="1"/>
  <c r="AJ38" i="40" s="1"/>
  <c r="AF38" i="40" a="1"/>
  <c r="AF38" i="40" s="1"/>
  <c r="I38" i="40" a="1"/>
  <c r="I38" i="40" s="1"/>
  <c r="AV109" i="27"/>
  <c r="AW141" i="27"/>
  <c r="AV104" i="27"/>
  <c r="AW136" i="27"/>
  <c r="AW160" i="27"/>
  <c r="AV126" i="27"/>
  <c r="AW147" i="27"/>
  <c r="AV145" i="27"/>
  <c r="AW129" i="27"/>
  <c r="AV135" i="27"/>
  <c r="AW158" i="27"/>
  <c r="AV111" i="27"/>
  <c r="AW143" i="27"/>
  <c r="AW130" i="27"/>
  <c r="AW152" i="27"/>
  <c r="AV182" i="27"/>
  <c r="AW174" i="27"/>
  <c r="AV188" i="27"/>
  <c r="AV178" i="27"/>
  <c r="AV181" i="27"/>
  <c r="AK38" i="40" a="1"/>
  <c r="AK38" i="40" s="1"/>
  <c r="AL38" i="40" a="1"/>
  <c r="AL38" i="40" s="1"/>
  <c r="AO38" i="40" a="1"/>
  <c r="AO38" i="40" s="1"/>
  <c r="AV139" i="27"/>
  <c r="AW168" i="27"/>
  <c r="AV150" i="27"/>
  <c r="AW126" i="27"/>
  <c r="AV132" i="27"/>
  <c r="AW105" i="27"/>
  <c r="AV163" i="27"/>
  <c r="AV146" i="27"/>
  <c r="AV133" i="27"/>
  <c r="AW173" i="27"/>
  <c r="AV177" i="27"/>
  <c r="AW169" i="27"/>
  <c r="AW180" i="27"/>
  <c r="AW159" i="27"/>
  <c r="AW162" i="27"/>
  <c r="AW125" i="27"/>
  <c r="AW109" i="27"/>
  <c r="AV179" i="27"/>
  <c r="AW131" i="27"/>
  <c r="AW153" i="27"/>
  <c r="AV129" i="27"/>
  <c r="AW150" i="27"/>
  <c r="AW102" i="27"/>
  <c r="AV158" i="27"/>
  <c r="AV108" i="27"/>
  <c r="AW140" i="27"/>
  <c r="AW127" i="27"/>
  <c r="AW103" i="27"/>
  <c r="AV159" i="27"/>
  <c r="AV176" i="27"/>
  <c r="AW187" i="27"/>
  <c r="AV172" i="27"/>
  <c r="AV183" i="27"/>
  <c r="AV162" i="27"/>
  <c r="AW183" i="27"/>
  <c r="AV165" i="27"/>
  <c r="AW186" i="27"/>
  <c r="AS38" i="40" a="1"/>
  <c r="AS38" i="40" s="1"/>
  <c r="AM38" i="40" a="1"/>
  <c r="AM38" i="40" s="1"/>
  <c r="AE38" i="40" a="1"/>
  <c r="AE38" i="40" s="1"/>
  <c r="AG38" i="40" a="1"/>
  <c r="AG38" i="40" s="1"/>
  <c r="I72" i="40"/>
  <c r="I76" i="40"/>
  <c r="I73" i="40"/>
  <c r="I77" i="40"/>
  <c r="I74" i="40"/>
  <c r="I78" i="40"/>
  <c r="I71" i="40"/>
  <c r="I75" i="40"/>
  <c r="AC54" i="40"/>
  <c r="Z54" i="40"/>
  <c r="AS54" i="40"/>
  <c r="AM54" i="40"/>
  <c r="AI54" i="40"/>
  <c r="AL54" i="40"/>
  <c r="X54" i="40"/>
  <c r="AU54" i="40"/>
  <c r="M54" i="40"/>
  <c r="Q54" i="40"/>
  <c r="W54" i="40"/>
  <c r="AF54" i="40"/>
  <c r="Y54" i="40"/>
  <c r="AY54" i="40"/>
  <c r="AQ54" i="40"/>
  <c r="U54" i="40"/>
  <c r="AA54" i="40"/>
  <c r="P54" i="40"/>
  <c r="AE54" i="40"/>
  <c r="AO54" i="40"/>
  <c r="AG54" i="40"/>
  <c r="I227" i="15"/>
  <c r="I14" i="39" s="1"/>
  <c r="I54" i="40"/>
  <c r="AR54" i="40"/>
  <c r="AH54" i="40"/>
  <c r="AW54" i="40"/>
  <c r="AB54" i="40"/>
  <c r="R54" i="40"/>
  <c r="T54" i="40"/>
  <c r="AX54" i="40"/>
  <c r="AV54" i="40"/>
  <c r="AJ54" i="40"/>
  <c r="N54" i="40"/>
  <c r="AN54" i="40"/>
  <c r="K54" i="40"/>
  <c r="AP54" i="40"/>
  <c r="AT54" i="40"/>
  <c r="V54" i="40"/>
  <c r="AK54" i="40"/>
  <c r="O54" i="40"/>
  <c r="AD54" i="40"/>
  <c r="S54" i="40"/>
  <c r="L54" i="40"/>
  <c r="I12" i="39"/>
  <c r="I40" i="15"/>
  <c r="G242" i="25"/>
  <c r="G203" i="25"/>
  <c r="G31" i="25"/>
  <c r="G201" i="25"/>
  <c r="G169" i="25"/>
  <c r="G168" i="25"/>
  <c r="G238" i="25"/>
  <c r="G202" i="25"/>
  <c r="G30" i="25"/>
  <c r="G234" i="25"/>
  <c r="G237" i="25"/>
  <c r="G205" i="25"/>
  <c r="G236" i="25"/>
  <c r="G171" i="25"/>
  <c r="G235" i="25"/>
  <c r="G170" i="25"/>
  <c r="G204" i="25"/>
  <c r="G167" i="25"/>
  <c r="AY268" i="15"/>
  <c r="AX268" i="15"/>
  <c r="AW268" i="15"/>
  <c r="AV268" i="15"/>
  <c r="AU268" i="15"/>
  <c r="AV266" i="15"/>
  <c r="AU266" i="15"/>
  <c r="AX266" i="15"/>
  <c r="AY266" i="15"/>
  <c r="AW266" i="15"/>
  <c r="E194" i="14"/>
  <c r="D28" i="26"/>
  <c r="D23" i="26"/>
  <c r="D17" i="26"/>
  <c r="AT99" i="26"/>
  <c r="AT78" i="26"/>
  <c r="AU57" i="26"/>
  <c r="AU274" i="15"/>
  <c r="AV274" i="15"/>
  <c r="AW274" i="15"/>
  <c r="AX274" i="15"/>
  <c r="AY274" i="15"/>
  <c r="AX280" i="15"/>
  <c r="AY280" i="15"/>
  <c r="AW280" i="15"/>
  <c r="AV280" i="15"/>
  <c r="AV282" i="15"/>
  <c r="AY282" i="15"/>
  <c r="AW282" i="15"/>
  <c r="AX282" i="15"/>
  <c r="AU276" i="15"/>
  <c r="AV276" i="15"/>
  <c r="AX276" i="15"/>
  <c r="AY276" i="15"/>
  <c r="AW276" i="15"/>
  <c r="D385" i="20"/>
  <c r="D377" i="20"/>
  <c r="D369" i="20"/>
  <c r="D361" i="20"/>
  <c r="D353" i="20"/>
  <c r="D345" i="20"/>
  <c r="D337" i="20"/>
  <c r="D329" i="20"/>
  <c r="D321" i="20"/>
  <c r="D355" i="20"/>
  <c r="D384" i="20"/>
  <c r="D376" i="20"/>
  <c r="D368" i="20"/>
  <c r="D360" i="20"/>
  <c r="D352" i="20"/>
  <c r="D344" i="20"/>
  <c r="D336" i="20"/>
  <c r="D328" i="20"/>
  <c r="D320" i="20"/>
  <c r="D347" i="20"/>
  <c r="D383" i="20"/>
  <c r="D375" i="20"/>
  <c r="D367" i="20"/>
  <c r="D359" i="20"/>
  <c r="D351" i="20"/>
  <c r="D343" i="20"/>
  <c r="D335" i="20"/>
  <c r="D327" i="20"/>
  <c r="D319" i="20"/>
  <c r="D371" i="20"/>
  <c r="D323" i="20"/>
  <c r="D382" i="20"/>
  <c r="D374" i="20"/>
  <c r="D366" i="20"/>
  <c r="D358" i="20"/>
  <c r="D350" i="20"/>
  <c r="D342" i="20"/>
  <c r="D334" i="20"/>
  <c r="D326" i="20"/>
  <c r="D363" i="20"/>
  <c r="D381" i="20"/>
  <c r="D373" i="20"/>
  <c r="D365" i="20"/>
  <c r="D357" i="20"/>
  <c r="D349" i="20"/>
  <c r="D341" i="20"/>
  <c r="D333" i="20"/>
  <c r="D325" i="20"/>
  <c r="D339" i="20"/>
  <c r="D380" i="20"/>
  <c r="D372" i="20"/>
  <c r="D364" i="20"/>
  <c r="D356" i="20"/>
  <c r="D348" i="20"/>
  <c r="D340" i="20"/>
  <c r="D332" i="20"/>
  <c r="D324" i="20"/>
  <c r="D379" i="20"/>
  <c r="D378" i="20"/>
  <c r="D370" i="20"/>
  <c r="D362" i="20"/>
  <c r="D354" i="20"/>
  <c r="D346" i="20"/>
  <c r="D338" i="20"/>
  <c r="D330" i="20"/>
  <c r="D322" i="20"/>
  <c r="D331" i="20"/>
  <c r="G62" i="2"/>
  <c r="G97" i="22"/>
  <c r="BA102" i="40" l="1"/>
  <c r="AY186" i="27"/>
  <c r="AY152" i="27"/>
  <c r="BB150" i="40"/>
  <c r="BB166" i="40"/>
  <c r="BA155" i="40"/>
  <c r="BA162" i="40"/>
  <c r="BB123" i="40"/>
  <c r="BB122" i="40"/>
  <c r="BB100" i="40"/>
  <c r="BA143" i="40"/>
  <c r="BA169" i="40"/>
  <c r="AY105" i="27"/>
  <c r="BA151" i="40"/>
  <c r="BA152" i="40"/>
  <c r="BB103" i="40"/>
  <c r="BB104" i="40"/>
  <c r="BB163" i="40"/>
  <c r="BA158" i="40"/>
  <c r="BB161" i="40"/>
  <c r="BA127" i="40"/>
  <c r="BA165" i="40"/>
  <c r="BB109" i="40"/>
  <c r="BA148" i="40"/>
  <c r="BA157" i="40"/>
  <c r="BB145" i="40"/>
  <c r="AY160" i="27"/>
  <c r="BA172" i="40"/>
  <c r="BB129" i="40"/>
  <c r="AY156" i="27"/>
  <c r="AY151" i="27"/>
  <c r="BB143" i="40"/>
  <c r="BB176" i="40"/>
  <c r="BA181" i="40"/>
  <c r="BB130" i="40"/>
  <c r="BB179" i="40"/>
  <c r="BB180" i="40"/>
  <c r="BB184" i="40"/>
  <c r="BB124" i="40"/>
  <c r="BB99" i="40"/>
  <c r="BB128" i="40"/>
  <c r="BB159" i="40"/>
  <c r="BA174" i="40"/>
  <c r="BA160" i="40"/>
  <c r="BA147" i="40"/>
  <c r="BB175" i="40"/>
  <c r="BA146" i="40"/>
  <c r="BB148" i="40"/>
  <c r="BB142" i="40"/>
  <c r="BA133" i="40"/>
  <c r="BA170" i="40"/>
  <c r="BB136" i="40"/>
  <c r="BB182" i="40"/>
  <c r="BB98" i="40"/>
  <c r="BA122" i="40"/>
  <c r="BA139" i="40"/>
  <c r="BB181" i="40"/>
  <c r="BA98" i="40"/>
  <c r="BB158" i="40"/>
  <c r="BA159" i="40"/>
  <c r="BA173" i="40"/>
  <c r="BB137" i="40"/>
  <c r="BB147" i="40"/>
  <c r="BA176" i="40"/>
  <c r="BB156" i="40"/>
  <c r="BB170" i="40"/>
  <c r="BB102" i="40"/>
  <c r="BB165" i="40"/>
  <c r="BA154" i="40"/>
  <c r="BB139" i="40"/>
  <c r="BB169" i="40"/>
  <c r="BA110" i="40"/>
  <c r="BB132" i="40"/>
  <c r="BA104" i="40"/>
  <c r="BB105" i="40"/>
  <c r="BA163" i="40"/>
  <c r="BB160" i="40"/>
  <c r="BA177" i="40"/>
  <c r="BB107" i="40"/>
  <c r="BA149" i="40"/>
  <c r="BB134" i="40"/>
  <c r="BB183" i="40"/>
  <c r="BA180" i="40"/>
  <c r="BA156" i="40"/>
  <c r="BA105" i="40"/>
  <c r="BA126" i="40"/>
  <c r="BB106" i="40"/>
  <c r="BB177" i="40"/>
  <c r="BA130" i="40"/>
  <c r="BA129" i="40"/>
  <c r="BA136" i="40"/>
  <c r="BB186" i="40"/>
  <c r="BA107" i="40"/>
  <c r="BA166" i="40"/>
  <c r="BA128" i="40"/>
  <c r="BA100" i="40"/>
  <c r="BB125" i="40"/>
  <c r="BB172" i="40"/>
  <c r="BA161" i="40"/>
  <c r="BA171" i="40"/>
  <c r="BA145" i="40"/>
  <c r="BB153" i="40"/>
  <c r="BB151" i="40"/>
  <c r="BB162" i="40"/>
  <c r="BA135" i="40"/>
  <c r="BA168" i="40"/>
  <c r="BA150" i="40"/>
  <c r="BA167" i="40"/>
  <c r="BB108" i="40"/>
  <c r="BA124" i="40"/>
  <c r="BA134" i="40"/>
  <c r="BA153" i="40"/>
  <c r="BA183" i="40"/>
  <c r="BA103" i="40"/>
  <c r="BA140" i="40"/>
  <c r="BA186" i="40"/>
  <c r="BB135" i="40"/>
  <c r="BA184" i="40"/>
  <c r="AY187" i="27"/>
  <c r="AY180" i="27"/>
  <c r="AY183" i="27"/>
  <c r="AY127" i="27"/>
  <c r="AY143" i="27"/>
  <c r="AY106" i="27"/>
  <c r="AY141" i="27"/>
  <c r="AY103" i="27"/>
  <c r="AY125" i="27"/>
  <c r="AY130" i="27"/>
  <c r="AY136" i="27"/>
  <c r="AY167" i="27"/>
  <c r="AY155" i="27"/>
  <c r="AY113" i="27"/>
  <c r="AY129" i="27"/>
  <c r="AY169" i="27"/>
  <c r="BB121" i="40"/>
  <c r="BB117" i="40"/>
  <c r="BB113" i="40"/>
  <c r="BA121" i="40"/>
  <c r="BA117" i="40"/>
  <c r="BA113" i="40"/>
  <c r="BB120" i="40"/>
  <c r="BB116" i="40"/>
  <c r="BB112" i="40"/>
  <c r="BA120" i="40"/>
  <c r="BA116" i="40"/>
  <c r="BA112" i="40"/>
  <c r="BB119" i="40"/>
  <c r="BB115" i="40"/>
  <c r="BB111" i="40"/>
  <c r="BA119" i="40"/>
  <c r="BA115" i="40"/>
  <c r="BA111" i="40"/>
  <c r="BB118" i="40"/>
  <c r="BB114" i="40"/>
  <c r="BA118" i="40"/>
  <c r="BA114" i="40"/>
  <c r="AY126" i="27"/>
  <c r="BA185" i="40"/>
  <c r="BB127" i="40"/>
  <c r="BA132" i="40"/>
  <c r="BA123" i="40"/>
  <c r="BB138" i="40"/>
  <c r="AY128" i="27"/>
  <c r="BB167" i="40"/>
  <c r="BB174" i="40"/>
  <c r="BA138" i="40"/>
  <c r="BA137" i="40"/>
  <c r="BA144" i="40"/>
  <c r="BA131" i="40"/>
  <c r="BA125" i="40"/>
  <c r="AY134" i="27"/>
  <c r="BB171" i="40"/>
  <c r="BB140" i="40"/>
  <c r="BB126" i="40"/>
  <c r="BB157" i="40"/>
  <c r="BA106" i="40"/>
  <c r="AY175" i="27"/>
  <c r="AY165" i="27"/>
  <c r="BB164" i="40"/>
  <c r="BA182" i="40"/>
  <c r="BB152" i="40"/>
  <c r="BB131" i="40"/>
  <c r="BB141" i="40"/>
  <c r="AY188" i="27"/>
  <c r="AY181" i="27"/>
  <c r="AY140" i="27"/>
  <c r="AY150" i="27"/>
  <c r="AY159" i="27"/>
  <c r="AY173" i="27"/>
  <c r="AY168" i="27"/>
  <c r="BA178" i="40"/>
  <c r="BA179" i="40"/>
  <c r="BA108" i="40"/>
  <c r="BA142" i="40"/>
  <c r="BB133" i="40"/>
  <c r="AY189" i="27"/>
  <c r="AY108" i="27"/>
  <c r="AY142" i="27"/>
  <c r="AY101" i="27"/>
  <c r="AY146" i="27"/>
  <c r="AY107" i="27"/>
  <c r="BA141" i="40"/>
  <c r="BB185" i="40"/>
  <c r="BB178" i="40"/>
  <c r="BB110" i="40"/>
  <c r="BA99" i="40"/>
  <c r="BA109" i="40"/>
  <c r="AY147" i="27"/>
  <c r="BA175" i="40"/>
  <c r="BB149" i="40"/>
  <c r="BB155" i="40"/>
  <c r="BB144" i="40"/>
  <c r="BA101" i="40"/>
  <c r="BA164" i="40"/>
  <c r="BB173" i="40"/>
  <c r="BB168" i="40"/>
  <c r="BB101" i="40"/>
  <c r="BB154" i="40"/>
  <c r="BB146" i="40"/>
  <c r="AY111" i="27"/>
  <c r="AY138" i="27"/>
  <c r="AY158" i="27"/>
  <c r="AY135" i="27"/>
  <c r="AY184" i="27"/>
  <c r="AY139" i="27"/>
  <c r="AY133" i="27"/>
  <c r="AY109" i="27"/>
  <c r="AY178" i="27"/>
  <c r="AY172" i="27"/>
  <c r="AY145" i="27"/>
  <c r="AY179" i="27"/>
  <c r="AY176" i="27"/>
  <c r="AY171" i="27"/>
  <c r="AY104" i="27"/>
  <c r="AY157" i="27"/>
  <c r="AY149" i="27"/>
  <c r="AY166" i="27"/>
  <c r="AY110" i="27"/>
  <c r="AY164" i="27"/>
  <c r="AY161" i="27"/>
  <c r="AY153" i="27"/>
  <c r="AY185" i="27"/>
  <c r="AY132" i="27"/>
  <c r="AY112" i="27"/>
  <c r="AY163" i="27"/>
  <c r="AY170" i="27"/>
  <c r="AY177" i="27"/>
  <c r="AY174" i="27"/>
  <c r="AY148" i="27"/>
  <c r="AY182" i="27"/>
  <c r="AY137" i="27"/>
  <c r="AY102" i="27"/>
  <c r="AY131" i="27"/>
  <c r="AY162" i="27"/>
  <c r="AY154" i="27"/>
  <c r="AY144" i="27"/>
  <c r="I70" i="40"/>
  <c r="I21" i="40" s="1"/>
  <c r="AU283" i="15"/>
  <c r="AU277" i="15"/>
  <c r="AU271" i="15"/>
  <c r="BC64" i="13"/>
  <c r="BB64" i="13"/>
  <c r="BC173" i="40" l="1"/>
  <c r="BC166" i="40"/>
  <c r="BC154" i="40"/>
  <c r="BC180" i="40"/>
  <c r="BC102" i="40"/>
  <c r="BC146" i="40"/>
  <c r="BC162" i="40"/>
  <c r="BC124" i="40"/>
  <c r="BC169" i="40"/>
  <c r="BC150" i="40"/>
  <c r="BC179" i="40"/>
  <c r="BC186" i="40"/>
  <c r="BC147" i="40"/>
  <c r="BC151" i="40"/>
  <c r="BC152" i="40"/>
  <c r="BC158" i="40"/>
  <c r="BC174" i="40"/>
  <c r="BC184" i="40"/>
  <c r="BC182" i="40"/>
  <c r="BC127" i="40"/>
  <c r="BC109" i="40"/>
  <c r="BC106" i="40"/>
  <c r="BC123" i="40"/>
  <c r="BC110" i="40"/>
  <c r="BC107" i="40"/>
  <c r="BC122" i="40"/>
  <c r="BC139" i="40"/>
  <c r="BC148" i="40"/>
  <c r="BC149" i="40"/>
  <c r="BC99" i="40"/>
  <c r="BC103" i="40"/>
  <c r="BC153" i="40"/>
  <c r="BC177" i="40"/>
  <c r="BC165" i="40"/>
  <c r="BC155" i="40"/>
  <c r="BC126" i="40"/>
  <c r="BC175" i="40"/>
  <c r="BC137" i="40"/>
  <c r="BC143" i="40"/>
  <c r="BC125" i="40"/>
  <c r="BC130" i="40"/>
  <c r="BC134" i="40"/>
  <c r="BC128" i="40"/>
  <c r="BC119" i="40"/>
  <c r="BC104" i="40"/>
  <c r="BC170" i="40"/>
  <c r="BC105" i="40"/>
  <c r="BC160" i="40"/>
  <c r="BC171" i="40"/>
  <c r="BC172" i="40"/>
  <c r="BC129" i="40"/>
  <c r="BC98" i="40"/>
  <c r="BC108" i="40"/>
  <c r="BC161" i="40"/>
  <c r="BC136" i="40"/>
  <c r="BC167" i="40"/>
  <c r="BC135" i="40"/>
  <c r="BC156" i="40"/>
  <c r="BC176" i="40"/>
  <c r="BC142" i="40"/>
  <c r="BC164" i="40"/>
  <c r="BC157" i="40"/>
  <c r="BC140" i="40"/>
  <c r="BC132" i="40"/>
  <c r="BC183" i="40"/>
  <c r="BC159" i="40"/>
  <c r="BC181" i="40"/>
  <c r="BC145" i="40"/>
  <c r="BC163" i="40"/>
  <c r="BC100" i="40"/>
  <c r="BC121" i="40"/>
  <c r="BC131" i="40"/>
  <c r="BC168" i="40"/>
  <c r="BC133" i="40"/>
  <c r="BC118" i="40"/>
  <c r="BC115" i="40"/>
  <c r="BC138" i="40"/>
  <c r="BC116" i="40"/>
  <c r="BC117" i="40"/>
  <c r="BC112" i="40"/>
  <c r="BC111" i="40"/>
  <c r="BC113" i="40"/>
  <c r="BC120" i="40"/>
  <c r="BC114" i="40"/>
  <c r="BC144" i="40"/>
  <c r="BC101" i="40"/>
  <c r="BC141" i="40"/>
  <c r="BC178" i="40"/>
  <c r="BC185" i="40"/>
  <c r="G64" i="13"/>
  <c r="G73" i="26"/>
  <c r="G72" i="26"/>
  <c r="G71" i="26"/>
  <c r="G70" i="26"/>
  <c r="G69" i="26"/>
  <c r="G66" i="26"/>
  <c r="G64" i="26"/>
  <c r="G59" i="26"/>
  <c r="G54" i="26"/>
  <c r="G49" i="26"/>
  <c r="G45" i="26"/>
  <c r="G41" i="26"/>
  <c r="G36" i="26"/>
  <c r="G34" i="26"/>
  <c r="G271" i="15"/>
  <c r="G269" i="15"/>
  <c r="G268" i="15"/>
  <c r="G71" i="14"/>
  <c r="G70" i="14"/>
  <c r="G265" i="15" s="1"/>
  <c r="G262" i="15"/>
  <c r="G261" i="15"/>
  <c r="G260" i="15"/>
  <c r="G259" i="15"/>
  <c r="G258" i="15"/>
  <c r="G267" i="15" l="1"/>
  <c r="G266" i="15"/>
  <c r="G63" i="14"/>
  <c r="G252" i="15" s="1"/>
  <c r="G62" i="14"/>
  <c r="G60" i="14"/>
  <c r="G249" i="15" s="1"/>
  <c r="G59" i="14"/>
  <c r="G248" i="15" s="1"/>
  <c r="G18" i="26"/>
  <c r="G19" i="26"/>
  <c r="G14" i="26"/>
  <c r="G13" i="26"/>
  <c r="G16" i="26"/>
  <c r="G9" i="26"/>
  <c r="G21" i="26"/>
  <c r="G92" i="13"/>
  <c r="G86" i="13"/>
  <c r="G83" i="13"/>
  <c r="G80" i="13"/>
  <c r="G79" i="13"/>
  <c r="G78" i="13"/>
  <c r="G77" i="13"/>
  <c r="G76" i="13"/>
  <c r="G74" i="13"/>
  <c r="G73" i="13"/>
  <c r="G72" i="13"/>
  <c r="G70" i="13"/>
  <c r="G68" i="13"/>
  <c r="G46" i="13"/>
  <c r="G45" i="13"/>
  <c r="G21" i="13"/>
  <c r="G20" i="13"/>
  <c r="G28" i="13"/>
  <c r="G27" i="13"/>
  <c r="G26" i="13"/>
  <c r="G25" i="13"/>
  <c r="G24" i="13"/>
  <c r="G23" i="13"/>
  <c r="G22" i="13"/>
  <c r="G233" i="25"/>
  <c r="G232" i="25"/>
  <c r="G231" i="25"/>
  <c r="G230" i="25"/>
  <c r="G229" i="25"/>
  <c r="G228" i="25"/>
  <c r="G227" i="25"/>
  <c r="G226" i="25"/>
  <c r="G225" i="25"/>
  <c r="G224" i="25"/>
  <c r="G223" i="25"/>
  <c r="G222" i="25"/>
  <c r="G221" i="25"/>
  <c r="G220" i="25"/>
  <c r="G219" i="25"/>
  <c r="G218" i="25"/>
  <c r="G217" i="25"/>
  <c r="G216" i="25"/>
  <c r="G215" i="25"/>
  <c r="G214" i="25"/>
  <c r="G213" i="25"/>
  <c r="G212" i="25"/>
  <c r="G211" i="25"/>
  <c r="G210" i="25"/>
  <c r="G200" i="25"/>
  <c r="G199" i="25"/>
  <c r="G198" i="25"/>
  <c r="G197" i="25"/>
  <c r="G196" i="25"/>
  <c r="G195" i="25"/>
  <c r="G194" i="25"/>
  <c r="G193" i="25"/>
  <c r="G192" i="25"/>
  <c r="G191" i="25"/>
  <c r="G190" i="25"/>
  <c r="G189" i="25"/>
  <c r="G188" i="25"/>
  <c r="G187" i="25"/>
  <c r="G186" i="25"/>
  <c r="G185" i="25"/>
  <c r="G184" i="25"/>
  <c r="G183" i="25"/>
  <c r="G182" i="25"/>
  <c r="G181" i="25"/>
  <c r="G180" i="25"/>
  <c r="G179" i="25"/>
  <c r="G178" i="25"/>
  <c r="G177" i="25"/>
  <c r="G166" i="25"/>
  <c r="G165" i="25"/>
  <c r="G164" i="25"/>
  <c r="G163" i="25"/>
  <c r="G162" i="25"/>
  <c r="G161" i="25"/>
  <c r="G160" i="25"/>
  <c r="G159" i="25"/>
  <c r="G158" i="25"/>
  <c r="G157" i="25"/>
  <c r="G156" i="25"/>
  <c r="G155" i="25"/>
  <c r="G154" i="25"/>
  <c r="G153" i="25"/>
  <c r="G152" i="25"/>
  <c r="G151" i="25"/>
  <c r="G150" i="25"/>
  <c r="G149" i="25"/>
  <c r="G148" i="25"/>
  <c r="G147" i="25"/>
  <c r="G146" i="25"/>
  <c r="G145" i="25"/>
  <c r="G144" i="25"/>
  <c r="G143" i="25"/>
  <c r="G41" i="25"/>
  <c r="G39" i="25"/>
  <c r="G38" i="25"/>
  <c r="G37" i="25"/>
  <c r="G19" i="25"/>
  <c r="G18" i="25"/>
  <c r="G15" i="25"/>
  <c r="G9" i="25"/>
  <c r="G8" i="25"/>
  <c r="G14" i="25"/>
  <c r="G20" i="25"/>
  <c r="G7" i="25"/>
  <c r="G10" i="25"/>
  <c r="G67" i="15"/>
  <c r="G12" i="8" s="1"/>
  <c r="G8" i="26" l="1"/>
  <c r="G7" i="26"/>
  <c r="G12" i="26"/>
  <c r="G10" i="26"/>
  <c r="BC840" i="14"/>
  <c r="BC839" i="14"/>
  <c r="BC838" i="14"/>
  <c r="AT108" i="15" l="1"/>
  <c r="AT34" i="9" s="1"/>
  <c r="D34" i="9" a="1"/>
  <c r="D34" i="9" l="1"/>
  <c r="G80" i="15"/>
  <c r="G36" i="14"/>
  <c r="AW99" i="27" l="1"/>
  <c r="AV99" i="27"/>
  <c r="AU99" i="27"/>
  <c r="F266" i="20"/>
  <c r="F265" i="20"/>
  <c r="F264" i="20"/>
  <c r="F263" i="20"/>
  <c r="F262" i="20"/>
  <c r="F261" i="20"/>
  <c r="F260" i="20"/>
  <c r="F259" i="20"/>
  <c r="F258" i="20"/>
  <c r="F257" i="20"/>
  <c r="F256" i="20"/>
  <c r="F255" i="20"/>
  <c r="F254" i="20"/>
  <c r="F253" i="20"/>
  <c r="F252" i="20"/>
  <c r="F251" i="20"/>
  <c r="F250" i="20"/>
  <c r="F249" i="20"/>
  <c r="F248" i="20"/>
  <c r="F247" i="20"/>
  <c r="F246" i="20"/>
  <c r="F245" i="20"/>
  <c r="F244" i="20"/>
  <c r="F243" i="20"/>
  <c r="F242" i="20"/>
  <c r="F241" i="20"/>
  <c r="F240" i="20"/>
  <c r="F239" i="20"/>
  <c r="F238" i="20"/>
  <c r="F237" i="20"/>
  <c r="F236" i="20"/>
  <c r="F235" i="20"/>
  <c r="F234" i="20"/>
  <c r="F233" i="20"/>
  <c r="F232" i="20"/>
  <c r="F231" i="20"/>
  <c r="F230" i="20"/>
  <c r="F229" i="20"/>
  <c r="F228" i="20"/>
  <c r="F227" i="20"/>
  <c r="F226" i="20"/>
  <c r="F225" i="20"/>
  <c r="F224" i="20"/>
  <c r="F223" i="20"/>
  <c r="F222" i="20"/>
  <c r="F221" i="20"/>
  <c r="F220" i="20"/>
  <c r="F219" i="20"/>
  <c r="F218" i="20"/>
  <c r="F217" i="20"/>
  <c r="F216" i="20"/>
  <c r="F215" i="20"/>
  <c r="F214" i="20"/>
  <c r="F213" i="20"/>
  <c r="F212" i="20"/>
  <c r="F211" i="20"/>
  <c r="F210" i="20"/>
  <c r="F209" i="20"/>
  <c r="F208" i="20"/>
  <c r="F207" i="20"/>
  <c r="F206" i="20"/>
  <c r="F205" i="20"/>
  <c r="F204" i="20"/>
  <c r="F203" i="20"/>
  <c r="F202" i="20"/>
  <c r="F201" i="20"/>
  <c r="F200" i="20"/>
  <c r="F199" i="20"/>
  <c r="F198" i="20"/>
  <c r="F197" i="20"/>
  <c r="F196" i="20"/>
  <c r="F195" i="20"/>
  <c r="F194" i="20"/>
  <c r="F193" i="20"/>
  <c r="F192" i="20"/>
  <c r="F191" i="20"/>
  <c r="F190" i="20"/>
  <c r="F189" i="20"/>
  <c r="F188" i="20"/>
  <c r="F187" i="20"/>
  <c r="F186" i="20"/>
  <c r="F185" i="20"/>
  <c r="F184" i="20"/>
  <c r="F183" i="20"/>
  <c r="F182" i="20"/>
  <c r="F181" i="20"/>
  <c r="F180" i="20"/>
  <c r="F179" i="20"/>
  <c r="F178" i="20"/>
  <c r="F177" i="20"/>
  <c r="F176" i="20"/>
  <c r="F175" i="20"/>
  <c r="F174" i="20"/>
  <c r="F173" i="20"/>
  <c r="F172" i="20"/>
  <c r="F171" i="20"/>
  <c r="F170" i="20"/>
  <c r="F169" i="20"/>
  <c r="F168" i="20"/>
  <c r="F167" i="20"/>
  <c r="F166" i="20"/>
  <c r="F165" i="20"/>
  <c r="F164" i="20"/>
  <c r="F163" i="20"/>
  <c r="F162" i="20"/>
  <c r="F161" i="20"/>
  <c r="F160" i="20"/>
  <c r="F159" i="20"/>
  <c r="F158" i="20"/>
  <c r="F157" i="20"/>
  <c r="F156" i="20"/>
  <c r="F155" i="20"/>
  <c r="F154" i="20"/>
  <c r="F153" i="20"/>
  <c r="F152" i="20"/>
  <c r="F151" i="20"/>
  <c r="F150" i="20"/>
  <c r="F149" i="20"/>
  <c r="F148" i="20"/>
  <c r="F147" i="20"/>
  <c r="F146" i="20"/>
  <c r="F145" i="20"/>
  <c r="F144" i="20"/>
  <c r="F143" i="20"/>
  <c r="F142" i="20"/>
  <c r="F141" i="20"/>
  <c r="F140" i="20"/>
  <c r="F139" i="20"/>
  <c r="F138" i="20"/>
  <c r="F137" i="20"/>
  <c r="F136" i="20"/>
  <c r="F135" i="20"/>
  <c r="F134" i="20"/>
  <c r="F133" i="20"/>
  <c r="F132" i="20"/>
  <c r="F131" i="20"/>
  <c r="F130" i="20"/>
  <c r="F129" i="20"/>
  <c r="F128" i="20"/>
  <c r="F127" i="20"/>
  <c r="F126" i="20"/>
  <c r="F125" i="20"/>
  <c r="F124" i="20"/>
  <c r="F123" i="20"/>
  <c r="F122" i="20"/>
  <c r="F121" i="20"/>
  <c r="F120" i="20"/>
  <c r="F119" i="20"/>
  <c r="F118" i="20"/>
  <c r="F117" i="20"/>
  <c r="F116" i="20"/>
  <c r="F115" i="20"/>
  <c r="F114" i="20"/>
  <c r="F113" i="20"/>
  <c r="F112" i="20"/>
  <c r="F111" i="20"/>
  <c r="F110" i="20"/>
  <c r="F109" i="20"/>
  <c r="F108" i="20"/>
  <c r="F107" i="20"/>
  <c r="F106" i="20"/>
  <c r="F105" i="20"/>
  <c r="F104" i="20"/>
  <c r="F103" i="20"/>
  <c r="F102" i="20"/>
  <c r="F101" i="20"/>
  <c r="F100" i="20"/>
  <c r="F99" i="20"/>
  <c r="F98" i="20"/>
  <c r="F97" i="20"/>
  <c r="F96" i="20"/>
  <c r="F95" i="20"/>
  <c r="F94" i="20"/>
  <c r="F93" i="20"/>
  <c r="F92" i="20"/>
  <c r="F91" i="20"/>
  <c r="F90" i="20"/>
  <c r="F89" i="20"/>
  <c r="F88" i="20"/>
  <c r="F87" i="20"/>
  <c r="F86" i="20"/>
  <c r="F85" i="20"/>
  <c r="F84" i="20"/>
  <c r="F83" i="20"/>
  <c r="F82" i="20"/>
  <c r="F81" i="20"/>
  <c r="F80" i="20"/>
  <c r="F79" i="20"/>
  <c r="F78" i="20"/>
  <c r="F77" i="20"/>
  <c r="F76" i="20"/>
  <c r="F75" i="20"/>
  <c r="F74" i="20"/>
  <c r="F73" i="20"/>
  <c r="F72" i="20"/>
  <c r="F71" i="20"/>
  <c r="F70" i="20"/>
  <c r="F69" i="20"/>
  <c r="F68" i="20"/>
  <c r="F67" i="20"/>
  <c r="F66" i="20"/>
  <c r="F65" i="20"/>
  <c r="F64" i="20"/>
  <c r="F63" i="20"/>
  <c r="F62" i="20"/>
  <c r="F61" i="20"/>
  <c r="F60" i="20"/>
  <c r="F59" i="20"/>
  <c r="F58" i="20"/>
  <c r="F57" i="20"/>
  <c r="F56" i="20"/>
  <c r="F55" i="20"/>
  <c r="F54" i="20"/>
  <c r="F53" i="20"/>
  <c r="F52" i="20"/>
  <c r="F51" i="20"/>
  <c r="F50" i="20"/>
  <c r="F49" i="20"/>
  <c r="F48" i="20"/>
  <c r="F47" i="20"/>
  <c r="F46" i="20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10" i="20"/>
  <c r="F9" i="20"/>
  <c r="F8" i="20"/>
  <c r="F7" i="20"/>
  <c r="F6" i="20"/>
  <c r="F5" i="20"/>
  <c r="F4" i="20"/>
  <c r="F3" i="20"/>
  <c r="F2" i="20"/>
  <c r="BB73" i="26" l="1"/>
  <c r="BB72" i="26"/>
  <c r="BB71" i="26"/>
  <c r="BB70" i="26"/>
  <c r="BB69" i="26"/>
  <c r="BC66" i="26"/>
  <c r="BB66" i="26"/>
  <c r="BC64" i="26"/>
  <c r="BB64" i="26"/>
  <c r="BC63" i="26"/>
  <c r="BB63" i="26"/>
  <c r="BC62" i="26"/>
  <c r="BB62" i="26"/>
  <c r="BC59" i="26"/>
  <c r="BB59" i="26"/>
  <c r="BC54" i="26"/>
  <c r="BB54" i="26"/>
  <c r="BC53" i="26"/>
  <c r="BB53" i="26"/>
  <c r="BC52" i="26"/>
  <c r="BB52" i="26"/>
  <c r="BC49" i="26"/>
  <c r="BB49" i="26"/>
  <c r="BC45" i="26"/>
  <c r="BB45" i="26"/>
  <c r="BB41" i="26"/>
  <c r="BB36" i="26"/>
  <c r="BB34" i="26"/>
  <c r="BC92" i="13"/>
  <c r="BB92" i="13"/>
  <c r="BC91" i="13"/>
  <c r="BB91" i="13"/>
  <c r="BC86" i="13"/>
  <c r="BB86" i="13"/>
  <c r="BC84" i="13"/>
  <c r="BB84" i="13"/>
  <c r="BC83" i="13"/>
  <c r="BB83" i="13"/>
  <c r="BC82" i="13"/>
  <c r="BB82" i="13"/>
  <c r="BC80" i="13"/>
  <c r="BB80" i="13"/>
  <c r="BC79" i="13"/>
  <c r="BB79" i="13"/>
  <c r="BC78" i="13"/>
  <c r="BB78" i="13"/>
  <c r="BC77" i="13"/>
  <c r="BB77" i="13"/>
  <c r="BC76" i="13"/>
  <c r="BB76" i="13"/>
  <c r="BC74" i="13"/>
  <c r="BB74" i="13"/>
  <c r="BC73" i="13"/>
  <c r="BB73" i="13"/>
  <c r="BC72" i="13"/>
  <c r="BB72" i="13"/>
  <c r="BC70" i="13"/>
  <c r="BB70" i="13"/>
  <c r="BC69" i="13"/>
  <c r="BB69" i="13"/>
  <c r="BC68" i="13"/>
  <c r="BB68" i="13"/>
  <c r="BB46" i="13"/>
  <c r="BB45" i="13"/>
  <c r="BB242" i="25"/>
  <c r="BB238" i="25"/>
  <c r="BB237" i="25"/>
  <c r="BB236" i="25"/>
  <c r="BB235" i="25"/>
  <c r="BB234" i="25"/>
  <c r="BB233" i="25"/>
  <c r="BB232" i="25"/>
  <c r="BB231" i="25"/>
  <c r="BB230" i="25"/>
  <c r="BB229" i="25"/>
  <c r="BB228" i="25"/>
  <c r="BB227" i="25"/>
  <c r="BB226" i="25"/>
  <c r="BB225" i="25"/>
  <c r="BB224" i="25"/>
  <c r="BB223" i="25"/>
  <c r="BB222" i="25"/>
  <c r="BB221" i="25"/>
  <c r="BB220" i="25"/>
  <c r="BB219" i="25"/>
  <c r="BB218" i="25"/>
  <c r="BB217" i="25"/>
  <c r="BB216" i="25"/>
  <c r="BB215" i="25"/>
  <c r="BB214" i="25"/>
  <c r="BB213" i="25"/>
  <c r="BB212" i="25"/>
  <c r="BB211" i="25"/>
  <c r="BB210" i="25"/>
  <c r="BC205" i="25"/>
  <c r="BB205" i="25"/>
  <c r="BC204" i="25"/>
  <c r="BB204" i="25"/>
  <c r="BC203" i="25"/>
  <c r="BB203" i="25"/>
  <c r="BC202" i="25"/>
  <c r="BB202" i="25"/>
  <c r="BC201" i="25"/>
  <c r="BB201" i="25"/>
  <c r="BC200" i="25"/>
  <c r="BB200" i="25"/>
  <c r="BC199" i="25"/>
  <c r="BB199" i="25"/>
  <c r="BC198" i="25"/>
  <c r="BB198" i="25"/>
  <c r="BC197" i="25"/>
  <c r="BB197" i="25"/>
  <c r="BC196" i="25"/>
  <c r="BB196" i="25"/>
  <c r="BC195" i="25"/>
  <c r="BB195" i="25"/>
  <c r="BC194" i="25"/>
  <c r="BB194" i="25"/>
  <c r="BC193" i="25"/>
  <c r="BB193" i="25"/>
  <c r="BC192" i="25"/>
  <c r="BB192" i="25"/>
  <c r="BC191" i="25"/>
  <c r="BB191" i="25"/>
  <c r="BC190" i="25"/>
  <c r="BB190" i="25"/>
  <c r="BC189" i="25"/>
  <c r="BB189" i="25"/>
  <c r="BC188" i="25"/>
  <c r="BB188" i="25"/>
  <c r="BC187" i="25"/>
  <c r="BB187" i="25"/>
  <c r="BC186" i="25"/>
  <c r="BB186" i="25"/>
  <c r="BC185" i="25"/>
  <c r="BB185" i="25"/>
  <c r="BC184" i="25"/>
  <c r="BB184" i="25"/>
  <c r="BC183" i="25"/>
  <c r="BB183" i="25"/>
  <c r="BC182" i="25"/>
  <c r="BB182" i="25"/>
  <c r="BC181" i="25"/>
  <c r="BB181" i="25"/>
  <c r="BC180" i="25"/>
  <c r="BB180" i="25"/>
  <c r="BC179" i="25"/>
  <c r="BB179" i="25"/>
  <c r="BC178" i="25"/>
  <c r="BB178" i="25"/>
  <c r="BC177" i="25"/>
  <c r="BB177" i="25"/>
  <c r="BC171" i="25"/>
  <c r="BB171" i="25"/>
  <c r="BC170" i="25"/>
  <c r="BB170" i="25"/>
  <c r="BC169" i="25"/>
  <c r="BB169" i="25"/>
  <c r="BC168" i="25"/>
  <c r="BB168" i="25"/>
  <c r="BC167" i="25"/>
  <c r="BB167" i="25"/>
  <c r="BC166" i="25"/>
  <c r="BB166" i="25"/>
  <c r="BC165" i="25"/>
  <c r="BB165" i="25"/>
  <c r="BC164" i="25"/>
  <c r="BB164" i="25"/>
  <c r="BC163" i="25"/>
  <c r="BB163" i="25"/>
  <c r="BC162" i="25"/>
  <c r="BB162" i="25"/>
  <c r="BC161" i="25"/>
  <c r="BB161" i="25"/>
  <c r="BC160" i="25"/>
  <c r="BB160" i="25"/>
  <c r="BC159" i="25"/>
  <c r="BB159" i="25"/>
  <c r="BC158" i="25"/>
  <c r="BB158" i="25"/>
  <c r="BC157" i="25"/>
  <c r="BB157" i="25"/>
  <c r="BC156" i="25"/>
  <c r="BB156" i="25"/>
  <c r="BC155" i="25"/>
  <c r="BB155" i="25"/>
  <c r="BC154" i="25"/>
  <c r="BB154" i="25"/>
  <c r="BC153" i="25"/>
  <c r="BB153" i="25"/>
  <c r="BC152" i="25"/>
  <c r="BB152" i="25"/>
  <c r="BC151" i="25"/>
  <c r="BB151" i="25"/>
  <c r="BC150" i="25"/>
  <c r="BB150" i="25"/>
  <c r="BC149" i="25"/>
  <c r="BB149" i="25"/>
  <c r="BC148" i="25"/>
  <c r="BB148" i="25"/>
  <c r="BC147" i="25"/>
  <c r="BB147" i="25"/>
  <c r="BC146" i="25"/>
  <c r="BB146" i="25"/>
  <c r="BC145" i="25"/>
  <c r="BB145" i="25"/>
  <c r="BC144" i="25"/>
  <c r="BB144" i="25"/>
  <c r="BC143" i="25"/>
  <c r="BB143" i="25"/>
  <c r="BC139" i="25"/>
  <c r="BB139" i="25"/>
  <c r="BC138" i="25"/>
  <c r="BB138" i="25"/>
  <c r="BC137" i="25"/>
  <c r="BB137" i="25"/>
  <c r="BC136" i="25"/>
  <c r="BB136" i="25"/>
  <c r="BC135" i="25"/>
  <c r="BB135" i="25"/>
  <c r="BC134" i="25"/>
  <c r="BB134" i="25"/>
  <c r="BC133" i="25"/>
  <c r="BB133" i="25"/>
  <c r="BC132" i="25"/>
  <c r="BB132" i="25"/>
  <c r="BC131" i="25"/>
  <c r="BB131" i="25"/>
  <c r="BC130" i="25"/>
  <c r="BB130" i="25"/>
  <c r="BC129" i="25"/>
  <c r="BB129" i="25"/>
  <c r="BC128" i="25"/>
  <c r="BB128" i="25"/>
  <c r="BC127" i="25"/>
  <c r="BB127" i="25"/>
  <c r="BC126" i="25"/>
  <c r="BB126" i="25"/>
  <c r="BC125" i="25"/>
  <c r="BB125" i="25"/>
  <c r="BC124" i="25"/>
  <c r="BB124" i="25"/>
  <c r="BC123" i="25"/>
  <c r="BB123" i="25"/>
  <c r="BC122" i="25"/>
  <c r="BB122" i="25"/>
  <c r="BC121" i="25"/>
  <c r="BB121" i="25"/>
  <c r="BC120" i="25"/>
  <c r="BB120" i="25"/>
  <c r="BC119" i="25"/>
  <c r="BB119" i="25"/>
  <c r="BC118" i="25"/>
  <c r="BB118" i="25"/>
  <c r="BC117" i="25"/>
  <c r="BB117" i="25"/>
  <c r="BC116" i="25"/>
  <c r="BB116" i="25"/>
  <c r="BC115" i="25"/>
  <c r="BB115" i="25"/>
  <c r="BC114" i="25"/>
  <c r="BB114" i="25"/>
  <c r="BC113" i="25"/>
  <c r="BB113" i="25"/>
  <c r="BC112" i="25"/>
  <c r="BB112" i="25"/>
  <c r="BC111" i="25"/>
  <c r="BB111" i="25"/>
  <c r="BC107" i="25"/>
  <c r="BB107" i="25"/>
  <c r="BC106" i="25"/>
  <c r="BB106" i="25"/>
  <c r="BC105" i="25"/>
  <c r="BB105" i="25"/>
  <c r="BC104" i="25"/>
  <c r="BB104" i="25"/>
  <c r="BC103" i="25"/>
  <c r="BB103" i="25"/>
  <c r="BC102" i="25"/>
  <c r="BB102" i="25"/>
  <c r="BC101" i="25"/>
  <c r="BB101" i="25"/>
  <c r="BC100" i="25"/>
  <c r="BB100" i="25"/>
  <c r="BC99" i="25"/>
  <c r="BB99" i="25"/>
  <c r="BC98" i="25"/>
  <c r="BB98" i="25"/>
  <c r="BC97" i="25"/>
  <c r="BB97" i="25"/>
  <c r="BC96" i="25"/>
  <c r="BB96" i="25"/>
  <c r="BC95" i="25"/>
  <c r="BB95" i="25"/>
  <c r="BC94" i="25"/>
  <c r="BB94" i="25"/>
  <c r="BC93" i="25"/>
  <c r="BB93" i="25"/>
  <c r="BC92" i="25"/>
  <c r="BB92" i="25"/>
  <c r="BC91" i="25"/>
  <c r="BB91" i="25"/>
  <c r="BC90" i="25"/>
  <c r="BB90" i="25"/>
  <c r="BC89" i="25"/>
  <c r="BB89" i="25"/>
  <c r="BC88" i="25"/>
  <c r="BB88" i="25"/>
  <c r="BC87" i="25"/>
  <c r="BB87" i="25"/>
  <c r="BC86" i="25"/>
  <c r="BB86" i="25"/>
  <c r="BC85" i="25"/>
  <c r="BB85" i="25"/>
  <c r="BC84" i="25"/>
  <c r="BB84" i="25"/>
  <c r="BC83" i="25"/>
  <c r="BB83" i="25"/>
  <c r="BC82" i="25"/>
  <c r="BB82" i="25"/>
  <c r="BC81" i="25"/>
  <c r="BB81" i="25"/>
  <c r="BC80" i="25"/>
  <c r="BB80" i="25"/>
  <c r="BC79" i="25"/>
  <c r="BB79" i="25"/>
  <c r="BC74" i="25"/>
  <c r="BB74" i="25"/>
  <c r="BC73" i="25"/>
  <c r="BB73" i="25"/>
  <c r="BC72" i="25"/>
  <c r="BB72" i="25"/>
  <c r="BC71" i="25"/>
  <c r="BB71" i="25"/>
  <c r="BC70" i="25"/>
  <c r="BB70" i="25"/>
  <c r="BC69" i="25"/>
  <c r="BB69" i="25"/>
  <c r="BC68" i="25"/>
  <c r="BB68" i="25"/>
  <c r="BC67" i="25"/>
  <c r="BB67" i="25"/>
  <c r="BC66" i="25"/>
  <c r="BB66" i="25"/>
  <c r="BC65" i="25"/>
  <c r="BB65" i="25"/>
  <c r="BC64" i="25"/>
  <c r="BB64" i="25"/>
  <c r="BC63" i="25"/>
  <c r="BB63" i="25"/>
  <c r="BC62" i="25"/>
  <c r="BB62" i="25"/>
  <c r="BC61" i="25"/>
  <c r="BB61" i="25"/>
  <c r="BC60" i="25"/>
  <c r="BB60" i="25"/>
  <c r="BC59" i="25"/>
  <c r="BB59" i="25"/>
  <c r="BC58" i="25"/>
  <c r="BB58" i="25"/>
  <c r="BC57" i="25"/>
  <c r="BB57" i="25"/>
  <c r="BC56" i="25"/>
  <c r="BB56" i="25"/>
  <c r="BC55" i="25"/>
  <c r="BB55" i="25"/>
  <c r="BC54" i="25"/>
  <c r="BB54" i="25"/>
  <c r="BC53" i="25"/>
  <c r="BB53" i="25"/>
  <c r="BC52" i="25"/>
  <c r="BB52" i="25"/>
  <c r="BC51" i="25"/>
  <c r="BB51" i="25"/>
  <c r="BC50" i="25"/>
  <c r="BB50" i="25"/>
  <c r="BC49" i="25"/>
  <c r="BB49" i="25"/>
  <c r="BC48" i="25"/>
  <c r="BB48" i="25"/>
  <c r="BC47" i="25"/>
  <c r="BB47" i="25"/>
  <c r="BC46" i="25"/>
  <c r="BB46" i="25"/>
  <c r="BB41" i="25"/>
  <c r="BB39" i="25"/>
  <c r="BB38" i="25"/>
  <c r="BB37" i="25"/>
  <c r="BB35" i="25"/>
  <c r="BB34" i="25"/>
  <c r="BB31" i="25"/>
  <c r="BB30" i="25"/>
  <c r="BB28" i="25"/>
  <c r="BB27" i="25"/>
  <c r="BB25" i="25"/>
  <c r="BB24" i="25"/>
  <c r="BB23" i="25"/>
  <c r="BB97" i="22"/>
  <c r="BC67" i="15"/>
  <c r="BB67" i="15"/>
  <c r="BC65" i="15"/>
  <c r="BB65" i="15"/>
  <c r="BC64" i="15"/>
  <c r="BB64" i="15"/>
  <c r="BC62" i="15"/>
  <c r="BB62" i="15"/>
  <c r="BC271" i="15"/>
  <c r="BB271" i="15"/>
  <c r="BC270" i="15"/>
  <c r="BB270" i="15"/>
  <c r="BC269" i="15"/>
  <c r="BB269" i="15"/>
  <c r="BC268" i="15"/>
  <c r="BB268" i="15"/>
  <c r="BC267" i="15"/>
  <c r="BB267" i="15"/>
  <c r="BC265" i="15"/>
  <c r="BB265" i="15"/>
  <c r="BC262" i="15"/>
  <c r="BB262" i="15"/>
  <c r="BC261" i="15"/>
  <c r="BB261" i="15"/>
  <c r="BC260" i="15"/>
  <c r="BB260" i="15"/>
  <c r="BC259" i="15"/>
  <c r="BB259" i="15"/>
  <c r="BC258" i="15"/>
  <c r="BB258" i="15"/>
  <c r="BC252" i="15"/>
  <c r="BB252" i="15"/>
  <c r="BC251" i="15"/>
  <c r="BB251" i="15"/>
  <c r="BC249" i="15"/>
  <c r="BB249" i="15"/>
  <c r="BC248" i="15"/>
  <c r="BB248" i="15"/>
  <c r="BD161" i="15"/>
  <c r="BC161" i="15"/>
  <c r="BB161" i="15"/>
  <c r="BD160" i="15"/>
  <c r="BC160" i="15"/>
  <c r="BB160" i="15"/>
  <c r="G133" i="15"/>
  <c r="G132" i="15"/>
  <c r="G131" i="15"/>
  <c r="G130" i="15"/>
  <c r="G129" i="15"/>
  <c r="BB133" i="15"/>
  <c r="BB132" i="15"/>
  <c r="BB131" i="15"/>
  <c r="BB130" i="15"/>
  <c r="BB129" i="15"/>
  <c r="BB127" i="15"/>
  <c r="BC649" i="27"/>
  <c r="BB649" i="27"/>
  <c r="BC648" i="27"/>
  <c r="BB648" i="27"/>
  <c r="BC647" i="27"/>
  <c r="BB647" i="27"/>
  <c r="BC646" i="27"/>
  <c r="BB646" i="27"/>
  <c r="BC638" i="27"/>
  <c r="BB638" i="27"/>
  <c r="BC637" i="27"/>
  <c r="BB637" i="27"/>
  <c r="BC636" i="27"/>
  <c r="BB636" i="27"/>
  <c r="BC635" i="27"/>
  <c r="BB635" i="27"/>
  <c r="BC634" i="27"/>
  <c r="BB634" i="27"/>
  <c r="BC633" i="27"/>
  <c r="BB633" i="27"/>
  <c r="BC632" i="27"/>
  <c r="BB632" i="27"/>
  <c r="BC631" i="27"/>
  <c r="BB631" i="27"/>
  <c r="BC630" i="27"/>
  <c r="BB630" i="27"/>
  <c r="BC629" i="27"/>
  <c r="BB629" i="27"/>
  <c r="BC628" i="27"/>
  <c r="BB628" i="27"/>
  <c r="BC627" i="27"/>
  <c r="BB627" i="27"/>
  <c r="BC626" i="27"/>
  <c r="BB626" i="27"/>
  <c r="BC625" i="27"/>
  <c r="BB625" i="27"/>
  <c r="BC624" i="27"/>
  <c r="BB624" i="27"/>
  <c r="BC623" i="27"/>
  <c r="BB623" i="27"/>
  <c r="BC622" i="27"/>
  <c r="BB622" i="27"/>
  <c r="BC621" i="27"/>
  <c r="BB621" i="27"/>
  <c r="BC620" i="27"/>
  <c r="BB620" i="27"/>
  <c r="BC619" i="27"/>
  <c r="BB619" i="27"/>
  <c r="BC618" i="27"/>
  <c r="BB618" i="27"/>
  <c r="BC617" i="27"/>
  <c r="BB617" i="27"/>
  <c r="BC616" i="27"/>
  <c r="BB616" i="27"/>
  <c r="BC615" i="27"/>
  <c r="BB615" i="27"/>
  <c r="BC614" i="27"/>
  <c r="BB614" i="27"/>
  <c r="BC613" i="27"/>
  <c r="BB613" i="27"/>
  <c r="BC612" i="27"/>
  <c r="BB612" i="27"/>
  <c r="BC611" i="27"/>
  <c r="BB611" i="27"/>
  <c r="BC610" i="27"/>
  <c r="BB610" i="27"/>
  <c r="BC609" i="27"/>
  <c r="BB609" i="27"/>
  <c r="BC608" i="27"/>
  <c r="BB608" i="27"/>
  <c r="BC607" i="27"/>
  <c r="BB607" i="27"/>
  <c r="BC606" i="27"/>
  <c r="BB606" i="27"/>
  <c r="BC605" i="27"/>
  <c r="BB605" i="27"/>
  <c r="BC604" i="27"/>
  <c r="BB604" i="27"/>
  <c r="BC603" i="27"/>
  <c r="BB603" i="27"/>
  <c r="BC602" i="27"/>
  <c r="BB602" i="27"/>
  <c r="BC601" i="27"/>
  <c r="BB601" i="27"/>
  <c r="BC600" i="27"/>
  <c r="BB600" i="27"/>
  <c r="BC599" i="27"/>
  <c r="BB599" i="27"/>
  <c r="BC598" i="27"/>
  <c r="BB598" i="27"/>
  <c r="BC597" i="27"/>
  <c r="BB597" i="27"/>
  <c r="BC596" i="27"/>
  <c r="BB596" i="27"/>
  <c r="BC595" i="27"/>
  <c r="BB595" i="27"/>
  <c r="BC594" i="27"/>
  <c r="BB594" i="27"/>
  <c r="BC593" i="27"/>
  <c r="BB593" i="27"/>
  <c r="BC592" i="27"/>
  <c r="BB592" i="27"/>
  <c r="BC591" i="27"/>
  <c r="BB591" i="27"/>
  <c r="BC590" i="27"/>
  <c r="BB590" i="27"/>
  <c r="BC589" i="27"/>
  <c r="BB589" i="27"/>
  <c r="BC588" i="27"/>
  <c r="BB588" i="27"/>
  <c r="BC587" i="27"/>
  <c r="BB587" i="27"/>
  <c r="BC586" i="27"/>
  <c r="BB586" i="27"/>
  <c r="BC585" i="27"/>
  <c r="BB585" i="27"/>
  <c r="BC584" i="27"/>
  <c r="BB584" i="27"/>
  <c r="BC583" i="27"/>
  <c r="BB583" i="27"/>
  <c r="BC582" i="27"/>
  <c r="BB582" i="27"/>
  <c r="BC581" i="27"/>
  <c r="BB581" i="27"/>
  <c r="BC580" i="27"/>
  <c r="BB580" i="27"/>
  <c r="BC579" i="27"/>
  <c r="BB579" i="27"/>
  <c r="BC578" i="27"/>
  <c r="BB578" i="27"/>
  <c r="BC577" i="27"/>
  <c r="BB577" i="27"/>
  <c r="BC576" i="27"/>
  <c r="BB576" i="27"/>
  <c r="BC575" i="27"/>
  <c r="BB575" i="27"/>
  <c r="BC574" i="27"/>
  <c r="BB574" i="27"/>
  <c r="BC573" i="27"/>
  <c r="BB573" i="27"/>
  <c r="BC572" i="27"/>
  <c r="BB572" i="27"/>
  <c r="BC571" i="27"/>
  <c r="BB571" i="27"/>
  <c r="BC570" i="27"/>
  <c r="BB570" i="27"/>
  <c r="BC569" i="27"/>
  <c r="BB569" i="27"/>
  <c r="BC568" i="27"/>
  <c r="BB568" i="27"/>
  <c r="BC567" i="27"/>
  <c r="BB567" i="27"/>
  <c r="BC566" i="27"/>
  <c r="BB566" i="27"/>
  <c r="BC565" i="27"/>
  <c r="BB565" i="27"/>
  <c r="BC564" i="27"/>
  <c r="BB564" i="27"/>
  <c r="BC563" i="27"/>
  <c r="BB563" i="27"/>
  <c r="BC562" i="27"/>
  <c r="BB562" i="27"/>
  <c r="BC561" i="27"/>
  <c r="BB561" i="27"/>
  <c r="BC560" i="27"/>
  <c r="BB560" i="27"/>
  <c r="BC559" i="27"/>
  <c r="BB559" i="27"/>
  <c r="BC558" i="27"/>
  <c r="BB558" i="27"/>
  <c r="BC557" i="27"/>
  <c r="BB557" i="27"/>
  <c r="BC556" i="27"/>
  <c r="BB556" i="27"/>
  <c r="BC555" i="27"/>
  <c r="BB555" i="27"/>
  <c r="BC554" i="27"/>
  <c r="BB554" i="27"/>
  <c r="BC553" i="27"/>
  <c r="BB553" i="27"/>
  <c r="BC552" i="27"/>
  <c r="BB552" i="27"/>
  <c r="BC551" i="27"/>
  <c r="BB551" i="27"/>
  <c r="BC550" i="27"/>
  <c r="BB550" i="27"/>
  <c r="BC549" i="27"/>
  <c r="BB549" i="27"/>
  <c r="BC548" i="27"/>
  <c r="BB548" i="27"/>
  <c r="BC547" i="27"/>
  <c r="BB547" i="27"/>
  <c r="BC546" i="27"/>
  <c r="BB546" i="27"/>
  <c r="BC545" i="27"/>
  <c r="BB545" i="27"/>
  <c r="BC544" i="27"/>
  <c r="BB544" i="27"/>
  <c r="BC543" i="27"/>
  <c r="BB543" i="27"/>
  <c r="BC542" i="27"/>
  <c r="BB542" i="27"/>
  <c r="BC541" i="27"/>
  <c r="BB541" i="27"/>
  <c r="BC540" i="27"/>
  <c r="BB540" i="27"/>
  <c r="BC539" i="27"/>
  <c r="BB539" i="27"/>
  <c r="BC538" i="27"/>
  <c r="BB538" i="27"/>
  <c r="BC537" i="27"/>
  <c r="BB537" i="27"/>
  <c r="BC536" i="27"/>
  <c r="BB536" i="27"/>
  <c r="BC535" i="27"/>
  <c r="BB535" i="27"/>
  <c r="BC534" i="27"/>
  <c r="BB534" i="27"/>
  <c r="BC533" i="27"/>
  <c r="BB533" i="27"/>
  <c r="BC532" i="27"/>
  <c r="BB532" i="27"/>
  <c r="BC531" i="27"/>
  <c r="BB531" i="27"/>
  <c r="BC530" i="27"/>
  <c r="BB530" i="27"/>
  <c r="BC529" i="27"/>
  <c r="BB529" i="27"/>
  <c r="BC528" i="27"/>
  <c r="BB528" i="27"/>
  <c r="BC527" i="27"/>
  <c r="BB527" i="27"/>
  <c r="BC526" i="27"/>
  <c r="BB526" i="27"/>
  <c r="BC525" i="27"/>
  <c r="BB525" i="27"/>
  <c r="BC524" i="27"/>
  <c r="BB524" i="27"/>
  <c r="BC523" i="27"/>
  <c r="BB523" i="27"/>
  <c r="BC522" i="27"/>
  <c r="BB522" i="27"/>
  <c r="BC521" i="27"/>
  <c r="BB521" i="27"/>
  <c r="BC520" i="27"/>
  <c r="BB520" i="27"/>
  <c r="BC519" i="27"/>
  <c r="BB519" i="27"/>
  <c r="BC518" i="27"/>
  <c r="BB518" i="27"/>
  <c r="BC517" i="27"/>
  <c r="BB517" i="27"/>
  <c r="BC516" i="27"/>
  <c r="BB516" i="27"/>
  <c r="BC515" i="27"/>
  <c r="BB515" i="27"/>
  <c r="BC514" i="27"/>
  <c r="BB514" i="27"/>
  <c r="BC513" i="27"/>
  <c r="BB513" i="27"/>
  <c r="BC512" i="27"/>
  <c r="BB512" i="27"/>
  <c r="BC511" i="27"/>
  <c r="BB511" i="27"/>
  <c r="BC510" i="27"/>
  <c r="BB510" i="27"/>
  <c r="BC509" i="27"/>
  <c r="BB509" i="27"/>
  <c r="BC508" i="27"/>
  <c r="BB508" i="27"/>
  <c r="BC507" i="27"/>
  <c r="BB507" i="27"/>
  <c r="BC506" i="27"/>
  <c r="BB506" i="27"/>
  <c r="BC505" i="27"/>
  <c r="BB505" i="27"/>
  <c r="BC504" i="27"/>
  <c r="BB504" i="27"/>
  <c r="BC503" i="27"/>
  <c r="BB503" i="27"/>
  <c r="BC502" i="27"/>
  <c r="BB502" i="27"/>
  <c r="BC501" i="27"/>
  <c r="BB501" i="27"/>
  <c r="BC500" i="27"/>
  <c r="BB500" i="27"/>
  <c r="BC499" i="27"/>
  <c r="BB499" i="27"/>
  <c r="BC498" i="27"/>
  <c r="BB498" i="27"/>
  <c r="BC497" i="27"/>
  <c r="BB497" i="27"/>
  <c r="BC496" i="27"/>
  <c r="BB496" i="27"/>
  <c r="BC495" i="27"/>
  <c r="BB495" i="27"/>
  <c r="BC494" i="27"/>
  <c r="BB494" i="27"/>
  <c r="BC493" i="27"/>
  <c r="BB493" i="27"/>
  <c r="BC492" i="27"/>
  <c r="BB492" i="27"/>
  <c r="BC491" i="27"/>
  <c r="BB491" i="27"/>
  <c r="BC490" i="27"/>
  <c r="BB490" i="27"/>
  <c r="BC489" i="27"/>
  <c r="BB489" i="27"/>
  <c r="BC488" i="27"/>
  <c r="BB488" i="27"/>
  <c r="BC487" i="27"/>
  <c r="BB487" i="27"/>
  <c r="BC486" i="27"/>
  <c r="BB486" i="27"/>
  <c r="BC485" i="27"/>
  <c r="BB485" i="27"/>
  <c r="BC484" i="27"/>
  <c r="BB484" i="27"/>
  <c r="BC483" i="27"/>
  <c r="BB483" i="27"/>
  <c r="BC482" i="27"/>
  <c r="BB482" i="27"/>
  <c r="BC481" i="27"/>
  <c r="BB481" i="27"/>
  <c r="BC480" i="27"/>
  <c r="BB480" i="27"/>
  <c r="BC479" i="27"/>
  <c r="BB479" i="27"/>
  <c r="BC478" i="27"/>
  <c r="BB478" i="27"/>
  <c r="BC477" i="27"/>
  <c r="BB477" i="27"/>
  <c r="BC476" i="27"/>
  <c r="BB476" i="27"/>
  <c r="BC475" i="27"/>
  <c r="BB475" i="27"/>
  <c r="BC474" i="27"/>
  <c r="BB474" i="27"/>
  <c r="BC473" i="27"/>
  <c r="BB473" i="27"/>
  <c r="BC472" i="27"/>
  <c r="BB472" i="27"/>
  <c r="BC471" i="27"/>
  <c r="BB471" i="27"/>
  <c r="BC470" i="27"/>
  <c r="BB470" i="27"/>
  <c r="BC469" i="27"/>
  <c r="BB469" i="27"/>
  <c r="BC468" i="27"/>
  <c r="BB468" i="27"/>
  <c r="BC467" i="27"/>
  <c r="BB467" i="27"/>
  <c r="BC466" i="27"/>
  <c r="BB466" i="27"/>
  <c r="BC465" i="27"/>
  <c r="BB465" i="27"/>
  <c r="BC464" i="27"/>
  <c r="BB464" i="27"/>
  <c r="BC463" i="27"/>
  <c r="BB463" i="27"/>
  <c r="BC462" i="27"/>
  <c r="BB462" i="27"/>
  <c r="BC461" i="27"/>
  <c r="BB461" i="27"/>
  <c r="BC460" i="27"/>
  <c r="BB460" i="27"/>
  <c r="BC459" i="27"/>
  <c r="BB459" i="27"/>
  <c r="BC458" i="27"/>
  <c r="BB458" i="27"/>
  <c r="BC457" i="27"/>
  <c r="BB457" i="27"/>
  <c r="BC456" i="27"/>
  <c r="BB456" i="27"/>
  <c r="BC455" i="27"/>
  <c r="BB455" i="27"/>
  <c r="BC454" i="27"/>
  <c r="BB454" i="27"/>
  <c r="BC453" i="27"/>
  <c r="BB453" i="27"/>
  <c r="BC452" i="27"/>
  <c r="BB452" i="27"/>
  <c r="BC451" i="27"/>
  <c r="BB451" i="27"/>
  <c r="BC450" i="27"/>
  <c r="BB450" i="27"/>
  <c r="BC449" i="27"/>
  <c r="BB449" i="27"/>
  <c r="BC448" i="27"/>
  <c r="BB448" i="27"/>
  <c r="BC447" i="27"/>
  <c r="BB447" i="27"/>
  <c r="BC446" i="27"/>
  <c r="BB446" i="27"/>
  <c r="BC445" i="27"/>
  <c r="BB445" i="27"/>
  <c r="BC444" i="27"/>
  <c r="BB444" i="27"/>
  <c r="BC443" i="27"/>
  <c r="BB443" i="27"/>
  <c r="BC442" i="27"/>
  <c r="BB442" i="27"/>
  <c r="BC441" i="27"/>
  <c r="BB441" i="27"/>
  <c r="BC440" i="27"/>
  <c r="BB440" i="27"/>
  <c r="BC439" i="27"/>
  <c r="BB439" i="27"/>
  <c r="BC438" i="27"/>
  <c r="BB438" i="27"/>
  <c r="BC437" i="27"/>
  <c r="BB437" i="27"/>
  <c r="BC436" i="27"/>
  <c r="BB436" i="27"/>
  <c r="BC435" i="27"/>
  <c r="BB435" i="27"/>
  <c r="BC434" i="27"/>
  <c r="BB434" i="27"/>
  <c r="BC433" i="27"/>
  <c r="BB433" i="27"/>
  <c r="BC432" i="27"/>
  <c r="BB432" i="27"/>
  <c r="BC431" i="27"/>
  <c r="BB431" i="27"/>
  <c r="BC430" i="27"/>
  <c r="BB430" i="27"/>
  <c r="BC429" i="27"/>
  <c r="BB429" i="27"/>
  <c r="BC428" i="27"/>
  <c r="BB428" i="27"/>
  <c r="BC427" i="27"/>
  <c r="BB427" i="27"/>
  <c r="BC426" i="27"/>
  <c r="BB426" i="27"/>
  <c r="BC425" i="27"/>
  <c r="BB425" i="27"/>
  <c r="BC424" i="27"/>
  <c r="BB424" i="27"/>
  <c r="BC423" i="27"/>
  <c r="BB423" i="27"/>
  <c r="BC422" i="27"/>
  <c r="BB422" i="27"/>
  <c r="BC421" i="27"/>
  <c r="BB421" i="27"/>
  <c r="BC420" i="27"/>
  <c r="BB420" i="27"/>
  <c r="BC419" i="27"/>
  <c r="BB419" i="27"/>
  <c r="BC418" i="27"/>
  <c r="BB418" i="27"/>
  <c r="BC417" i="27"/>
  <c r="BB417" i="27"/>
  <c r="BC416" i="27"/>
  <c r="BB416" i="27"/>
  <c r="BC415" i="27"/>
  <c r="BB415" i="27"/>
  <c r="BC414" i="27"/>
  <c r="BB414" i="27"/>
  <c r="BC413" i="27"/>
  <c r="BB413" i="27"/>
  <c r="BC412" i="27"/>
  <c r="BB412" i="27"/>
  <c r="BC411" i="27"/>
  <c r="BB411" i="27"/>
  <c r="BC410" i="27"/>
  <c r="BB410" i="27"/>
  <c r="BC409" i="27"/>
  <c r="BB409" i="27"/>
  <c r="BC408" i="27"/>
  <c r="BB408" i="27"/>
  <c r="BC407" i="27"/>
  <c r="BB407" i="27"/>
  <c r="BC406" i="27"/>
  <c r="BB406" i="27"/>
  <c r="BC405" i="27"/>
  <c r="BB405" i="27"/>
  <c r="BC404" i="27"/>
  <c r="BB404" i="27"/>
  <c r="BC403" i="27"/>
  <c r="BB403" i="27"/>
  <c r="BC402" i="27"/>
  <c r="BB402" i="27"/>
  <c r="BC401" i="27"/>
  <c r="BB401" i="27"/>
  <c r="BC400" i="27"/>
  <c r="BB400" i="27"/>
  <c r="BC399" i="27"/>
  <c r="BB399" i="27"/>
  <c r="BC398" i="27"/>
  <c r="BB398" i="27"/>
  <c r="BC397" i="27"/>
  <c r="BB397" i="27"/>
  <c r="BC396" i="27"/>
  <c r="BB396" i="27"/>
  <c r="BC395" i="27"/>
  <c r="BB395" i="27"/>
  <c r="BC394" i="27"/>
  <c r="BB394" i="27"/>
  <c r="BC393" i="27"/>
  <c r="BB393" i="27"/>
  <c r="BC392" i="27"/>
  <c r="BB392" i="27"/>
  <c r="BC391" i="27"/>
  <c r="BB391" i="27"/>
  <c r="BC390" i="27"/>
  <c r="BB390" i="27"/>
  <c r="BC389" i="27"/>
  <c r="BB389" i="27"/>
  <c r="BC388" i="27"/>
  <c r="BB388" i="27"/>
  <c r="BC387" i="27"/>
  <c r="BB387" i="27"/>
  <c r="BC386" i="27"/>
  <c r="BB386" i="27"/>
  <c r="BC385" i="27"/>
  <c r="BB385" i="27"/>
  <c r="BC384" i="27"/>
  <c r="BB384" i="27"/>
  <c r="BC383" i="27"/>
  <c r="BB383" i="27"/>
  <c r="BC382" i="27"/>
  <c r="BB382" i="27"/>
  <c r="BC381" i="27"/>
  <c r="BB381" i="27"/>
  <c r="BC380" i="27"/>
  <c r="BB380" i="27"/>
  <c r="BC379" i="27"/>
  <c r="BB379" i="27"/>
  <c r="BC378" i="27"/>
  <c r="BB378" i="27"/>
  <c r="BC377" i="27"/>
  <c r="BB377" i="27"/>
  <c r="BC376" i="27"/>
  <c r="BB376" i="27"/>
  <c r="BC375" i="27"/>
  <c r="BB375" i="27"/>
  <c r="BC374" i="27"/>
  <c r="BB374" i="27"/>
  <c r="BC373" i="27"/>
  <c r="BB373" i="27"/>
  <c r="BC372" i="27"/>
  <c r="BB372" i="27"/>
  <c r="BC371" i="27"/>
  <c r="BB371" i="27"/>
  <c r="BC370" i="27"/>
  <c r="BB370" i="27"/>
  <c r="BC369" i="27"/>
  <c r="BB369" i="27"/>
  <c r="BC368" i="27"/>
  <c r="BB368" i="27"/>
  <c r="BC367" i="27"/>
  <c r="BB367" i="27"/>
  <c r="BC366" i="27"/>
  <c r="BB366" i="27"/>
  <c r="BC365" i="27"/>
  <c r="BB365" i="27"/>
  <c r="BC364" i="27"/>
  <c r="BB364" i="27"/>
  <c r="BC363" i="27"/>
  <c r="BB363" i="27"/>
  <c r="BC362" i="27"/>
  <c r="BB362" i="27"/>
  <c r="BC361" i="27"/>
  <c r="BB361" i="27"/>
  <c r="BC360" i="27"/>
  <c r="BB360" i="27"/>
  <c r="BC359" i="27"/>
  <c r="BB359" i="27"/>
  <c r="BC358" i="27"/>
  <c r="BB358" i="27"/>
  <c r="BC357" i="27"/>
  <c r="BB357" i="27"/>
  <c r="BC356" i="27"/>
  <c r="BB356" i="27"/>
  <c r="BC355" i="27"/>
  <c r="BB355" i="27"/>
  <c r="BC354" i="27"/>
  <c r="BB354" i="27"/>
  <c r="BC353" i="27"/>
  <c r="BB353" i="27"/>
  <c r="BC352" i="27"/>
  <c r="BB352" i="27"/>
  <c r="BC351" i="27"/>
  <c r="BB351" i="27"/>
  <c r="BC350" i="27"/>
  <c r="BB350" i="27"/>
  <c r="BC349" i="27"/>
  <c r="BB349" i="27"/>
  <c r="BC348" i="27"/>
  <c r="BB348" i="27"/>
  <c r="BC347" i="27"/>
  <c r="BB347" i="27"/>
  <c r="BC346" i="27"/>
  <c r="BB346" i="27"/>
  <c r="BC345" i="27"/>
  <c r="BB345" i="27"/>
  <c r="BC344" i="27"/>
  <c r="BB344" i="27"/>
  <c r="BC343" i="27"/>
  <c r="BB343" i="27"/>
  <c r="BC342" i="27"/>
  <c r="BB342" i="27"/>
  <c r="BC341" i="27"/>
  <c r="BB341" i="27"/>
  <c r="BC340" i="27"/>
  <c r="BB340" i="27"/>
  <c r="BC339" i="27"/>
  <c r="BB339" i="27"/>
  <c r="BC338" i="27"/>
  <c r="BB338" i="27"/>
  <c r="BC337" i="27"/>
  <c r="BB337" i="27"/>
  <c r="BC336" i="27"/>
  <c r="BB336" i="27"/>
  <c r="BC335" i="27"/>
  <c r="BB335" i="27"/>
  <c r="BC334" i="27"/>
  <c r="BB334" i="27"/>
  <c r="BC333" i="27"/>
  <c r="BB333" i="27"/>
  <c r="BC332" i="27"/>
  <c r="BB332" i="27"/>
  <c r="BC331" i="27"/>
  <c r="BB331" i="27"/>
  <c r="BC330" i="27"/>
  <c r="BB330" i="27"/>
  <c r="BC329" i="27"/>
  <c r="BB329" i="27"/>
  <c r="BC328" i="27"/>
  <c r="BB328" i="27"/>
  <c r="BC327" i="27"/>
  <c r="BB327" i="27"/>
  <c r="BC326" i="27"/>
  <c r="BB326" i="27"/>
  <c r="BC325" i="27"/>
  <c r="BB325" i="27"/>
  <c r="BC324" i="27"/>
  <c r="BB324" i="27"/>
  <c r="BC323" i="27"/>
  <c r="BB323" i="27"/>
  <c r="BC322" i="27"/>
  <c r="BB322" i="27"/>
  <c r="BC321" i="27"/>
  <c r="BB321" i="27"/>
  <c r="BC320" i="27"/>
  <c r="BB320" i="27"/>
  <c r="BC319" i="27"/>
  <c r="BB319" i="27"/>
  <c r="BC318" i="27"/>
  <c r="BB318" i="27"/>
  <c r="BC317" i="27"/>
  <c r="BB317" i="27"/>
  <c r="BC316" i="27"/>
  <c r="BB316" i="27"/>
  <c r="BC315" i="27"/>
  <c r="BB315" i="27"/>
  <c r="BC314" i="27"/>
  <c r="BB314" i="27"/>
  <c r="BC313" i="27"/>
  <c r="BB313" i="27"/>
  <c r="BC312" i="27"/>
  <c r="BB312" i="27"/>
  <c r="BC311" i="27"/>
  <c r="BB311" i="27"/>
  <c r="BC310" i="27"/>
  <c r="BB310" i="27"/>
  <c r="BC309" i="27"/>
  <c r="BB309" i="27"/>
  <c r="BC308" i="27"/>
  <c r="BB308" i="27"/>
  <c r="BC307" i="27"/>
  <c r="BB307" i="27"/>
  <c r="BC306" i="27"/>
  <c r="BB306" i="27"/>
  <c r="BC305" i="27"/>
  <c r="BB305" i="27"/>
  <c r="BC304" i="27"/>
  <c r="BB304" i="27"/>
  <c r="BC303" i="27"/>
  <c r="BB303" i="27"/>
  <c r="BC302" i="27"/>
  <c r="BB302" i="27"/>
  <c r="BC301" i="27"/>
  <c r="BB301" i="27"/>
  <c r="BC300" i="27"/>
  <c r="BB300" i="27"/>
  <c r="BC299" i="27"/>
  <c r="BB299" i="27"/>
  <c r="BC298" i="27"/>
  <c r="BB298" i="27"/>
  <c r="BC297" i="27"/>
  <c r="BB297" i="27"/>
  <c r="BC296" i="27"/>
  <c r="BB296" i="27"/>
  <c r="BC295" i="27"/>
  <c r="BB295" i="27"/>
  <c r="BC294" i="27"/>
  <c r="BB294" i="27"/>
  <c r="BC293" i="27"/>
  <c r="BB293" i="27"/>
  <c r="BC292" i="27"/>
  <c r="BB292" i="27"/>
  <c r="BC291" i="27"/>
  <c r="BB291" i="27"/>
  <c r="BC290" i="27"/>
  <c r="BB290" i="27"/>
  <c r="BC289" i="27"/>
  <c r="BB289" i="27"/>
  <c r="BC288" i="27"/>
  <c r="BB288" i="27"/>
  <c r="BC287" i="27"/>
  <c r="BB287" i="27"/>
  <c r="BC286" i="27"/>
  <c r="BB286" i="27"/>
  <c r="BC285" i="27"/>
  <c r="BB285" i="27"/>
  <c r="BC284" i="27"/>
  <c r="BB284" i="27"/>
  <c r="BC283" i="27"/>
  <c r="BB283" i="27"/>
  <c r="BC282" i="27"/>
  <c r="BB282" i="27"/>
  <c r="BC281" i="27"/>
  <c r="BB281" i="27"/>
  <c r="BC280" i="27"/>
  <c r="BB280" i="27"/>
  <c r="BC279" i="27"/>
  <c r="BB279" i="27"/>
  <c r="BC278" i="27"/>
  <c r="BB278" i="27"/>
  <c r="BC277" i="27"/>
  <c r="BB277" i="27"/>
  <c r="BC276" i="27"/>
  <c r="BB276" i="27"/>
  <c r="BC275" i="27"/>
  <c r="BB275" i="27"/>
  <c r="BC274" i="27"/>
  <c r="BB274" i="27"/>
  <c r="BC273" i="27"/>
  <c r="BB273" i="27"/>
  <c r="BC272" i="27"/>
  <c r="BB272" i="27"/>
  <c r="BC271" i="27"/>
  <c r="BB271" i="27"/>
  <c r="BC270" i="27"/>
  <c r="BB270" i="27"/>
  <c r="BC269" i="27"/>
  <c r="BB269" i="27"/>
  <c r="BC268" i="27"/>
  <c r="BB268" i="27"/>
  <c r="BC267" i="27"/>
  <c r="BB267" i="27"/>
  <c r="BC266" i="27"/>
  <c r="BB266" i="27"/>
  <c r="BC265" i="27"/>
  <c r="BB265" i="27"/>
  <c r="BC264" i="27"/>
  <c r="BB264" i="27"/>
  <c r="BC263" i="27"/>
  <c r="BB263" i="27"/>
  <c r="BC262" i="27"/>
  <c r="BB262" i="27"/>
  <c r="BC189" i="27"/>
  <c r="BB189" i="27"/>
  <c r="BC188" i="27"/>
  <c r="BB188" i="27"/>
  <c r="BC187" i="27"/>
  <c r="BB187" i="27"/>
  <c r="BC186" i="27"/>
  <c r="BB186" i="27"/>
  <c r="BC185" i="27"/>
  <c r="BB185" i="27"/>
  <c r="BC184" i="27"/>
  <c r="BB184" i="27"/>
  <c r="BC183" i="27"/>
  <c r="BB183" i="27"/>
  <c r="BC182" i="27"/>
  <c r="BB182" i="27"/>
  <c r="BC181" i="27"/>
  <c r="BB181" i="27"/>
  <c r="BC180" i="27"/>
  <c r="BB180" i="27"/>
  <c r="BC179" i="27"/>
  <c r="BB179" i="27"/>
  <c r="BC178" i="27"/>
  <c r="BB178" i="27"/>
  <c r="BC177" i="27"/>
  <c r="BB177" i="27"/>
  <c r="BC176" i="27"/>
  <c r="BB176" i="27"/>
  <c r="BC175" i="27"/>
  <c r="BB175" i="27"/>
  <c r="BC174" i="27"/>
  <c r="BB174" i="27"/>
  <c r="BC173" i="27"/>
  <c r="BB173" i="27"/>
  <c r="BC172" i="27"/>
  <c r="BB172" i="27"/>
  <c r="BC171" i="27"/>
  <c r="BB171" i="27"/>
  <c r="BC170" i="27"/>
  <c r="BB170" i="27"/>
  <c r="BC169" i="27"/>
  <c r="BB169" i="27"/>
  <c r="BC168" i="27"/>
  <c r="BB168" i="27"/>
  <c r="BC167" i="27"/>
  <c r="BB167" i="27"/>
  <c r="BC166" i="27"/>
  <c r="BB166" i="27"/>
  <c r="BC165" i="27"/>
  <c r="BB165" i="27"/>
  <c r="BC164" i="27"/>
  <c r="BB164" i="27"/>
  <c r="BC163" i="27"/>
  <c r="BB163" i="27"/>
  <c r="BC162" i="27"/>
  <c r="BB162" i="27"/>
  <c r="BC161" i="27"/>
  <c r="BB161" i="27"/>
  <c r="BC160" i="27"/>
  <c r="BB160" i="27"/>
  <c r="BC159" i="27"/>
  <c r="BB159" i="27"/>
  <c r="BC158" i="27"/>
  <c r="BB158" i="27"/>
  <c r="BC157" i="27"/>
  <c r="BB157" i="27"/>
  <c r="BC156" i="27"/>
  <c r="BB156" i="27"/>
  <c r="BC155" i="27"/>
  <c r="BB155" i="27"/>
  <c r="BC154" i="27"/>
  <c r="BB154" i="27"/>
  <c r="BC153" i="27"/>
  <c r="BB153" i="27"/>
  <c r="BC152" i="27"/>
  <c r="BB152" i="27"/>
  <c r="BC151" i="27"/>
  <c r="BB151" i="27"/>
  <c r="BC150" i="27"/>
  <c r="BB150" i="27"/>
  <c r="BC149" i="27"/>
  <c r="BB149" i="27"/>
  <c r="BC148" i="27"/>
  <c r="BB148" i="27"/>
  <c r="BC147" i="27"/>
  <c r="BB147" i="27"/>
  <c r="BC146" i="27"/>
  <c r="BB146" i="27"/>
  <c r="BC145" i="27"/>
  <c r="BB145" i="27"/>
  <c r="BC144" i="27"/>
  <c r="BB144" i="27"/>
  <c r="BC143" i="27"/>
  <c r="BB143" i="27"/>
  <c r="BC142" i="27"/>
  <c r="BB142" i="27"/>
  <c r="BC141" i="27"/>
  <c r="BB141" i="27"/>
  <c r="BC140" i="27"/>
  <c r="BB140" i="27"/>
  <c r="BC139" i="27"/>
  <c r="BB139" i="27"/>
  <c r="BC138" i="27"/>
  <c r="BB138" i="27"/>
  <c r="BC137" i="27"/>
  <c r="BB137" i="27"/>
  <c r="BC136" i="27"/>
  <c r="BB136" i="27"/>
  <c r="BC135" i="27"/>
  <c r="BB135" i="27"/>
  <c r="BC134" i="27"/>
  <c r="BB134" i="27"/>
  <c r="BC133" i="27"/>
  <c r="BB133" i="27"/>
  <c r="BC132" i="27"/>
  <c r="BB132" i="27"/>
  <c r="BC131" i="27"/>
  <c r="BB131" i="27"/>
  <c r="BC130" i="27"/>
  <c r="BB130" i="27"/>
  <c r="BC129" i="27"/>
  <c r="BB129" i="27"/>
  <c r="BC128" i="27"/>
  <c r="BB128" i="27"/>
  <c r="BC127" i="27"/>
  <c r="BB127" i="27"/>
  <c r="BC97" i="27"/>
  <c r="BB97" i="27"/>
  <c r="BC96" i="27"/>
  <c r="BB96" i="27"/>
  <c r="BC95" i="27"/>
  <c r="BB95" i="27"/>
  <c r="BC94" i="27"/>
  <c r="BB94" i="27"/>
  <c r="BC93" i="27"/>
  <c r="BB93" i="27"/>
  <c r="BC92" i="27"/>
  <c r="BB92" i="27"/>
  <c r="BC91" i="27"/>
  <c r="BB91" i="27"/>
  <c r="BC90" i="27"/>
  <c r="BB90" i="27"/>
  <c r="BC89" i="27"/>
  <c r="BB89" i="27"/>
  <c r="BC88" i="27"/>
  <c r="BB88" i="27"/>
  <c r="BC87" i="27"/>
  <c r="BB87" i="27"/>
  <c r="BC86" i="27"/>
  <c r="BB86" i="27"/>
  <c r="BC85" i="27"/>
  <c r="BB85" i="27"/>
  <c r="BC84" i="27"/>
  <c r="BB84" i="27"/>
  <c r="BC83" i="27"/>
  <c r="BB83" i="27"/>
  <c r="BC82" i="27"/>
  <c r="BB82" i="27"/>
  <c r="BC81" i="27"/>
  <c r="BB81" i="27"/>
  <c r="BC80" i="27"/>
  <c r="BB80" i="27"/>
  <c r="BC79" i="27"/>
  <c r="BB79" i="27"/>
  <c r="BC66" i="27"/>
  <c r="BB66" i="27"/>
  <c r="BC65" i="27"/>
  <c r="BB65" i="27"/>
  <c r="BC64" i="27"/>
  <c r="BB64" i="27"/>
  <c r="BC63" i="27"/>
  <c r="BB63" i="27"/>
  <c r="BC62" i="27"/>
  <c r="BB62" i="27"/>
  <c r="BC61" i="27"/>
  <c r="BB61" i="27"/>
  <c r="BC60" i="27"/>
  <c r="BB60" i="27"/>
  <c r="BC59" i="27"/>
  <c r="BB59" i="27"/>
  <c r="BC58" i="27"/>
  <c r="BB58" i="27"/>
  <c r="BC57" i="27"/>
  <c r="BB57" i="27"/>
  <c r="BC56" i="27"/>
  <c r="BB56" i="27"/>
  <c r="BC55" i="27"/>
  <c r="BB55" i="27"/>
  <c r="BC54" i="27"/>
  <c r="BB54" i="27"/>
  <c r="BC53" i="27"/>
  <c r="BB53" i="27"/>
  <c r="BC52" i="27"/>
  <c r="BB52" i="27"/>
  <c r="BC51" i="27"/>
  <c r="BB51" i="27"/>
  <c r="BC50" i="27"/>
  <c r="BB50" i="27"/>
  <c r="BC49" i="27"/>
  <c r="BB49" i="27"/>
  <c r="BC48" i="27"/>
  <c r="BB48" i="27"/>
  <c r="BC47" i="27"/>
  <c r="BB47" i="27"/>
  <c r="BC46" i="27"/>
  <c r="BB46" i="27"/>
  <c r="BC45" i="27"/>
  <c r="BB45" i="27"/>
  <c r="BC44" i="27"/>
  <c r="BB44" i="27"/>
  <c r="BC43" i="27"/>
  <c r="BB43" i="27"/>
  <c r="BC42" i="27"/>
  <c r="BB42" i="27"/>
  <c r="BC41" i="27"/>
  <c r="BB41" i="27"/>
  <c r="BC40" i="27"/>
  <c r="BB40" i="27"/>
  <c r="BC39" i="27"/>
  <c r="BB39" i="27"/>
  <c r="BC38" i="27"/>
  <c r="BB38" i="27"/>
  <c r="BC37" i="27"/>
  <c r="BB37" i="27"/>
  <c r="BC36" i="27"/>
  <c r="BB36" i="27"/>
  <c r="BC35" i="27"/>
  <c r="BB35" i="27"/>
  <c r="BC34" i="27"/>
  <c r="BB34" i="27"/>
  <c r="BC33" i="27"/>
  <c r="BB33" i="27"/>
  <c r="BC32" i="27"/>
  <c r="BB32" i="27"/>
  <c r="BC31" i="27"/>
  <c r="BB31" i="27"/>
  <c r="BC30" i="27"/>
  <c r="BB30" i="27"/>
  <c r="BC29" i="27"/>
  <c r="BB29" i="27"/>
  <c r="BC28" i="27"/>
  <c r="BB28" i="27"/>
  <c r="BC27" i="27"/>
  <c r="BB27" i="27"/>
  <c r="BC26" i="27"/>
  <c r="BB26" i="27"/>
  <c r="BC25" i="27"/>
  <c r="BB25" i="27"/>
  <c r="BC24" i="27"/>
  <c r="BB24" i="27"/>
  <c r="BC23" i="27"/>
  <c r="BB23" i="27"/>
  <c r="BC22" i="27"/>
  <c r="BB22" i="27"/>
  <c r="BC21" i="27"/>
  <c r="BB21" i="27"/>
  <c r="BC20" i="27"/>
  <c r="BB20" i="27"/>
  <c r="BC19" i="27"/>
  <c r="BB19" i="27"/>
  <c r="BC18" i="27"/>
  <c r="BB18" i="27"/>
  <c r="BC17" i="27"/>
  <c r="BB17" i="27"/>
  <c r="BC16" i="27"/>
  <c r="BB16" i="27"/>
  <c r="BC15" i="27"/>
  <c r="BB15" i="27"/>
  <c r="BC14" i="27"/>
  <c r="BB14" i="27"/>
  <c r="BC13" i="27"/>
  <c r="BB13" i="27"/>
  <c r="BC859" i="14"/>
  <c r="BB859" i="14"/>
  <c r="BC858" i="14"/>
  <c r="BB858" i="14"/>
  <c r="BC857" i="14"/>
  <c r="BB857" i="14"/>
  <c r="BD769" i="14"/>
  <c r="BC769" i="14"/>
  <c r="BB769" i="14"/>
  <c r="BD768" i="14"/>
  <c r="BC768" i="14"/>
  <c r="BB768" i="14"/>
  <c r="BD767" i="14"/>
  <c r="BC767" i="14"/>
  <c r="BB767" i="14"/>
  <c r="BD759" i="14"/>
  <c r="BC759" i="14"/>
  <c r="BB759" i="14"/>
  <c r="BD546" i="14"/>
  <c r="BB546" i="14"/>
  <c r="BD545" i="14"/>
  <c r="BB545" i="14"/>
  <c r="BD544" i="14"/>
  <c r="BB544" i="14"/>
  <c r="BD543" i="14"/>
  <c r="BB543" i="14"/>
  <c r="BD542" i="14"/>
  <c r="BB542" i="14"/>
  <c r="BD541" i="14"/>
  <c r="BB541" i="14"/>
  <c r="BD540" i="14"/>
  <c r="BB540" i="14"/>
  <c r="BD539" i="14"/>
  <c r="BB539" i="14"/>
  <c r="BD538" i="14"/>
  <c r="BB538" i="14"/>
  <c r="BD537" i="14"/>
  <c r="BB537" i="14"/>
  <c r="BD536" i="14"/>
  <c r="BB536" i="14"/>
  <c r="BD535" i="14"/>
  <c r="BB535" i="14"/>
  <c r="BD534" i="14"/>
  <c r="BB534" i="14"/>
  <c r="BD533" i="14"/>
  <c r="BB533" i="14"/>
  <c r="BD532" i="14"/>
  <c r="BB532" i="14"/>
  <c r="BD531" i="14"/>
  <c r="BB531" i="14"/>
  <c r="BD530" i="14"/>
  <c r="BB530" i="14"/>
  <c r="BD529" i="14"/>
  <c r="BB529" i="14"/>
  <c r="BD528" i="14"/>
  <c r="BB528" i="14"/>
  <c r="BD527" i="14"/>
  <c r="BB527" i="14"/>
  <c r="BD526" i="14"/>
  <c r="BB526" i="14"/>
  <c r="BD525" i="14"/>
  <c r="BB525" i="14"/>
  <c r="BD524" i="14"/>
  <c r="BB524" i="14"/>
  <c r="BD523" i="14"/>
  <c r="BB523" i="14"/>
  <c r="BD522" i="14"/>
  <c r="BB522" i="14"/>
  <c r="BD521" i="14"/>
  <c r="BB521" i="14"/>
  <c r="BD520" i="14"/>
  <c r="BB520" i="14"/>
  <c r="BD519" i="14"/>
  <c r="BB519" i="14"/>
  <c r="BD518" i="14"/>
  <c r="BB518" i="14"/>
  <c r="BD517" i="14"/>
  <c r="BB517" i="14"/>
  <c r="BD516" i="14"/>
  <c r="BB516" i="14"/>
  <c r="BD515" i="14"/>
  <c r="BB515" i="14"/>
  <c r="BD514" i="14"/>
  <c r="BB514" i="14"/>
  <c r="BD513" i="14"/>
  <c r="BB513" i="14"/>
  <c r="BD512" i="14"/>
  <c r="BB512" i="14"/>
  <c r="BD511" i="14"/>
  <c r="BB511" i="14"/>
  <c r="BD510" i="14"/>
  <c r="BB510" i="14"/>
  <c r="BD509" i="14"/>
  <c r="BB509" i="14"/>
  <c r="BD508" i="14"/>
  <c r="BB508" i="14"/>
  <c r="BD507" i="14"/>
  <c r="BB507" i="14"/>
  <c r="BD506" i="14"/>
  <c r="BB506" i="14"/>
  <c r="BD505" i="14"/>
  <c r="BB505" i="14"/>
  <c r="BD504" i="14"/>
  <c r="BB504" i="14"/>
  <c r="BD503" i="14"/>
  <c r="BB503" i="14"/>
  <c r="BD502" i="14"/>
  <c r="BB502" i="14"/>
  <c r="BD501" i="14"/>
  <c r="BB501" i="14"/>
  <c r="BD500" i="14"/>
  <c r="BB500" i="14"/>
  <c r="BD499" i="14"/>
  <c r="BB499" i="14"/>
  <c r="BD498" i="14"/>
  <c r="BB498" i="14"/>
  <c r="BD497" i="14"/>
  <c r="BB497" i="14"/>
  <c r="BD496" i="14"/>
  <c r="BB496" i="14"/>
  <c r="BD495" i="14"/>
  <c r="BB495" i="14"/>
  <c r="BD494" i="14"/>
  <c r="BB494" i="14"/>
  <c r="BD493" i="14"/>
  <c r="BB493" i="14"/>
  <c r="BD492" i="14"/>
  <c r="BB492" i="14"/>
  <c r="BD491" i="14"/>
  <c r="BB491" i="14"/>
  <c r="BD490" i="14"/>
  <c r="BB490" i="14"/>
  <c r="BD489" i="14"/>
  <c r="BB489" i="14"/>
  <c r="BD488" i="14"/>
  <c r="BB488" i="14"/>
  <c r="BD487" i="14"/>
  <c r="BB487" i="14"/>
  <c r="BD486" i="14"/>
  <c r="BB486" i="14"/>
  <c r="BD485" i="14"/>
  <c r="BB485" i="14"/>
  <c r="BD484" i="14"/>
  <c r="BB484" i="14"/>
  <c r="BD483" i="14"/>
  <c r="BB483" i="14"/>
  <c r="BD482" i="14"/>
  <c r="BB482" i="14"/>
  <c r="BD481" i="14"/>
  <c r="BB481" i="14"/>
  <c r="BD480" i="14"/>
  <c r="BB480" i="14"/>
  <c r="BD479" i="14"/>
  <c r="BB479" i="14"/>
  <c r="BD478" i="14"/>
  <c r="BB478" i="14"/>
  <c r="BD477" i="14"/>
  <c r="BB477" i="14"/>
  <c r="BD476" i="14"/>
  <c r="BB476" i="14"/>
  <c r="BD475" i="14"/>
  <c r="BB475" i="14"/>
  <c r="BD474" i="14"/>
  <c r="BB474" i="14"/>
  <c r="BD473" i="14"/>
  <c r="BB473" i="14"/>
  <c r="BD472" i="14"/>
  <c r="BB472" i="14"/>
  <c r="BD471" i="14"/>
  <c r="BB471" i="14"/>
  <c r="BD470" i="14"/>
  <c r="BB470" i="14"/>
  <c r="BD469" i="14"/>
  <c r="BB469" i="14"/>
  <c r="BD468" i="14"/>
  <c r="BB468" i="14"/>
  <c r="BD467" i="14"/>
  <c r="BB467" i="14"/>
  <c r="BD466" i="14"/>
  <c r="BB466" i="14"/>
  <c r="BD465" i="14"/>
  <c r="BB465" i="14"/>
  <c r="BD464" i="14"/>
  <c r="BB464" i="14"/>
  <c r="BD463" i="14"/>
  <c r="BB463" i="14"/>
  <c r="BD462" i="14"/>
  <c r="BB462" i="14"/>
  <c r="BD461" i="14"/>
  <c r="BB461" i="14"/>
  <c r="BD460" i="14"/>
  <c r="BB460" i="14"/>
  <c r="BD459" i="14"/>
  <c r="BB459" i="14"/>
  <c r="BD458" i="14"/>
  <c r="BB458" i="14"/>
  <c r="BD457" i="14"/>
  <c r="BB457" i="14"/>
  <c r="BD456" i="14"/>
  <c r="BB456" i="14"/>
  <c r="BD455" i="14"/>
  <c r="BB455" i="14"/>
  <c r="BD454" i="14"/>
  <c r="BB454" i="14"/>
  <c r="BD453" i="14"/>
  <c r="BB453" i="14"/>
  <c r="BD452" i="14"/>
  <c r="BB452" i="14"/>
  <c r="BD451" i="14"/>
  <c r="BB451" i="14"/>
  <c r="BD450" i="14"/>
  <c r="BB450" i="14"/>
  <c r="BD449" i="14"/>
  <c r="BB449" i="14"/>
  <c r="BD448" i="14"/>
  <c r="BB448" i="14"/>
  <c r="BD447" i="14"/>
  <c r="BB447" i="14"/>
  <c r="BD446" i="14"/>
  <c r="BB446" i="14"/>
  <c r="BD445" i="14"/>
  <c r="BB445" i="14"/>
  <c r="BD444" i="14"/>
  <c r="BB444" i="14"/>
  <c r="BD443" i="14"/>
  <c r="BB443" i="14"/>
  <c r="BD442" i="14"/>
  <c r="BB442" i="14"/>
  <c r="BD441" i="14"/>
  <c r="BB441" i="14"/>
  <c r="BD440" i="14"/>
  <c r="BB440" i="14"/>
  <c r="BD439" i="14"/>
  <c r="BB439" i="14"/>
  <c r="BD438" i="14"/>
  <c r="BB438" i="14"/>
  <c r="BD437" i="14"/>
  <c r="BB437" i="14"/>
  <c r="BD436" i="14"/>
  <c r="BB436" i="14"/>
  <c r="BD435" i="14"/>
  <c r="BB435" i="14"/>
  <c r="BD434" i="14"/>
  <c r="BB434" i="14"/>
  <c r="BD433" i="14"/>
  <c r="BB433" i="14"/>
  <c r="BD432" i="14"/>
  <c r="BB432" i="14"/>
  <c r="BD431" i="14"/>
  <c r="BB431" i="14"/>
  <c r="BD430" i="14"/>
  <c r="BB430" i="14"/>
  <c r="BD429" i="14"/>
  <c r="BB429" i="14"/>
  <c r="BD428" i="14"/>
  <c r="BB428" i="14"/>
  <c r="BD427" i="14"/>
  <c r="BB427" i="14"/>
  <c r="BD426" i="14"/>
  <c r="BB426" i="14"/>
  <c r="BD425" i="14"/>
  <c r="BB425" i="14"/>
  <c r="BD424" i="14"/>
  <c r="BB424" i="14"/>
  <c r="BD423" i="14"/>
  <c r="BB423" i="14"/>
  <c r="BD422" i="14"/>
  <c r="BB422" i="14"/>
  <c r="BD421" i="14"/>
  <c r="BB421" i="14"/>
  <c r="BD420" i="14"/>
  <c r="BB420" i="14"/>
  <c r="BD419" i="14"/>
  <c r="BB419" i="14"/>
  <c r="BD418" i="14"/>
  <c r="BB418" i="14"/>
  <c r="BD417" i="14"/>
  <c r="BB417" i="14"/>
  <c r="BD416" i="14"/>
  <c r="BB416" i="14"/>
  <c r="BD415" i="14"/>
  <c r="BB415" i="14"/>
  <c r="BD414" i="14"/>
  <c r="BB414" i="14"/>
  <c r="BD413" i="14"/>
  <c r="BB413" i="14"/>
  <c r="BD412" i="14"/>
  <c r="BB412" i="14"/>
  <c r="BD411" i="14"/>
  <c r="BB411" i="14"/>
  <c r="BD410" i="14"/>
  <c r="BB410" i="14"/>
  <c r="BD409" i="14"/>
  <c r="BB409" i="14"/>
  <c r="BD408" i="14"/>
  <c r="BB408" i="14"/>
  <c r="BD407" i="14"/>
  <c r="BB407" i="14"/>
  <c r="BD406" i="14"/>
  <c r="BB406" i="14"/>
  <c r="BD405" i="14"/>
  <c r="BB405" i="14"/>
  <c r="BD404" i="14"/>
  <c r="BB404" i="14"/>
  <c r="BD403" i="14"/>
  <c r="BB403" i="14"/>
  <c r="BD402" i="14"/>
  <c r="BB402" i="14"/>
  <c r="BD401" i="14"/>
  <c r="BB401" i="14"/>
  <c r="BD400" i="14"/>
  <c r="BB400" i="14"/>
  <c r="BD399" i="14"/>
  <c r="BB399" i="14"/>
  <c r="BD398" i="14"/>
  <c r="BB398" i="14"/>
  <c r="BD397" i="14"/>
  <c r="BB397" i="14"/>
  <c r="BD396" i="14"/>
  <c r="BB396" i="14"/>
  <c r="BD395" i="14"/>
  <c r="BB395" i="14"/>
  <c r="BD394" i="14"/>
  <c r="BB394" i="14"/>
  <c r="BD393" i="14"/>
  <c r="BB393" i="14"/>
  <c r="BD392" i="14"/>
  <c r="BB392" i="14"/>
  <c r="BD391" i="14"/>
  <c r="BB391" i="14"/>
  <c r="BD390" i="14"/>
  <c r="BB390" i="14"/>
  <c r="BD389" i="14"/>
  <c r="BB389" i="14"/>
  <c r="BD388" i="14"/>
  <c r="BB388" i="14"/>
  <c r="BD387" i="14"/>
  <c r="BB387" i="14"/>
  <c r="BD386" i="14"/>
  <c r="BB386" i="14"/>
  <c r="BD385" i="14"/>
  <c r="BB385" i="14"/>
  <c r="BD384" i="14"/>
  <c r="BB384" i="14"/>
  <c r="BD383" i="14"/>
  <c r="BB383" i="14"/>
  <c r="BD382" i="14"/>
  <c r="BB382" i="14"/>
  <c r="BD381" i="14"/>
  <c r="BB381" i="14"/>
  <c r="BD380" i="14"/>
  <c r="BB380" i="14"/>
  <c r="BD379" i="14"/>
  <c r="BB379" i="14"/>
  <c r="BD378" i="14"/>
  <c r="BB378" i="14"/>
  <c r="BD377" i="14"/>
  <c r="BB377" i="14"/>
  <c r="BD376" i="14"/>
  <c r="BB376" i="14"/>
  <c r="BD375" i="14"/>
  <c r="BB375" i="14"/>
  <c r="BD374" i="14"/>
  <c r="BB374" i="14"/>
  <c r="BD373" i="14"/>
  <c r="BB373" i="14"/>
  <c r="BD372" i="14"/>
  <c r="BB372" i="14"/>
  <c r="BD371" i="14"/>
  <c r="BB371" i="14"/>
  <c r="BD370" i="14"/>
  <c r="BB370" i="14"/>
  <c r="BD369" i="14"/>
  <c r="BB369" i="14"/>
  <c r="BD368" i="14"/>
  <c r="BB368" i="14"/>
  <c r="BD367" i="14"/>
  <c r="BB367" i="14"/>
  <c r="BD366" i="14"/>
  <c r="BB366" i="14"/>
  <c r="BD365" i="14"/>
  <c r="BB365" i="14"/>
  <c r="BD364" i="14"/>
  <c r="BB364" i="14"/>
  <c r="BD363" i="14"/>
  <c r="BB363" i="14"/>
  <c r="BD362" i="14"/>
  <c r="BB362" i="14"/>
  <c r="BD361" i="14"/>
  <c r="BB361" i="14"/>
  <c r="BD360" i="14"/>
  <c r="BB360" i="14"/>
  <c r="BD359" i="14"/>
  <c r="BB359" i="14"/>
  <c r="BD358" i="14"/>
  <c r="BB358" i="14"/>
  <c r="BD357" i="14"/>
  <c r="BB357" i="14"/>
  <c r="BD356" i="14"/>
  <c r="BB356" i="14"/>
  <c r="BD355" i="14"/>
  <c r="BB355" i="14"/>
  <c r="BD354" i="14"/>
  <c r="BB354" i="14"/>
  <c r="BD353" i="14"/>
  <c r="BB353" i="14"/>
  <c r="BD352" i="14"/>
  <c r="BB352" i="14"/>
  <c r="BD295" i="14"/>
  <c r="BB295" i="14"/>
  <c r="BD294" i="14"/>
  <c r="BB294" i="14"/>
  <c r="BD293" i="14"/>
  <c r="BB293" i="14"/>
  <c r="BD292" i="14"/>
  <c r="BB292" i="14"/>
  <c r="BD291" i="14"/>
  <c r="BB291" i="14"/>
  <c r="BD207" i="14"/>
  <c r="BB207" i="14"/>
  <c r="BD206" i="14"/>
  <c r="BB206" i="14"/>
  <c r="BD205" i="14"/>
  <c r="BB205" i="14"/>
  <c r="BD204" i="14"/>
  <c r="BB204" i="14"/>
  <c r="BD203" i="14"/>
  <c r="BB203" i="14"/>
  <c r="BD202" i="14"/>
  <c r="BB202" i="14"/>
  <c r="BD201" i="14"/>
  <c r="BB201" i="14"/>
  <c r="BD200" i="14"/>
  <c r="BB200" i="14"/>
  <c r="BD199" i="14"/>
  <c r="BB199" i="14"/>
  <c r="BD198" i="14"/>
  <c r="BB198" i="14"/>
  <c r="BD197" i="14"/>
  <c r="BB197" i="14"/>
  <c r="BD189" i="14"/>
  <c r="BC189" i="14"/>
  <c r="BB189" i="14"/>
  <c r="BD188" i="14"/>
  <c r="BC188" i="14"/>
  <c r="BB188" i="14"/>
  <c r="BD187" i="14"/>
  <c r="BC187" i="14"/>
  <c r="BB187" i="14"/>
  <c r="BD186" i="14"/>
  <c r="BC186" i="14"/>
  <c r="BB186" i="14"/>
  <c r="BD185" i="14"/>
  <c r="BC185" i="14"/>
  <c r="BB185" i="14"/>
  <c r="BD184" i="14"/>
  <c r="BC184" i="14"/>
  <c r="BB184" i="14"/>
  <c r="BD183" i="14"/>
  <c r="BC183" i="14"/>
  <c r="BB183" i="14"/>
  <c r="BD182" i="14"/>
  <c r="BC182" i="14"/>
  <c r="BB182" i="14"/>
  <c r="BD181" i="14"/>
  <c r="BC181" i="14"/>
  <c r="BB181" i="14"/>
  <c r="BD180" i="14"/>
  <c r="BC180" i="14"/>
  <c r="BB180" i="14"/>
  <c r="BD179" i="14"/>
  <c r="BC179" i="14"/>
  <c r="BB179" i="14"/>
  <c r="BD178" i="14"/>
  <c r="BC178" i="14"/>
  <c r="BB178" i="14"/>
  <c r="BD177" i="14"/>
  <c r="BC177" i="14"/>
  <c r="BB177" i="14"/>
  <c r="BD176" i="14"/>
  <c r="BC176" i="14"/>
  <c r="BB176" i="14"/>
  <c r="BD175" i="14"/>
  <c r="BC175" i="14"/>
  <c r="BB175" i="14"/>
  <c r="BD174" i="14"/>
  <c r="BC174" i="14"/>
  <c r="BB174" i="14"/>
  <c r="BD173" i="14"/>
  <c r="BC173" i="14"/>
  <c r="BB173" i="14"/>
  <c r="BD172" i="14"/>
  <c r="BC172" i="14"/>
  <c r="BB172" i="14"/>
  <c r="BD171" i="14"/>
  <c r="BC171" i="14"/>
  <c r="BB171" i="14"/>
  <c r="BD170" i="14"/>
  <c r="BC170" i="14"/>
  <c r="BB170" i="14"/>
  <c r="BD169" i="14"/>
  <c r="BC169" i="14"/>
  <c r="BB169" i="14"/>
  <c r="BD168" i="14"/>
  <c r="BC168" i="14"/>
  <c r="BB168" i="14"/>
  <c r="BD167" i="14"/>
  <c r="BC167" i="14"/>
  <c r="BB167" i="14"/>
  <c r="BD166" i="14"/>
  <c r="BC166" i="14"/>
  <c r="BB166" i="14"/>
  <c r="BD165" i="14"/>
  <c r="BC165" i="14"/>
  <c r="BB165" i="14"/>
  <c r="BD164" i="14"/>
  <c r="BC164" i="14"/>
  <c r="BB164" i="14"/>
  <c r="BD163" i="14"/>
  <c r="BC163" i="14"/>
  <c r="BB163" i="14"/>
  <c r="BD162" i="14"/>
  <c r="BC162" i="14"/>
  <c r="BB162" i="14"/>
  <c r="BD161" i="14"/>
  <c r="BC161" i="14"/>
  <c r="BB161" i="14"/>
  <c r="BD160" i="14"/>
  <c r="BC160" i="14"/>
  <c r="BB160" i="14"/>
  <c r="BD159" i="14"/>
  <c r="BC159" i="14"/>
  <c r="BB159" i="14"/>
  <c r="BD158" i="14"/>
  <c r="BC158" i="14"/>
  <c r="BB158" i="14"/>
  <c r="BD157" i="14"/>
  <c r="BC157" i="14"/>
  <c r="BB157" i="14"/>
  <c r="BD156" i="14"/>
  <c r="BC156" i="14"/>
  <c r="BB156" i="14"/>
  <c r="BD155" i="14"/>
  <c r="BC155" i="14"/>
  <c r="BB155" i="14"/>
  <c r="BD154" i="14"/>
  <c r="BC154" i="14"/>
  <c r="BB154" i="14"/>
  <c r="BD153" i="14"/>
  <c r="BC153" i="14"/>
  <c r="BB153" i="14"/>
  <c r="BD152" i="14"/>
  <c r="BC152" i="14"/>
  <c r="BB152" i="14"/>
  <c r="BD151" i="14"/>
  <c r="BC151" i="14"/>
  <c r="BB151" i="14"/>
  <c r="BD150" i="14"/>
  <c r="BC150" i="14"/>
  <c r="BB150" i="14"/>
  <c r="BD149" i="14"/>
  <c r="BC149" i="14"/>
  <c r="BB149" i="14"/>
  <c r="BD148" i="14"/>
  <c r="BC148" i="14"/>
  <c r="BB148" i="14"/>
  <c r="BD147" i="14"/>
  <c r="BC147" i="14"/>
  <c r="BB147" i="14"/>
  <c r="BD146" i="14"/>
  <c r="BC146" i="14"/>
  <c r="BB146" i="14"/>
  <c r="BD145" i="14"/>
  <c r="BC145" i="14"/>
  <c r="BB145" i="14"/>
  <c r="BD144" i="14"/>
  <c r="BC144" i="14"/>
  <c r="BB144" i="14"/>
  <c r="BD143" i="14"/>
  <c r="BC143" i="14"/>
  <c r="BB143" i="14"/>
  <c r="BD142" i="14"/>
  <c r="BC142" i="14"/>
  <c r="BB142" i="14"/>
  <c r="BD141" i="14"/>
  <c r="BC141" i="14"/>
  <c r="BB141" i="14"/>
  <c r="BD140" i="14"/>
  <c r="BC140" i="14"/>
  <c r="BB140" i="14"/>
  <c r="BD139" i="14"/>
  <c r="BC139" i="14"/>
  <c r="BB139" i="14"/>
  <c r="BD138" i="14"/>
  <c r="BC138" i="14"/>
  <c r="BB138" i="14"/>
  <c r="BC71" i="14"/>
  <c r="BB71" i="14"/>
  <c r="BC70" i="14"/>
  <c r="BB70" i="14"/>
  <c r="BC63" i="14"/>
  <c r="BB63" i="14"/>
  <c r="BC62" i="14"/>
  <c r="BB62" i="14"/>
  <c r="BC60" i="14"/>
  <c r="BB60" i="14"/>
  <c r="BC59" i="14"/>
  <c r="BB59" i="14"/>
  <c r="D18" i="26" a="1"/>
  <c r="D9" i="25" a="1"/>
  <c r="D14" i="26" a="1"/>
  <c r="D7" i="25" a="1"/>
  <c r="D8" i="25" a="1"/>
  <c r="D14" i="25" a="1"/>
  <c r="D13" i="26" a="1"/>
  <c r="D13" i="26" l="1"/>
  <c r="D14" i="26"/>
  <c r="D18" i="26"/>
  <c r="D8" i="25"/>
  <c r="D7" i="25"/>
  <c r="D9" i="25"/>
  <c r="D14" i="25"/>
  <c r="AY140" i="15" l="1"/>
  <c r="AX140" i="15"/>
  <c r="AW140" i="15"/>
  <c r="AV140" i="15"/>
  <c r="AU140" i="15"/>
  <c r="AT140" i="15"/>
  <c r="AS140" i="15"/>
  <c r="AR140" i="15"/>
  <c r="BD1132" i="27" l="1"/>
  <c r="BC1132" i="27"/>
  <c r="BB1132" i="27"/>
  <c r="G1132" i="27"/>
  <c r="BD1131" i="27"/>
  <c r="BC1131" i="27"/>
  <c r="BB1131" i="27"/>
  <c r="G1131" i="27"/>
  <c r="BD1130" i="27"/>
  <c r="BC1130" i="27"/>
  <c r="BB1130" i="27"/>
  <c r="G1130" i="27"/>
  <c r="BD1129" i="27"/>
  <c r="BC1129" i="27"/>
  <c r="BB1129" i="27"/>
  <c r="G1129" i="27"/>
  <c r="BD1128" i="27"/>
  <c r="BC1128" i="27"/>
  <c r="BB1128" i="27"/>
  <c r="G1128" i="27"/>
  <c r="BD1125" i="27"/>
  <c r="BC1125" i="27"/>
  <c r="BB1125" i="27"/>
  <c r="G1125" i="27"/>
  <c r="BD1124" i="27"/>
  <c r="BC1124" i="27"/>
  <c r="BB1124" i="27"/>
  <c r="G1124" i="27"/>
  <c r="BD1123" i="27"/>
  <c r="BC1123" i="27"/>
  <c r="BB1123" i="27"/>
  <c r="G1123" i="27"/>
  <c r="BD1122" i="27"/>
  <c r="BC1122" i="27"/>
  <c r="BB1122" i="27"/>
  <c r="G1122" i="27"/>
  <c r="BD1121" i="27"/>
  <c r="BC1121" i="27"/>
  <c r="BB1121" i="27"/>
  <c r="G1121" i="27"/>
  <c r="BD1117" i="27"/>
  <c r="BC1117" i="27"/>
  <c r="BB1117" i="27"/>
  <c r="G1117" i="27"/>
  <c r="BD1116" i="27"/>
  <c r="BC1116" i="27"/>
  <c r="BB1116" i="27"/>
  <c r="G1116" i="27"/>
  <c r="BD1115" i="27"/>
  <c r="BC1115" i="27"/>
  <c r="BB1115" i="27"/>
  <c r="G1115" i="27"/>
  <c r="BD1114" i="27"/>
  <c r="BC1114" i="27"/>
  <c r="BB1114" i="27"/>
  <c r="G1114" i="27"/>
  <c r="BD1113" i="27"/>
  <c r="BC1113" i="27"/>
  <c r="BB1113" i="27"/>
  <c r="G1113" i="27"/>
  <c r="BD1112" i="27"/>
  <c r="BC1112" i="27"/>
  <c r="BB1112" i="27"/>
  <c r="G1112" i="27"/>
  <c r="BD1111" i="27"/>
  <c r="BC1111" i="27"/>
  <c r="BB1111" i="27"/>
  <c r="G1111" i="27"/>
  <c r="BD1110" i="27"/>
  <c r="BC1110" i="27"/>
  <c r="BB1110" i="27"/>
  <c r="G1110" i="27"/>
  <c r="BD1109" i="27"/>
  <c r="BC1109" i="27"/>
  <c r="BB1109" i="27"/>
  <c r="G1109" i="27"/>
  <c r="BD1108" i="27"/>
  <c r="BC1108" i="27"/>
  <c r="BB1108" i="27"/>
  <c r="G1108" i="27"/>
  <c r="BD1106" i="27"/>
  <c r="BC1106" i="27"/>
  <c r="BB1106" i="27"/>
  <c r="G1106" i="27"/>
  <c r="BD1105" i="27"/>
  <c r="BC1105" i="27"/>
  <c r="BB1105" i="27"/>
  <c r="G1105" i="27"/>
  <c r="BD1104" i="27"/>
  <c r="BC1104" i="27"/>
  <c r="BB1104" i="27"/>
  <c r="G1104" i="27"/>
  <c r="BD1103" i="27"/>
  <c r="BC1103" i="27"/>
  <c r="BB1103" i="27"/>
  <c r="G1103" i="27"/>
  <c r="BD1102" i="27"/>
  <c r="BC1102" i="27"/>
  <c r="BB1102" i="27"/>
  <c r="G1102" i="27"/>
  <c r="BD1099" i="27"/>
  <c r="BC1099" i="27"/>
  <c r="BB1099" i="27"/>
  <c r="BD1098" i="27"/>
  <c r="BC1098" i="27"/>
  <c r="BB1098" i="27"/>
  <c r="AY1098" i="27"/>
  <c r="AX1098" i="27"/>
  <c r="AW1098" i="27"/>
  <c r="AV1098" i="27"/>
  <c r="AU1098" i="27"/>
  <c r="AT1098" i="27"/>
  <c r="AT39" i="40" s="1" a="1"/>
  <c r="AT39" i="40" s="1"/>
  <c r="AS1098" i="27"/>
  <c r="AS39" i="40" s="1" a="1"/>
  <c r="AS39" i="40" s="1"/>
  <c r="E1098" i="27"/>
  <c r="G649" i="27"/>
  <c r="G648" i="27"/>
  <c r="G647" i="27"/>
  <c r="G646" i="27"/>
  <c r="BC645" i="27"/>
  <c r="BB645" i="27"/>
  <c r="G645" i="27"/>
  <c r="BC641" i="27"/>
  <c r="BB641" i="27"/>
  <c r="BC640" i="27"/>
  <c r="BB640" i="27"/>
  <c r="BC639" i="27"/>
  <c r="BB639" i="27"/>
  <c r="BC261" i="27"/>
  <c r="BB261" i="27"/>
  <c r="BC260" i="27"/>
  <c r="BB260" i="27"/>
  <c r="BC259" i="27"/>
  <c r="BB259" i="27"/>
  <c r="BC258" i="27"/>
  <c r="BB258" i="27"/>
  <c r="BC257" i="27"/>
  <c r="BB257" i="27"/>
  <c r="BC256" i="27"/>
  <c r="BB256" i="27"/>
  <c r="BC255" i="27"/>
  <c r="BB255" i="27"/>
  <c r="BC254" i="27"/>
  <c r="BB254" i="27"/>
  <c r="BC253" i="27"/>
  <c r="BB253" i="27"/>
  <c r="BC196" i="27"/>
  <c r="BB196" i="27"/>
  <c r="AY196" i="27"/>
  <c r="AX196" i="27"/>
  <c r="AW196" i="27"/>
  <c r="AV196" i="27"/>
  <c r="AU196" i="27"/>
  <c r="BC195" i="27"/>
  <c r="BB195" i="27"/>
  <c r="AY195" i="27"/>
  <c r="AX195" i="27"/>
  <c r="AW195" i="27"/>
  <c r="AV195" i="27"/>
  <c r="AU195" i="27"/>
  <c r="BC194" i="27"/>
  <c r="BB194" i="27"/>
  <c r="AY194" i="27"/>
  <c r="AX194" i="27"/>
  <c r="AW194" i="27"/>
  <c r="AV194" i="27"/>
  <c r="AU194" i="27"/>
  <c r="BC193" i="27"/>
  <c r="BB193" i="27"/>
  <c r="AY193" i="27"/>
  <c r="AX193" i="27"/>
  <c r="AW193" i="27"/>
  <c r="AV193" i="27"/>
  <c r="AU193" i="27"/>
  <c r="BC192" i="27"/>
  <c r="BB192" i="27"/>
  <c r="AY192" i="27"/>
  <c r="AX192" i="27"/>
  <c r="AW192" i="27"/>
  <c r="AV192" i="27"/>
  <c r="AU192" i="27"/>
  <c r="E192" i="27"/>
  <c r="E645" i="27" s="1"/>
  <c r="BC126" i="27"/>
  <c r="BB126" i="27"/>
  <c r="BC125" i="27"/>
  <c r="BB125" i="27"/>
  <c r="BC124" i="27"/>
  <c r="BB124" i="27"/>
  <c r="BC123" i="27"/>
  <c r="BB123" i="27"/>
  <c r="BC110" i="27"/>
  <c r="BB110" i="27"/>
  <c r="BC109" i="27"/>
  <c r="BB109" i="27"/>
  <c r="BC108" i="27"/>
  <c r="BB108" i="27"/>
  <c r="BC107" i="27"/>
  <c r="BB107" i="27"/>
  <c r="BC106" i="27"/>
  <c r="BB106" i="27"/>
  <c r="BC105" i="27"/>
  <c r="BB105" i="27"/>
  <c r="BC104" i="27"/>
  <c r="BB104" i="27"/>
  <c r="BC103" i="27"/>
  <c r="BB103" i="27"/>
  <c r="BC102" i="27"/>
  <c r="BB102" i="27"/>
  <c r="BC101" i="27"/>
  <c r="BB101" i="27"/>
  <c r="BC100" i="27"/>
  <c r="BB100" i="27"/>
  <c r="AW100" i="27"/>
  <c r="AV100" i="27"/>
  <c r="AU100" i="27"/>
  <c r="G97" i="27"/>
  <c r="G96" i="27"/>
  <c r="G95" i="27"/>
  <c r="G94" i="27"/>
  <c r="G93" i="27"/>
  <c r="G92" i="27"/>
  <c r="G91" i="27"/>
  <c r="G90" i="27"/>
  <c r="G89" i="27"/>
  <c r="G88" i="27"/>
  <c r="G87" i="27"/>
  <c r="G86" i="27"/>
  <c r="G85" i="27"/>
  <c r="G84" i="27"/>
  <c r="G83" i="27"/>
  <c r="G82" i="27"/>
  <c r="G81" i="27"/>
  <c r="G80" i="27"/>
  <c r="G79" i="27"/>
  <c r="G66" i="27"/>
  <c r="G65" i="27"/>
  <c r="G64" i="27"/>
  <c r="G63" i="27"/>
  <c r="G62" i="27"/>
  <c r="G61" i="27"/>
  <c r="G60" i="27"/>
  <c r="G59" i="27"/>
  <c r="G58" i="27"/>
  <c r="G57" i="27"/>
  <c r="G56" i="27"/>
  <c r="G55" i="27"/>
  <c r="G54" i="27"/>
  <c r="G53" i="27"/>
  <c r="G52" i="27"/>
  <c r="G51" i="27"/>
  <c r="G50" i="27"/>
  <c r="G49" i="27"/>
  <c r="G48" i="27"/>
  <c r="G47" i="27"/>
  <c r="G46" i="27"/>
  <c r="G45" i="27"/>
  <c r="G44" i="27"/>
  <c r="G43" i="27"/>
  <c r="G42" i="27"/>
  <c r="G41" i="27"/>
  <c r="G40" i="27"/>
  <c r="G39" i="27"/>
  <c r="G38" i="27"/>
  <c r="G37" i="27"/>
  <c r="G36" i="27"/>
  <c r="G35" i="27"/>
  <c r="G34" i="27"/>
  <c r="G33" i="27"/>
  <c r="G32" i="27"/>
  <c r="G31" i="27"/>
  <c r="G30" i="27"/>
  <c r="G29" i="27"/>
  <c r="G28" i="27"/>
  <c r="G27" i="27"/>
  <c r="G26" i="27"/>
  <c r="G25" i="27"/>
  <c r="G24" i="27"/>
  <c r="G23" i="27"/>
  <c r="G22" i="27"/>
  <c r="G21" i="27"/>
  <c r="G20" i="27"/>
  <c r="G19" i="27"/>
  <c r="G18" i="27"/>
  <c r="G17" i="27"/>
  <c r="G16" i="27"/>
  <c r="G15" i="27"/>
  <c r="G14" i="27"/>
  <c r="G13" i="27"/>
  <c r="BC12" i="27"/>
  <c r="BB12" i="27"/>
  <c r="G12" i="27"/>
  <c r="BC11" i="27"/>
  <c r="BB11" i="27"/>
  <c r="G11" i="27"/>
  <c r="BC10" i="27"/>
  <c r="BB10" i="27"/>
  <c r="G10" i="27"/>
  <c r="BC9" i="27"/>
  <c r="BB9" i="27"/>
  <c r="G9" i="27"/>
  <c r="BC8" i="27"/>
  <c r="BB8" i="27"/>
  <c r="AY8" i="27"/>
  <c r="AX8" i="27"/>
  <c r="AW8" i="27"/>
  <c r="AV8" i="27"/>
  <c r="AU8" i="27"/>
  <c r="G8" i="27"/>
  <c r="E8" i="27"/>
  <c r="A1" i="27" a="1"/>
  <c r="A1" i="27" s="1"/>
  <c r="E97" i="40" l="1"/>
  <c r="AV904" i="27"/>
  <c r="AU729" i="27"/>
  <c r="AU926" i="27"/>
  <c r="AX1014" i="27"/>
  <c r="AY763" i="27"/>
  <c r="AW894" i="27"/>
  <c r="AU1024" i="27"/>
  <c r="AW701" i="27"/>
  <c r="AU831" i="27"/>
  <c r="AX958" i="27"/>
  <c r="AV1086" i="27"/>
  <c r="AW768" i="27"/>
  <c r="AU896" i="27"/>
  <c r="AX1023" i="27"/>
  <c r="AW714" i="27"/>
  <c r="AU844" i="27"/>
  <c r="AX969" i="27"/>
  <c r="AW656" i="27"/>
  <c r="AU789" i="27"/>
  <c r="AX911" i="27"/>
  <c r="AV1041" i="27"/>
  <c r="AW723" i="27"/>
  <c r="AU851" i="27"/>
  <c r="AX977" i="27"/>
  <c r="AY656" i="27"/>
  <c r="AW789" i="27"/>
  <c r="AU918" i="27"/>
  <c r="AX1041" i="27"/>
  <c r="AY838" i="27"/>
  <c r="AW966" i="27"/>
  <c r="AV658" i="27"/>
  <c r="AY782" i="27"/>
  <c r="AW913" i="27"/>
  <c r="AU1043" i="27"/>
  <c r="AY727" i="27"/>
  <c r="AW859" i="27"/>
  <c r="AU989" i="27"/>
  <c r="AV666" i="27"/>
  <c r="AY792" i="27"/>
  <c r="AW921" i="27"/>
  <c r="AU1051" i="27"/>
  <c r="AV733" i="27"/>
  <c r="AY858" i="27"/>
  <c r="AW988" i="27"/>
  <c r="AY789" i="27"/>
  <c r="AY1092" i="27"/>
  <c r="AY1026" i="27"/>
  <c r="AX854" i="27"/>
  <c r="AW876" i="27"/>
  <c r="AW653" i="27"/>
  <c r="AU783" i="27"/>
  <c r="AX908" i="27"/>
  <c r="AV1038" i="27"/>
  <c r="AX717" i="27"/>
  <c r="AV846" i="27"/>
  <c r="AY972" i="27"/>
  <c r="AU658" i="27"/>
  <c r="AX784" i="27"/>
  <c r="AV913" i="27"/>
  <c r="AY1036" i="27"/>
  <c r="AX728" i="27"/>
  <c r="AV859" i="27"/>
  <c r="AY983" i="27"/>
  <c r="AX674" i="27"/>
  <c r="AV804" i="27"/>
  <c r="AY929" i="27"/>
  <c r="AW1059" i="27"/>
  <c r="AX736" i="27"/>
  <c r="AV867" i="27"/>
  <c r="AY991" i="27"/>
  <c r="AU676" i="27"/>
  <c r="AX803" i="27"/>
  <c r="AV931" i="27"/>
  <c r="AY1058" i="27"/>
  <c r="AY829" i="27"/>
  <c r="AX651" i="27"/>
  <c r="AY866" i="27"/>
  <c r="AX691" i="27"/>
  <c r="AY721" i="27"/>
  <c r="AW854" i="27"/>
  <c r="AU984" i="27"/>
  <c r="AW661" i="27"/>
  <c r="AU791" i="27"/>
  <c r="AX916" i="27"/>
  <c r="AV902" i="27"/>
  <c r="AU728" i="27"/>
  <c r="AU929" i="27"/>
  <c r="AX1012" i="27"/>
  <c r="AY761" i="27"/>
  <c r="AW892" i="27"/>
  <c r="AU1022" i="27"/>
  <c r="AW704" i="27"/>
  <c r="AU834" i="27"/>
  <c r="AX956" i="27"/>
  <c r="AV1089" i="27"/>
  <c r="AW766" i="27"/>
  <c r="AU899" i="27"/>
  <c r="AX1021" i="27"/>
  <c r="AW712" i="27"/>
  <c r="AU841" i="27"/>
  <c r="AX967" i="27"/>
  <c r="AW659" i="27"/>
  <c r="AU788" i="27"/>
  <c r="AX914" i="27"/>
  <c r="AV1044" i="27"/>
  <c r="AW722" i="27"/>
  <c r="AU854" i="27"/>
  <c r="AX978" i="27"/>
  <c r="AY659" i="27"/>
  <c r="AW787" i="27"/>
  <c r="AU916" i="27"/>
  <c r="AX1044" i="27"/>
  <c r="AY836" i="27"/>
  <c r="AW969" i="27"/>
  <c r="AV659" i="27"/>
  <c r="AY783" i="27"/>
  <c r="AW911" i="27"/>
  <c r="AU1041" i="27"/>
  <c r="AY726" i="27"/>
  <c r="AW857" i="27"/>
  <c r="AU987" i="27"/>
  <c r="AV669" i="27"/>
  <c r="AY793" i="27"/>
  <c r="AW924" i="27"/>
  <c r="AU1054" i="27"/>
  <c r="AV734" i="27"/>
  <c r="AY856" i="27"/>
  <c r="AW986" i="27"/>
  <c r="AY787" i="27"/>
  <c r="AY1093" i="27"/>
  <c r="AY1029" i="27"/>
  <c r="AX852" i="27"/>
  <c r="AW879" i="27"/>
  <c r="AW654" i="27"/>
  <c r="AU781" i="27"/>
  <c r="AX906" i="27"/>
  <c r="AV1036" i="27"/>
  <c r="AX718" i="27"/>
  <c r="AV849" i="27"/>
  <c r="AY973" i="27"/>
  <c r="AU659" i="27"/>
  <c r="AX782" i="27"/>
  <c r="AV911" i="27"/>
  <c r="AY1039" i="27"/>
  <c r="AX726" i="27"/>
  <c r="AV857" i="27"/>
  <c r="AY981" i="27"/>
  <c r="AX672" i="27"/>
  <c r="AV802" i="27"/>
  <c r="AY927" i="27"/>
  <c r="AW1057" i="27"/>
  <c r="AX739" i="27"/>
  <c r="AV868" i="27"/>
  <c r="AY994" i="27"/>
  <c r="AU679" i="27"/>
  <c r="AX804" i="27"/>
  <c r="AV934" i="27"/>
  <c r="AY1056" i="27"/>
  <c r="AY827" i="27"/>
  <c r="AX654" i="27"/>
  <c r="AY869" i="27"/>
  <c r="AX694" i="27"/>
  <c r="AY724" i="27"/>
  <c r="AW852" i="27"/>
  <c r="AU982" i="27"/>
  <c r="AW664" i="27"/>
  <c r="AU794" i="27"/>
  <c r="AX919" i="27"/>
  <c r="AV903" i="27"/>
  <c r="AU727" i="27"/>
  <c r="AU927" i="27"/>
  <c r="AX1013" i="27"/>
  <c r="AY764" i="27"/>
  <c r="AW893" i="27"/>
  <c r="AU1023" i="27"/>
  <c r="AW702" i="27"/>
  <c r="AU832" i="27"/>
  <c r="AX957" i="27"/>
  <c r="AV1087" i="27"/>
  <c r="AW769" i="27"/>
  <c r="AU897" i="27"/>
  <c r="AX1024" i="27"/>
  <c r="AW713" i="27"/>
  <c r="AU842" i="27"/>
  <c r="AX968" i="27"/>
  <c r="AW657" i="27"/>
  <c r="AU787" i="27"/>
  <c r="AX912" i="27"/>
  <c r="AV1042" i="27"/>
  <c r="AW721" i="27"/>
  <c r="AU852" i="27"/>
  <c r="AX976" i="27"/>
  <c r="AY657" i="27"/>
  <c r="AW786" i="27"/>
  <c r="AU919" i="27"/>
  <c r="AX1042" i="27"/>
  <c r="AY839" i="27"/>
  <c r="AW967" i="27"/>
  <c r="AV656" i="27"/>
  <c r="AY784" i="27"/>
  <c r="AW914" i="27"/>
  <c r="AU1044" i="27"/>
  <c r="AY728" i="27"/>
  <c r="AW858" i="27"/>
  <c r="AU988" i="27"/>
  <c r="AV667" i="27"/>
  <c r="AY791" i="27"/>
  <c r="AW922" i="27"/>
  <c r="AU1052" i="27"/>
  <c r="AV731" i="27"/>
  <c r="AY859" i="27"/>
  <c r="AW989" i="27"/>
  <c r="AY788" i="27"/>
  <c r="AY1091" i="27"/>
  <c r="AY1027" i="27"/>
  <c r="AX853" i="27"/>
  <c r="AW877" i="27"/>
  <c r="AW651" i="27"/>
  <c r="AU784" i="27"/>
  <c r="AX909" i="27"/>
  <c r="AV1039" i="27"/>
  <c r="AX716" i="27"/>
  <c r="AV847" i="27"/>
  <c r="AY971" i="27"/>
  <c r="AU656" i="27"/>
  <c r="AX781" i="27"/>
  <c r="AV914" i="27"/>
  <c r="AY1037" i="27"/>
  <c r="AX729" i="27"/>
  <c r="AV858" i="27"/>
  <c r="AY984" i="27"/>
  <c r="AX673" i="27"/>
  <c r="AV803" i="27"/>
  <c r="AY928" i="27"/>
  <c r="AW1058" i="27"/>
  <c r="AX737" i="27"/>
  <c r="AV866" i="27"/>
  <c r="AY992" i="27"/>
  <c r="AU677" i="27"/>
  <c r="AX801" i="27"/>
  <c r="AV932" i="27"/>
  <c r="AY1059" i="27"/>
  <c r="AY828" i="27"/>
  <c r="AX652" i="27"/>
  <c r="AY867" i="27"/>
  <c r="AX692" i="27"/>
  <c r="AY723" i="27"/>
  <c r="AW853" i="27"/>
  <c r="AU983" i="27"/>
  <c r="AW662" i="27"/>
  <c r="AU792" i="27"/>
  <c r="AX917" i="27"/>
  <c r="AY908" i="27"/>
  <c r="AV861" i="27"/>
  <c r="AY746" i="27"/>
  <c r="AU702" i="27"/>
  <c r="AX826" i="27"/>
  <c r="AV959" i="27"/>
  <c r="AY1081" i="27"/>
  <c r="AV769" i="27"/>
  <c r="AY894" i="27"/>
  <c r="AW1024" i="27"/>
  <c r="AX703" i="27"/>
  <c r="AV833" i="27"/>
  <c r="AY958" i="27"/>
  <c r="AW1088" i="27"/>
  <c r="AV777" i="27"/>
  <c r="AY902" i="27"/>
  <c r="AW1032" i="27"/>
  <c r="AV724" i="27"/>
  <c r="AY846" i="27"/>
  <c r="AW976" i="27"/>
  <c r="AX658" i="27"/>
  <c r="AV788" i="27"/>
  <c r="AY913" i="27"/>
  <c r="AW1043" i="27"/>
  <c r="AX722" i="27"/>
  <c r="AV853" i="27"/>
  <c r="AY977" i="27"/>
  <c r="AU777" i="27"/>
  <c r="AX902" i="27"/>
  <c r="AV1032" i="27"/>
  <c r="AU723" i="27"/>
  <c r="AX846" i="27"/>
  <c r="AV976" i="27"/>
  <c r="AU668" i="27"/>
  <c r="AX791" i="27"/>
  <c r="AV923" i="27"/>
  <c r="AY1046" i="27"/>
  <c r="AU734" i="27"/>
  <c r="AX859" i="27"/>
  <c r="AV989" i="27"/>
  <c r="AW668" i="27"/>
  <c r="AU798" i="27"/>
  <c r="AX923" i="27"/>
  <c r="AV1053" i="27"/>
  <c r="AX813" i="27"/>
  <c r="AU1088" i="27"/>
  <c r="AU766" i="27"/>
  <c r="AU806" i="27"/>
  <c r="AV941" i="27"/>
  <c r="AV716" i="27"/>
  <c r="AY844" i="27"/>
  <c r="AW971" i="27"/>
  <c r="AY653" i="27"/>
  <c r="AW783" i="27"/>
  <c r="AU914" i="27"/>
  <c r="AX1038" i="27"/>
  <c r="AY717" i="27"/>
  <c r="AW848" i="27"/>
  <c r="AU978" i="27"/>
  <c r="AY661" i="27"/>
  <c r="AW791" i="27"/>
  <c r="AU922" i="27"/>
  <c r="AX1046" i="27"/>
  <c r="AW736" i="27"/>
  <c r="AU866" i="27"/>
  <c r="AX993" i="27"/>
  <c r="AY674" i="27"/>
  <c r="AW804" i="27"/>
  <c r="AU933" i="27"/>
  <c r="AX1059" i="27"/>
  <c r="AY738" i="27"/>
  <c r="AW867" i="27"/>
  <c r="AU997" i="27"/>
  <c r="AV968" i="27"/>
  <c r="AX1091" i="27"/>
  <c r="AW918" i="27"/>
  <c r="AU1008" i="27"/>
  <c r="AU662" i="27"/>
  <c r="AX786" i="27"/>
  <c r="AV917" i="27"/>
  <c r="AY1041" i="27"/>
  <c r="AV729" i="27"/>
  <c r="AY854" i="27"/>
  <c r="AW984" i="27"/>
  <c r="AY906" i="27"/>
  <c r="AV864" i="27"/>
  <c r="AY749" i="27"/>
  <c r="AU701" i="27"/>
  <c r="AX829" i="27"/>
  <c r="AV957" i="27"/>
  <c r="AY1084" i="27"/>
  <c r="AV768" i="27"/>
  <c r="AY892" i="27"/>
  <c r="AW1022" i="27"/>
  <c r="AX701" i="27"/>
  <c r="AV831" i="27"/>
  <c r="AY956" i="27"/>
  <c r="AW1086" i="27"/>
  <c r="AV778" i="27"/>
  <c r="AY903" i="27"/>
  <c r="AW1033" i="27"/>
  <c r="AV721" i="27"/>
  <c r="AY849" i="27"/>
  <c r="AW979" i="27"/>
  <c r="AX656" i="27"/>
  <c r="AV786" i="27"/>
  <c r="AY911" i="27"/>
  <c r="AW1041" i="27"/>
  <c r="AX724" i="27"/>
  <c r="AV851" i="27"/>
  <c r="AY978" i="27"/>
  <c r="AU778" i="27"/>
  <c r="AX903" i="27"/>
  <c r="AY909" i="27"/>
  <c r="AV862" i="27"/>
  <c r="AY747" i="27"/>
  <c r="AU703" i="27"/>
  <c r="AX827" i="27"/>
  <c r="AV958" i="27"/>
  <c r="AY1082" i="27"/>
  <c r="AV766" i="27"/>
  <c r="AY893" i="27"/>
  <c r="AW1023" i="27"/>
  <c r="AX704" i="27"/>
  <c r="AV834" i="27"/>
  <c r="AY957" i="27"/>
  <c r="AW1089" i="27"/>
  <c r="AV776" i="27"/>
  <c r="AY901" i="27"/>
  <c r="AW1031" i="27"/>
  <c r="AV722" i="27"/>
  <c r="AY847" i="27"/>
  <c r="AW977" i="27"/>
  <c r="AX659" i="27"/>
  <c r="AV789" i="27"/>
  <c r="AY914" i="27"/>
  <c r="AW1044" i="27"/>
  <c r="AX721" i="27"/>
  <c r="AV854" i="27"/>
  <c r="AY976" i="27"/>
  <c r="AU779" i="27"/>
  <c r="AX901" i="27"/>
  <c r="AV1031" i="27"/>
  <c r="AY907" i="27"/>
  <c r="AV863" i="27"/>
  <c r="AY748" i="27"/>
  <c r="AU704" i="27"/>
  <c r="AX828" i="27"/>
  <c r="AV956" i="27"/>
  <c r="AY1083" i="27"/>
  <c r="AV767" i="27"/>
  <c r="AY891" i="27"/>
  <c r="AW1021" i="27"/>
  <c r="AX702" i="27"/>
  <c r="AV832" i="27"/>
  <c r="AY959" i="27"/>
  <c r="AW1087" i="27"/>
  <c r="AV779" i="27"/>
  <c r="AY904" i="27"/>
  <c r="AW1034" i="27"/>
  <c r="AV723" i="27"/>
  <c r="AY848" i="27"/>
  <c r="AW978" i="27"/>
  <c r="AX657" i="27"/>
  <c r="AV787" i="27"/>
  <c r="AY912" i="27"/>
  <c r="AW1042" i="27"/>
  <c r="AX723" i="27"/>
  <c r="AV852" i="27"/>
  <c r="AY979" i="27"/>
  <c r="AU776" i="27"/>
  <c r="AX904" i="27"/>
  <c r="AV1034" i="27"/>
  <c r="AU722" i="27"/>
  <c r="AX848" i="27"/>
  <c r="AV978" i="27"/>
  <c r="AU667" i="27"/>
  <c r="AX793" i="27"/>
  <c r="AV922" i="27"/>
  <c r="AY1048" i="27"/>
  <c r="AU731" i="27"/>
  <c r="AX856" i="27"/>
  <c r="AV986" i="27"/>
  <c r="AW667" i="27"/>
  <c r="AU797" i="27"/>
  <c r="AX922" i="27"/>
  <c r="AV1052" i="27"/>
  <c r="AX812" i="27"/>
  <c r="AU1087" i="27"/>
  <c r="AU768" i="27"/>
  <c r="AU808" i="27"/>
  <c r="AV943" i="27"/>
  <c r="AV718" i="27"/>
  <c r="AY841" i="27"/>
  <c r="AW973" i="27"/>
  <c r="AY652" i="27"/>
  <c r="AW782" i="27"/>
  <c r="AU911" i="27"/>
  <c r="AX1037" i="27"/>
  <c r="AY716" i="27"/>
  <c r="AW847" i="27"/>
  <c r="AU977" i="27"/>
  <c r="AY663" i="27"/>
  <c r="AW793" i="27"/>
  <c r="AU924" i="27"/>
  <c r="AX1048" i="27"/>
  <c r="AW737" i="27"/>
  <c r="AU868" i="27"/>
  <c r="AX992" i="27"/>
  <c r="AY673" i="27"/>
  <c r="AW801" i="27"/>
  <c r="AU932" i="27"/>
  <c r="AX1056" i="27"/>
  <c r="AY736" i="27"/>
  <c r="AW869" i="27"/>
  <c r="AU999" i="27"/>
  <c r="AV967" i="27"/>
  <c r="AX1093" i="27"/>
  <c r="AW917" i="27"/>
  <c r="AU1007" i="27"/>
  <c r="AU661" i="27"/>
  <c r="AX788" i="27"/>
  <c r="AV919" i="27"/>
  <c r="AY1043" i="27"/>
  <c r="AV726" i="27"/>
  <c r="AY851" i="27"/>
  <c r="AW981" i="27"/>
  <c r="AV901" i="27"/>
  <c r="AU726" i="27"/>
  <c r="AU928" i="27"/>
  <c r="AX1011" i="27"/>
  <c r="AY762" i="27"/>
  <c r="AW891" i="27"/>
  <c r="AU1021" i="27"/>
  <c r="AW703" i="27"/>
  <c r="AU833" i="27"/>
  <c r="AX959" i="27"/>
  <c r="AV1088" i="27"/>
  <c r="AW767" i="27"/>
  <c r="AU898" i="27"/>
  <c r="AX1022" i="27"/>
  <c r="AW711" i="27"/>
  <c r="AU843" i="27"/>
  <c r="AX966" i="27"/>
  <c r="AW658" i="27"/>
  <c r="AU786" i="27"/>
  <c r="AX913" i="27"/>
  <c r="AV1043" i="27"/>
  <c r="AW724" i="27"/>
  <c r="AU853" i="27"/>
  <c r="AX979" i="27"/>
  <c r="AY658" i="27"/>
  <c r="AW788" i="27"/>
  <c r="AU917" i="27"/>
  <c r="AX1043" i="27"/>
  <c r="AY837" i="27"/>
  <c r="AW968" i="27"/>
  <c r="AV657" i="27"/>
  <c r="AY781" i="27"/>
  <c r="AW912" i="27"/>
  <c r="AU1042" i="27"/>
  <c r="AY729" i="27"/>
  <c r="AW856" i="27"/>
  <c r="AU986" i="27"/>
  <c r="AV668" i="27"/>
  <c r="AY794" i="27"/>
  <c r="AW923" i="27"/>
  <c r="AU1053" i="27"/>
  <c r="AV732" i="27"/>
  <c r="AY857" i="27"/>
  <c r="AW987" i="27"/>
  <c r="AY786" i="27"/>
  <c r="AY1094" i="27"/>
  <c r="AY1028" i="27"/>
  <c r="AX851" i="27"/>
  <c r="AW878" i="27"/>
  <c r="AW652" i="27"/>
  <c r="AU782" i="27"/>
  <c r="AX907" i="27"/>
  <c r="AV1037" i="27"/>
  <c r="AX719" i="27"/>
  <c r="AV848" i="27"/>
  <c r="AY974" i="27"/>
  <c r="AU657" i="27"/>
  <c r="AX783" i="27"/>
  <c r="AV912" i="27"/>
  <c r="AY1038" i="27"/>
  <c r="AX727" i="27"/>
  <c r="AV856" i="27"/>
  <c r="AY982" i="27"/>
  <c r="AX671" i="27"/>
  <c r="AV801" i="27"/>
  <c r="AY926" i="27"/>
  <c r="AW1056" i="27"/>
  <c r="AX738" i="27"/>
  <c r="AV869" i="27"/>
  <c r="AY993" i="27"/>
  <c r="AU678" i="27"/>
  <c r="AX802" i="27"/>
  <c r="AV933" i="27"/>
  <c r="AY1057" i="27"/>
  <c r="AY826" i="27"/>
  <c r="AX653" i="27"/>
  <c r="AY868" i="27"/>
  <c r="AX693" i="27"/>
  <c r="AY722" i="27"/>
  <c r="AW851" i="27"/>
  <c r="AU981" i="27"/>
  <c r="AW663" i="27"/>
  <c r="AU793" i="27"/>
  <c r="AV977" i="27"/>
  <c r="AY1047" i="27"/>
  <c r="AW669" i="27"/>
  <c r="AX814" i="27"/>
  <c r="AV942" i="27"/>
  <c r="AY654" i="27"/>
  <c r="AY719" i="27"/>
  <c r="AW792" i="27"/>
  <c r="AU867" i="27"/>
  <c r="AU934" i="27"/>
  <c r="AU996" i="27"/>
  <c r="AU1009" i="27"/>
  <c r="AY1042" i="27"/>
  <c r="AV1048" i="27"/>
  <c r="AW727" i="27"/>
  <c r="AU858" i="27"/>
  <c r="AX982" i="27"/>
  <c r="AW671" i="27"/>
  <c r="AU801" i="27"/>
  <c r="AX926" i="27"/>
  <c r="AV1056" i="27"/>
  <c r="AU746" i="27"/>
  <c r="AX873" i="27"/>
  <c r="AV1003" i="27"/>
  <c r="AW684" i="27"/>
  <c r="AU814" i="27"/>
  <c r="AX939" i="27"/>
  <c r="AV1069" i="27"/>
  <c r="AW748" i="27"/>
  <c r="AU877" i="27"/>
  <c r="AX1003" i="27"/>
  <c r="AW1038" i="27"/>
  <c r="AU686" i="27"/>
  <c r="AX706" i="27"/>
  <c r="AV836" i="27"/>
  <c r="AY961" i="27"/>
  <c r="AU713" i="27"/>
  <c r="AW904" i="27"/>
  <c r="AW959" i="27"/>
  <c r="AU666" i="27"/>
  <c r="AU733" i="27"/>
  <c r="AU796" i="27"/>
  <c r="AU1086" i="27"/>
  <c r="AV719" i="27"/>
  <c r="AW781" i="27"/>
  <c r="AW846" i="27"/>
  <c r="AU923" i="27"/>
  <c r="AX991" i="27"/>
  <c r="AX1057" i="27"/>
  <c r="AV966" i="27"/>
  <c r="AU663" i="27"/>
  <c r="AV728" i="27"/>
  <c r="AV1046" i="27"/>
  <c r="AW728" i="27"/>
  <c r="AU856" i="27"/>
  <c r="AX983" i="27"/>
  <c r="AW674" i="27"/>
  <c r="AU804" i="27"/>
  <c r="AX929" i="27"/>
  <c r="AV1059" i="27"/>
  <c r="AU749" i="27"/>
  <c r="AX871" i="27"/>
  <c r="AV1001" i="27"/>
  <c r="AW682" i="27"/>
  <c r="AU812" i="27"/>
  <c r="AX937" i="27"/>
  <c r="AV1067" i="27"/>
  <c r="AW749" i="27"/>
  <c r="AU878" i="27"/>
  <c r="AX1001" i="27"/>
  <c r="AV1033" i="27"/>
  <c r="AU669" i="27"/>
  <c r="AU732" i="27"/>
  <c r="AU799" i="27"/>
  <c r="AU1089" i="27"/>
  <c r="AV717" i="27"/>
  <c r="AW784" i="27"/>
  <c r="AW849" i="27"/>
  <c r="AU921" i="27"/>
  <c r="AX994" i="27"/>
  <c r="AX1058" i="27"/>
  <c r="AV969" i="27"/>
  <c r="AU664" i="27"/>
  <c r="AV727" i="27"/>
  <c r="AV1049" i="27"/>
  <c r="AW726" i="27"/>
  <c r="AU859" i="27"/>
  <c r="AX981" i="27"/>
  <c r="AW672" i="27"/>
  <c r="AU802" i="27"/>
  <c r="AX927" i="27"/>
  <c r="AV1057" i="27"/>
  <c r="AU748" i="27"/>
  <c r="AX874" i="27"/>
  <c r="AV1004" i="27"/>
  <c r="AW681" i="27"/>
  <c r="AU813" i="27"/>
  <c r="AX938" i="27"/>
  <c r="AV1068" i="27"/>
  <c r="AU721" i="27"/>
  <c r="AX794" i="27"/>
  <c r="AX857" i="27"/>
  <c r="AX921" i="27"/>
  <c r="AU769" i="27"/>
  <c r="AY842" i="27"/>
  <c r="AU912" i="27"/>
  <c r="AU976" i="27"/>
  <c r="AX1049" i="27"/>
  <c r="AY672" i="27"/>
  <c r="AY739" i="27"/>
  <c r="AX1094" i="27"/>
  <c r="AX789" i="27"/>
  <c r="AY852" i="27"/>
  <c r="AV1047" i="27"/>
  <c r="AW729" i="27"/>
  <c r="AU857" i="27"/>
  <c r="AX984" i="27"/>
  <c r="AW673" i="27"/>
  <c r="AU803" i="27"/>
  <c r="AX928" i="27"/>
  <c r="AV1058" i="27"/>
  <c r="AU747" i="27"/>
  <c r="AX872" i="27"/>
  <c r="AV1002" i="27"/>
  <c r="AW683" i="27"/>
  <c r="AU811" i="27"/>
  <c r="AX936" i="27"/>
  <c r="AV1066" i="27"/>
  <c r="AW746" i="27"/>
  <c r="AU879" i="27"/>
  <c r="AX1002" i="27"/>
  <c r="AW1037" i="27"/>
  <c r="AU688" i="27"/>
  <c r="AX708" i="27"/>
  <c r="AV838" i="27"/>
  <c r="AY963" i="27"/>
  <c r="AU712" i="27"/>
  <c r="AW901" i="27"/>
  <c r="AU724" i="27"/>
  <c r="AX792" i="27"/>
  <c r="AX858" i="27"/>
  <c r="AX924" i="27"/>
  <c r="AU767" i="27"/>
  <c r="AY843" i="27"/>
  <c r="AU913" i="27"/>
  <c r="AU979" i="27"/>
  <c r="AX1047" i="27"/>
  <c r="AY671" i="27"/>
  <c r="AY737" i="27"/>
  <c r="AX1092" i="27"/>
  <c r="AX787" i="27"/>
  <c r="AY853" i="27"/>
  <c r="AX663" i="27"/>
  <c r="AV793" i="27"/>
  <c r="AY918" i="27"/>
  <c r="AW1048" i="27"/>
  <c r="AV737" i="27"/>
  <c r="AY862" i="27"/>
  <c r="AW992" i="27"/>
  <c r="AV681" i="27"/>
  <c r="AY808" i="27"/>
  <c r="AW936" i="27"/>
  <c r="AU1066" i="27"/>
  <c r="AV748" i="27"/>
  <c r="AY873" i="27"/>
  <c r="AW1003" i="27"/>
  <c r="AX682" i="27"/>
  <c r="AV812" i="27"/>
  <c r="AY937" i="27"/>
  <c r="AW1067" i="27"/>
  <c r="AW676" i="27"/>
  <c r="AW1078" i="27"/>
  <c r="AW772" i="27"/>
  <c r="AU901" i="27"/>
  <c r="AW1091" i="27"/>
  <c r="AY773" i="27"/>
  <c r="AV713" i="27"/>
  <c r="AV703" i="27"/>
  <c r="AV981" i="27"/>
  <c r="AY1068" i="27"/>
  <c r="AX666" i="27"/>
  <c r="AV796" i="27"/>
  <c r="AY921" i="27"/>
  <c r="AW1051" i="27"/>
  <c r="AY733" i="27"/>
  <c r="AW864" i="27"/>
  <c r="AU994" i="27"/>
  <c r="AV673" i="27"/>
  <c r="AY797" i="27"/>
  <c r="AW928" i="27"/>
  <c r="AU1058" i="27"/>
  <c r="AY741" i="27"/>
  <c r="AW872" i="27"/>
  <c r="AU1002" i="27"/>
  <c r="AY688" i="27"/>
  <c r="AW818" i="27"/>
  <c r="AU946" i="27"/>
  <c r="AX1073" i="27"/>
  <c r="AY754" i="27"/>
  <c r="AW883" i="27"/>
  <c r="AU1013" i="27"/>
  <c r="AV692" i="27"/>
  <c r="AY818" i="27"/>
  <c r="AW947" i="27"/>
  <c r="AU1077" i="27"/>
  <c r="AU1034" i="27"/>
  <c r="AX891" i="27"/>
  <c r="AU1048" i="27"/>
  <c r="AW796" i="27"/>
  <c r="AV676" i="27"/>
  <c r="AY802" i="27"/>
  <c r="AW931" i="27"/>
  <c r="AU1061" i="27"/>
  <c r="AW743" i="27"/>
  <c r="AU874" i="27"/>
  <c r="AX998" i="27"/>
  <c r="AY677" i="27"/>
  <c r="AW807" i="27"/>
  <c r="AU938" i="27"/>
  <c r="AX1062" i="27"/>
  <c r="AW751" i="27"/>
  <c r="AU882" i="27"/>
  <c r="AX1006" i="27"/>
  <c r="AX849" i="27"/>
  <c r="AV921" i="27"/>
  <c r="AV987" i="27"/>
  <c r="AV1051" i="27"/>
  <c r="AU809" i="27"/>
  <c r="AW974" i="27"/>
  <c r="AX1036" i="27"/>
  <c r="AY664" i="27"/>
  <c r="AW739" i="27"/>
  <c r="AW802" i="27"/>
  <c r="AW868" i="27"/>
  <c r="AW916" i="27"/>
  <c r="AV918" i="27"/>
  <c r="AX918" i="27"/>
  <c r="AX661" i="27"/>
  <c r="AV791" i="27"/>
  <c r="AY916" i="27"/>
  <c r="AW1046" i="27"/>
  <c r="AV738" i="27"/>
  <c r="AY863" i="27"/>
  <c r="AW993" i="27"/>
  <c r="AV684" i="27"/>
  <c r="AY806" i="27"/>
  <c r="AW939" i="27"/>
  <c r="AU1069" i="27"/>
  <c r="AV746" i="27"/>
  <c r="AY871" i="27"/>
  <c r="AW1001" i="27"/>
  <c r="AX683" i="27"/>
  <c r="AV813" i="27"/>
  <c r="AY938" i="27"/>
  <c r="AW1068" i="27"/>
  <c r="AX847" i="27"/>
  <c r="AV924" i="27"/>
  <c r="AV988" i="27"/>
  <c r="AV1054" i="27"/>
  <c r="AU807" i="27"/>
  <c r="AW972" i="27"/>
  <c r="AX1039" i="27"/>
  <c r="AY662" i="27"/>
  <c r="AW738" i="27"/>
  <c r="AW803" i="27"/>
  <c r="AW866" i="27"/>
  <c r="AW919" i="27"/>
  <c r="AV916" i="27"/>
  <c r="AW982" i="27"/>
  <c r="AX664" i="27"/>
  <c r="AV794" i="27"/>
  <c r="AY919" i="27"/>
  <c r="AW1049" i="27"/>
  <c r="AV736" i="27"/>
  <c r="AY861" i="27"/>
  <c r="AW991" i="27"/>
  <c r="AV682" i="27"/>
  <c r="AY809" i="27"/>
  <c r="AW937" i="27"/>
  <c r="AU1067" i="27"/>
  <c r="AV749" i="27"/>
  <c r="AY874" i="27"/>
  <c r="AW1004" i="27"/>
  <c r="AX681" i="27"/>
  <c r="AV979" i="27"/>
  <c r="AY1049" i="27"/>
  <c r="AW666" i="27"/>
  <c r="AX811" i="27"/>
  <c r="AV944" i="27"/>
  <c r="AY651" i="27"/>
  <c r="AY718" i="27"/>
  <c r="AW794" i="27"/>
  <c r="AU869" i="27"/>
  <c r="AU931" i="27"/>
  <c r="AU998" i="27"/>
  <c r="AU1006" i="27"/>
  <c r="AY1044" i="27"/>
  <c r="AW983" i="27"/>
  <c r="AX662" i="27"/>
  <c r="AV792" i="27"/>
  <c r="AY917" i="27"/>
  <c r="AW1047" i="27"/>
  <c r="AV739" i="27"/>
  <c r="AY864" i="27"/>
  <c r="AW994" i="27"/>
  <c r="AV683" i="27"/>
  <c r="AY807" i="27"/>
  <c r="AW938" i="27"/>
  <c r="AU1068" i="27"/>
  <c r="AV747" i="27"/>
  <c r="AY872" i="27"/>
  <c r="AW1002" i="27"/>
  <c r="AX684" i="27"/>
  <c r="AV814" i="27"/>
  <c r="AY939" i="27"/>
  <c r="AW1069" i="27"/>
  <c r="AW678" i="27"/>
  <c r="AW1077" i="27"/>
  <c r="AW774" i="27"/>
  <c r="AU903" i="27"/>
  <c r="AW1093" i="27"/>
  <c r="AY772" i="27"/>
  <c r="AV712" i="27"/>
  <c r="AV702" i="27"/>
  <c r="AV983" i="27"/>
  <c r="AY1067" i="27"/>
  <c r="AX668" i="27"/>
  <c r="AV798" i="27"/>
  <c r="AY923" i="27"/>
  <c r="AW1053" i="27"/>
  <c r="AY732" i="27"/>
  <c r="AW861" i="27"/>
  <c r="AU991" i="27"/>
  <c r="AV672" i="27"/>
  <c r="AY796" i="27"/>
  <c r="AW927" i="27"/>
  <c r="AU1057" i="27"/>
  <c r="AY743" i="27"/>
  <c r="AW874" i="27"/>
  <c r="AU1004" i="27"/>
  <c r="AY687" i="27"/>
  <c r="AW817" i="27"/>
  <c r="AU948" i="27"/>
  <c r="AX1072" i="27"/>
  <c r="AY751" i="27"/>
  <c r="AW882" i="27"/>
  <c r="AU1012" i="27"/>
  <c r="AV691" i="27"/>
  <c r="AY817" i="27"/>
  <c r="AW949" i="27"/>
  <c r="AU1079" i="27"/>
  <c r="AU1031" i="27"/>
  <c r="AX893" i="27"/>
  <c r="AU1047" i="27"/>
  <c r="AW798" i="27"/>
  <c r="AV678" i="27"/>
  <c r="AY804" i="27"/>
  <c r="AW933" i="27"/>
  <c r="AU1063" i="27"/>
  <c r="AW742" i="27"/>
  <c r="AU871" i="27"/>
  <c r="AX997" i="27"/>
  <c r="AY679" i="27"/>
  <c r="AW809" i="27"/>
  <c r="AU937" i="27"/>
  <c r="AX1064" i="27"/>
  <c r="AW754" i="27"/>
  <c r="AU884" i="27"/>
  <c r="AX1008" i="27"/>
  <c r="AW1036" i="27"/>
  <c r="AX709" i="27"/>
  <c r="AY964" i="27"/>
  <c r="AW902" i="27"/>
  <c r="AV701" i="27"/>
  <c r="AX934" i="27"/>
  <c r="AW758" i="27"/>
  <c r="AV797" i="27"/>
  <c r="AX988" i="27"/>
  <c r="AU672" i="27"/>
  <c r="AW863" i="27"/>
  <c r="AY1052" i="27"/>
  <c r="AU739" i="27"/>
  <c r="AW929" i="27"/>
  <c r="AU684" i="27"/>
  <c r="AX809" i="27"/>
  <c r="AU1001" i="27"/>
  <c r="AX754" i="27"/>
  <c r="AV882" i="27"/>
  <c r="AX1074" i="27"/>
  <c r="AX816" i="27"/>
  <c r="AV946" i="27"/>
  <c r="AV694" i="27"/>
  <c r="AX881" i="27"/>
  <c r="AV1012" i="27"/>
  <c r="AU1033" i="27"/>
  <c r="AU846" i="27"/>
  <c r="AW997" i="27"/>
  <c r="AV677" i="27"/>
  <c r="AX868" i="27"/>
  <c r="AV999" i="27"/>
  <c r="AW744" i="27"/>
  <c r="AY932" i="27"/>
  <c r="AW1061" i="27"/>
  <c r="AW806" i="27"/>
  <c r="AY996" i="27"/>
  <c r="AX686" i="27"/>
  <c r="AU881" i="27"/>
  <c r="AW1073" i="27"/>
  <c r="AV764" i="27"/>
  <c r="AY889" i="27"/>
  <c r="AW1019" i="27"/>
  <c r="AX696" i="27"/>
  <c r="AV826" i="27"/>
  <c r="AY951" i="27"/>
  <c r="AW1081" i="27"/>
  <c r="AX763" i="27"/>
  <c r="AV891" i="27"/>
  <c r="AY1018" i="27"/>
  <c r="AX1028" i="27"/>
  <c r="AX772" i="27"/>
  <c r="AX973" i="27"/>
  <c r="AV1063" i="27"/>
  <c r="AU887" i="27"/>
  <c r="AX748" i="27"/>
  <c r="AV879" i="27"/>
  <c r="AX1069" i="27"/>
  <c r="AU752" i="27"/>
  <c r="AX877" i="27"/>
  <c r="AV1007" i="27"/>
  <c r="AW686" i="27"/>
  <c r="AU816" i="27"/>
  <c r="AX944" i="27"/>
  <c r="AV1074" i="27"/>
  <c r="AU763" i="27"/>
  <c r="AX888" i="27"/>
  <c r="AV1018" i="27"/>
  <c r="AU707" i="27"/>
  <c r="AX833" i="27"/>
  <c r="AV962" i="27"/>
  <c r="AY1088" i="27"/>
  <c r="AU772" i="27"/>
  <c r="AX896" i="27"/>
  <c r="AV1026" i="27"/>
  <c r="AW709" i="27"/>
  <c r="AU837" i="27"/>
  <c r="AX962" i="27"/>
  <c r="AV1092" i="27"/>
  <c r="AY1003" i="27"/>
  <c r="AV782" i="27"/>
  <c r="AY668" i="27"/>
  <c r="AV742" i="27"/>
  <c r="AW694" i="27"/>
  <c r="AU824" i="27"/>
  <c r="AX949" i="27"/>
  <c r="AW1039" i="27"/>
  <c r="AX707" i="27"/>
  <c r="AY962" i="27"/>
  <c r="AW903" i="27"/>
  <c r="AW716" i="27"/>
  <c r="AX932" i="27"/>
  <c r="AX669" i="27"/>
  <c r="AU861" i="27"/>
  <c r="AX986" i="27"/>
  <c r="AY731" i="27"/>
  <c r="AV928" i="27"/>
  <c r="AY1053" i="27"/>
  <c r="AY798" i="27"/>
  <c r="AV992" i="27"/>
  <c r="AU682" i="27"/>
  <c r="AW873" i="27"/>
  <c r="AY1062" i="27"/>
  <c r="AX752" i="27"/>
  <c r="AU949" i="27"/>
  <c r="AU694" i="27"/>
  <c r="AX819" i="27"/>
  <c r="AU1011" i="27"/>
  <c r="AU758" i="27"/>
  <c r="AX884" i="27"/>
  <c r="AU1078" i="27"/>
  <c r="AY706" i="27"/>
  <c r="AU849" i="27"/>
  <c r="AW799" i="27"/>
  <c r="AU742" i="27"/>
  <c r="AX866" i="27"/>
  <c r="AU1064" i="27"/>
  <c r="AV809" i="27"/>
  <c r="AY933" i="27"/>
  <c r="AY678" i="27"/>
  <c r="AV872" i="27"/>
  <c r="AY999" i="27"/>
  <c r="AW752" i="27"/>
  <c r="AY942" i="27"/>
  <c r="AW1071" i="27"/>
  <c r="AV762" i="27"/>
  <c r="AY887" i="27"/>
  <c r="AW1017" i="27"/>
  <c r="AX699" i="27"/>
  <c r="AV829" i="27"/>
  <c r="AY954" i="27"/>
  <c r="AW1084" i="27"/>
  <c r="AX761" i="27"/>
  <c r="AV894" i="27"/>
  <c r="AY1016" i="27"/>
  <c r="AX1026" i="27"/>
  <c r="AV1021" i="27"/>
  <c r="AX1051" i="27"/>
  <c r="AY988" i="27"/>
  <c r="AY682" i="27"/>
  <c r="AW812" i="27"/>
  <c r="AU941" i="27"/>
  <c r="AV689" i="27"/>
  <c r="AY813" i="27"/>
  <c r="AW944" i="27"/>
  <c r="AU1074" i="27"/>
  <c r="AV753" i="27"/>
  <c r="AY878" i="27"/>
  <c r="AW1008" i="27"/>
  <c r="AV697" i="27"/>
  <c r="AY821" i="27"/>
  <c r="AW952" i="27"/>
  <c r="AU1082" i="27"/>
  <c r="AY766" i="27"/>
  <c r="AW896" i="27"/>
  <c r="AU1026" i="27"/>
  <c r="AW747" i="27"/>
  <c r="AW679" i="27"/>
  <c r="AW773" i="27"/>
  <c r="AW1094" i="27"/>
  <c r="AV711" i="27"/>
  <c r="AW719" i="27"/>
  <c r="AX933" i="27"/>
  <c r="AX667" i="27"/>
  <c r="AU864" i="27"/>
  <c r="AX989" i="27"/>
  <c r="AY734" i="27"/>
  <c r="AV926" i="27"/>
  <c r="AY1051" i="27"/>
  <c r="AY799" i="27"/>
  <c r="AV993" i="27"/>
  <c r="AU683" i="27"/>
  <c r="AW871" i="27"/>
  <c r="AY1063" i="27"/>
  <c r="AX753" i="27"/>
  <c r="AU947" i="27"/>
  <c r="AU693" i="27"/>
  <c r="AX817" i="27"/>
  <c r="AU1014" i="27"/>
  <c r="AU759" i="27"/>
  <c r="AX882" i="27"/>
  <c r="AU1076" i="27"/>
  <c r="AY709" i="27"/>
  <c r="AU847" i="27"/>
  <c r="AW797" i="27"/>
  <c r="AU743" i="27"/>
  <c r="AX869" i="27"/>
  <c r="AU1062" i="27"/>
  <c r="AV807" i="27"/>
  <c r="AY931" i="27"/>
  <c r="AY676" i="27"/>
  <c r="AV873" i="27"/>
  <c r="AY997" i="27"/>
  <c r="AW753" i="27"/>
  <c r="AY943" i="27"/>
  <c r="AW1074" i="27"/>
  <c r="AV763" i="27"/>
  <c r="AY888" i="27"/>
  <c r="AW1018" i="27"/>
  <c r="AX697" i="27"/>
  <c r="AV827" i="27"/>
  <c r="AY952" i="27"/>
  <c r="AW1082" i="27"/>
  <c r="AX764" i="27"/>
  <c r="AV892" i="27"/>
  <c r="AY1019" i="27"/>
  <c r="AX1029" i="27"/>
  <c r="AV1024" i="27"/>
  <c r="AX1054" i="27"/>
  <c r="AY986" i="27"/>
  <c r="AY683" i="27"/>
  <c r="AW813" i="27"/>
  <c r="AU944" i="27"/>
  <c r="AV687" i="27"/>
  <c r="AY811" i="27"/>
  <c r="AW942" i="27"/>
  <c r="AU1072" i="27"/>
  <c r="AV754" i="27"/>
  <c r="AY876" i="27"/>
  <c r="AW1006" i="27"/>
  <c r="AV698" i="27"/>
  <c r="AY824" i="27"/>
  <c r="AW953" i="27"/>
  <c r="AU1083" i="27"/>
  <c r="AY769" i="27"/>
  <c r="AW899" i="27"/>
  <c r="AU1029" i="27"/>
  <c r="AV706" i="27"/>
  <c r="AY832" i="27"/>
  <c r="AW964" i="27"/>
  <c r="AU1091" i="27"/>
  <c r="AV773" i="27"/>
  <c r="AY898" i="27"/>
  <c r="AV811" i="27"/>
  <c r="AW677" i="27"/>
  <c r="AW771" i="27"/>
  <c r="AW1092" i="27"/>
  <c r="AV714" i="27"/>
  <c r="AW717" i="27"/>
  <c r="AY1066" i="27"/>
  <c r="AW732" i="27"/>
  <c r="AU862" i="27"/>
  <c r="AW1054" i="27"/>
  <c r="AX799" i="27"/>
  <c r="AV929" i="27"/>
  <c r="AV671" i="27"/>
  <c r="AX862" i="27"/>
  <c r="AV991" i="27"/>
  <c r="AY742" i="27"/>
  <c r="AV936" i="27"/>
  <c r="AY1061" i="27"/>
  <c r="AW816" i="27"/>
  <c r="AY1006" i="27"/>
  <c r="AU692" i="27"/>
  <c r="AW881" i="27"/>
  <c r="AY1073" i="27"/>
  <c r="AU757" i="27"/>
  <c r="AW948" i="27"/>
  <c r="AU968" i="27"/>
  <c r="AY707" i="27"/>
  <c r="AU1046" i="27"/>
  <c r="AV823" i="27"/>
  <c r="AU741" i="27"/>
  <c r="AW934" i="27"/>
  <c r="AX679" i="27"/>
  <c r="AV808" i="27"/>
  <c r="AX996" i="27"/>
  <c r="AX743" i="27"/>
  <c r="AV871" i="27"/>
  <c r="AX1063" i="27"/>
  <c r="AV817" i="27"/>
  <c r="AY941" i="27"/>
  <c r="AW699" i="27"/>
  <c r="AU828" i="27"/>
  <c r="AX953" i="27"/>
  <c r="AV1083" i="27"/>
  <c r="AW764" i="27"/>
  <c r="AU893" i="27"/>
  <c r="AX1019" i="27"/>
  <c r="AY698" i="27"/>
  <c r="AW828" i="27"/>
  <c r="AU957" i="27"/>
  <c r="AX1083" i="27"/>
  <c r="AV1022" i="27"/>
  <c r="AX1052" i="27"/>
  <c r="AY989" i="27"/>
  <c r="AY684" i="27"/>
  <c r="AW811" i="27"/>
  <c r="AU942" i="27"/>
  <c r="AV688" i="27"/>
  <c r="AY814" i="27"/>
  <c r="AW943" i="27"/>
  <c r="AU876" i="27"/>
  <c r="AU689" i="27"/>
  <c r="AV839" i="27"/>
  <c r="AU711" i="27"/>
  <c r="AW958" i="27"/>
  <c r="AW718" i="27"/>
  <c r="AY1069" i="27"/>
  <c r="AW733" i="27"/>
  <c r="AU863" i="27"/>
  <c r="AW1052" i="27"/>
  <c r="AX797" i="27"/>
  <c r="AV927" i="27"/>
  <c r="AV674" i="27"/>
  <c r="AX863" i="27"/>
  <c r="AV994" i="27"/>
  <c r="AY744" i="27"/>
  <c r="AV939" i="27"/>
  <c r="AY1064" i="27"/>
  <c r="AW819" i="27"/>
  <c r="AY1009" i="27"/>
  <c r="AU691" i="27"/>
  <c r="AW884" i="27"/>
  <c r="AY1071" i="27"/>
  <c r="AU756" i="27"/>
  <c r="AW946" i="27"/>
  <c r="AU966" i="27"/>
  <c r="AY708" i="27"/>
  <c r="AU1049" i="27"/>
  <c r="AV821" i="27"/>
  <c r="AU744" i="27"/>
  <c r="AW932" i="27"/>
  <c r="AX677" i="27"/>
  <c r="AV806" i="27"/>
  <c r="AX999" i="27"/>
  <c r="AX744" i="27"/>
  <c r="AV874" i="27"/>
  <c r="AX1061" i="27"/>
  <c r="AV818" i="27"/>
  <c r="AY944" i="27"/>
  <c r="AW698" i="27"/>
  <c r="AU826" i="27"/>
  <c r="AX951" i="27"/>
  <c r="AV1081" i="27"/>
  <c r="AW763" i="27"/>
  <c r="AU891" i="27"/>
  <c r="AX1017" i="27"/>
  <c r="AY696" i="27"/>
  <c r="AW826" i="27"/>
  <c r="AU958" i="27"/>
  <c r="AX1081" i="27"/>
  <c r="AY936" i="27"/>
  <c r="AU687" i="27"/>
  <c r="AV837" i="27"/>
  <c r="AU714" i="27"/>
  <c r="AW956" i="27"/>
  <c r="AV984" i="27"/>
  <c r="AW756" i="27"/>
  <c r="AW731" i="27"/>
  <c r="AY924" i="27"/>
  <c r="AU673" i="27"/>
  <c r="AX798" i="27"/>
  <c r="AU992" i="27"/>
  <c r="AU737" i="27"/>
  <c r="AX861" i="27"/>
  <c r="AU1056" i="27"/>
  <c r="AX807" i="27"/>
  <c r="AV937" i="27"/>
  <c r="AY686" i="27"/>
  <c r="AV883" i="27"/>
  <c r="AY1007" i="27"/>
  <c r="AY753" i="27"/>
  <c r="AV949" i="27"/>
  <c r="AY1074" i="27"/>
  <c r="AY816" i="27"/>
  <c r="AV1013" i="27"/>
  <c r="AU969" i="27"/>
  <c r="AX894" i="27"/>
  <c r="AW998" i="27"/>
  <c r="AV824" i="27"/>
  <c r="AY803" i="27"/>
  <c r="AV997" i="27"/>
  <c r="AX676" i="27"/>
  <c r="AU872" i="27"/>
  <c r="AW1064" i="27"/>
  <c r="AX742" i="27"/>
  <c r="AU936" i="27"/>
  <c r="AX687" i="27"/>
  <c r="AV816" i="27"/>
  <c r="AX1009" i="27"/>
  <c r="AW696" i="27"/>
  <c r="AU829" i="27"/>
  <c r="AX954" i="27"/>
  <c r="AV1084" i="27"/>
  <c r="AW762" i="27"/>
  <c r="AU894" i="27"/>
  <c r="AX1018" i="27"/>
  <c r="AY699" i="27"/>
  <c r="AW829" i="27"/>
  <c r="AU956" i="27"/>
  <c r="AX1084" i="27"/>
  <c r="AX771" i="27"/>
  <c r="AX971" i="27"/>
  <c r="AV1061" i="27"/>
  <c r="AU888" i="27"/>
  <c r="AX746" i="27"/>
  <c r="AV877" i="27"/>
  <c r="AX1067" i="27"/>
  <c r="AU753" i="27"/>
  <c r="AX878" i="27"/>
  <c r="AV1008" i="27"/>
  <c r="AW687" i="27"/>
  <c r="AU817" i="27"/>
  <c r="AX942" i="27"/>
  <c r="AV1072" i="27"/>
  <c r="AU761" i="27"/>
  <c r="AX886" i="27"/>
  <c r="AV1016" i="27"/>
  <c r="AU708" i="27"/>
  <c r="AX831" i="27"/>
  <c r="AV963" i="27"/>
  <c r="AY1086" i="27"/>
  <c r="AX1004" i="27"/>
  <c r="AW1076" i="27"/>
  <c r="AU904" i="27"/>
  <c r="AY771" i="27"/>
  <c r="AW957" i="27"/>
  <c r="AV982" i="27"/>
  <c r="AW759" i="27"/>
  <c r="AW734" i="27"/>
  <c r="AY922" i="27"/>
  <c r="AU671" i="27"/>
  <c r="AX796" i="27"/>
  <c r="AU993" i="27"/>
  <c r="AU738" i="27"/>
  <c r="AX864" i="27"/>
  <c r="AU1059" i="27"/>
  <c r="AX808" i="27"/>
  <c r="AV938" i="27"/>
  <c r="AY689" i="27"/>
  <c r="AV881" i="27"/>
  <c r="AY1008" i="27"/>
  <c r="AY752" i="27"/>
  <c r="AV947" i="27"/>
  <c r="AY1072" i="27"/>
  <c r="AY819" i="27"/>
  <c r="AV1011" i="27"/>
  <c r="AU967" i="27"/>
  <c r="AX892" i="27"/>
  <c r="AW996" i="27"/>
  <c r="AV822" i="27"/>
  <c r="AY801" i="27"/>
  <c r="AV998" i="27"/>
  <c r="AX678" i="27"/>
  <c r="AU873" i="27"/>
  <c r="AW1062" i="27"/>
  <c r="AX741" i="27"/>
  <c r="AU939" i="27"/>
  <c r="AX688" i="27"/>
  <c r="AV819" i="27"/>
  <c r="AX1007" i="27"/>
  <c r="AW697" i="27"/>
  <c r="AU827" i="27"/>
  <c r="AX952" i="27"/>
  <c r="AV1082" i="27"/>
  <c r="AW761" i="27"/>
  <c r="AU892" i="27"/>
  <c r="AX1016" i="27"/>
  <c r="AY697" i="27"/>
  <c r="AW827" i="27"/>
  <c r="AU959" i="27"/>
  <c r="AX1082" i="27"/>
  <c r="AX774" i="27"/>
  <c r="AX974" i="27"/>
  <c r="AV1064" i="27"/>
  <c r="AU886" i="27"/>
  <c r="AX747" i="27"/>
  <c r="AV878" i="27"/>
  <c r="AX1068" i="27"/>
  <c r="AU751" i="27"/>
  <c r="AX876" i="27"/>
  <c r="AV1006" i="27"/>
  <c r="AW688" i="27"/>
  <c r="AU818" i="27"/>
  <c r="AX943" i="27"/>
  <c r="AV1073" i="27"/>
  <c r="AU762" i="27"/>
  <c r="AX889" i="27"/>
  <c r="AV1019" i="27"/>
  <c r="AU706" i="27"/>
  <c r="AX834" i="27"/>
  <c r="AV961" i="27"/>
  <c r="AY1089" i="27"/>
  <c r="AU773" i="27"/>
  <c r="AX897" i="27"/>
  <c r="AV1027" i="27"/>
  <c r="AW707" i="27"/>
  <c r="AU836" i="27"/>
  <c r="AW1066" i="27"/>
  <c r="AW1079" i="27"/>
  <c r="AU902" i="27"/>
  <c r="AY774" i="27"/>
  <c r="AV704" i="27"/>
  <c r="AX931" i="27"/>
  <c r="AW757" i="27"/>
  <c r="AV799" i="27"/>
  <c r="AX987" i="27"/>
  <c r="AU674" i="27"/>
  <c r="AW862" i="27"/>
  <c r="AY1054" i="27"/>
  <c r="AU736" i="27"/>
  <c r="AW926" i="27"/>
  <c r="AU681" i="27"/>
  <c r="AX806" i="27"/>
  <c r="AU1003" i="27"/>
  <c r="AX751" i="27"/>
  <c r="AV884" i="27"/>
  <c r="AX1071" i="27"/>
  <c r="AX818" i="27"/>
  <c r="AV948" i="27"/>
  <c r="AV693" i="27"/>
  <c r="AX883" i="27"/>
  <c r="AV1014" i="27"/>
  <c r="AU1032" i="27"/>
  <c r="AU848" i="27"/>
  <c r="AW999" i="27"/>
  <c r="AV679" i="27"/>
  <c r="AX867" i="27"/>
  <c r="AV996" i="27"/>
  <c r="AW741" i="27"/>
  <c r="AY934" i="27"/>
  <c r="AW1063" i="27"/>
  <c r="AW808" i="27"/>
  <c r="AY998" i="27"/>
  <c r="AX689" i="27"/>
  <c r="AU883" i="27"/>
  <c r="AW1072" i="27"/>
  <c r="AV761" i="27"/>
  <c r="AY886" i="27"/>
  <c r="AW1016" i="27"/>
  <c r="AX698" i="27"/>
  <c r="AV828" i="27"/>
  <c r="AY953" i="27"/>
  <c r="AW1083" i="27"/>
  <c r="AX762" i="27"/>
  <c r="AV893" i="27"/>
  <c r="AY1017" i="27"/>
  <c r="AX1027" i="27"/>
  <c r="AX773" i="27"/>
  <c r="AX972" i="27"/>
  <c r="AV1062" i="27"/>
  <c r="AU889" i="27"/>
  <c r="AX749" i="27"/>
  <c r="AV876" i="27"/>
  <c r="AX1066" i="27"/>
  <c r="AU754" i="27"/>
  <c r="AX879" i="27"/>
  <c r="AV1009" i="27"/>
  <c r="AW689" i="27"/>
  <c r="AU819" i="27"/>
  <c r="AX941" i="27"/>
  <c r="AV1071" i="27"/>
  <c r="AU764" i="27"/>
  <c r="AX887" i="27"/>
  <c r="AV1017" i="27"/>
  <c r="AU709" i="27"/>
  <c r="AX832" i="27"/>
  <c r="AV964" i="27"/>
  <c r="AY1087" i="27"/>
  <c r="AU771" i="27"/>
  <c r="AX898" i="27"/>
  <c r="AV1028" i="27"/>
  <c r="AW706" i="27"/>
  <c r="AU839" i="27"/>
  <c r="AX964" i="27"/>
  <c r="AV1094" i="27"/>
  <c r="AY1002" i="27"/>
  <c r="AV783" i="27"/>
  <c r="AY667" i="27"/>
  <c r="AV743" i="27"/>
  <c r="AW693" i="27"/>
  <c r="AU821" i="27"/>
  <c r="AX946" i="27"/>
  <c r="AV1076" i="27"/>
  <c r="AX757" i="27"/>
  <c r="AV889" i="27"/>
  <c r="AY1013" i="27"/>
  <c r="AU696" i="27"/>
  <c r="AX824" i="27"/>
  <c r="AV951" i="27"/>
  <c r="AY1079" i="27"/>
  <c r="AX766" i="27"/>
  <c r="AV897" i="27"/>
  <c r="AY1021" i="27"/>
  <c r="AX712" i="27"/>
  <c r="AV844" i="27"/>
  <c r="AY967" i="27"/>
  <c r="AU651" i="27"/>
  <c r="AX779" i="27"/>
  <c r="AV908" i="27"/>
  <c r="AY1034" i="27"/>
  <c r="AU716" i="27"/>
  <c r="AX842" i="27"/>
  <c r="AV974" i="27"/>
  <c r="AW814" i="27"/>
  <c r="AV751" i="27"/>
  <c r="AY823" i="27"/>
  <c r="AW898" i="27"/>
  <c r="AY833" i="27"/>
  <c r="AU1094" i="27"/>
  <c r="AY896" i="27"/>
  <c r="AV1093" i="27"/>
  <c r="AW836" i="27"/>
  <c r="AV662" i="27"/>
  <c r="AV741" i="27"/>
  <c r="AV756" i="27"/>
  <c r="AY882" i="27"/>
  <c r="AV1077" i="27"/>
  <c r="AX758" i="27"/>
  <c r="AV887" i="27"/>
  <c r="AX1078" i="27"/>
  <c r="AY758" i="27"/>
  <c r="AW889" i="27"/>
  <c r="AU1017" i="27"/>
  <c r="AX767" i="27"/>
  <c r="AV899" i="27"/>
  <c r="AY1024" i="27"/>
  <c r="AW776" i="27"/>
  <c r="AU909" i="27"/>
  <c r="AX1034" i="27"/>
  <c r="AY711" i="27"/>
  <c r="AV909" i="27"/>
  <c r="AY1031" i="27"/>
  <c r="AU719" i="27"/>
  <c r="AW907" i="27"/>
  <c r="AU1038" i="27"/>
  <c r="AU943" i="27"/>
  <c r="AY879" i="27"/>
  <c r="AW951" i="27"/>
  <c r="AU1027" i="27"/>
  <c r="AY831" i="27"/>
  <c r="AU1092" i="27"/>
  <c r="AY899" i="27"/>
  <c r="AV1091" i="27"/>
  <c r="AW839" i="27"/>
  <c r="AV664" i="27"/>
  <c r="AV744" i="27"/>
  <c r="AV757" i="27"/>
  <c r="AY883" i="27"/>
  <c r="AV1078" i="27"/>
  <c r="AX756" i="27"/>
  <c r="AU954" i="27"/>
  <c r="AX1076" i="27"/>
  <c r="AY756" i="27"/>
  <c r="AW887" i="27"/>
  <c r="AY1078" i="27"/>
  <c r="AX768" i="27"/>
  <c r="AV898" i="27"/>
  <c r="AX1086" i="27"/>
  <c r="AW779" i="27"/>
  <c r="AU907" i="27"/>
  <c r="AX1032" i="27"/>
  <c r="AX778" i="27"/>
  <c r="AV907" i="27"/>
  <c r="AY1032" i="27"/>
  <c r="AY778" i="27"/>
  <c r="AW908" i="27"/>
  <c r="AU1036" i="27"/>
  <c r="AV686" i="27"/>
  <c r="AY877" i="27"/>
  <c r="AW954" i="27"/>
  <c r="AU1028" i="27"/>
  <c r="AX899" i="27"/>
  <c r="AW708" i="27"/>
  <c r="AX963" i="27"/>
  <c r="AX839" i="27"/>
  <c r="AW837" i="27"/>
  <c r="AY666" i="27"/>
  <c r="AY948" i="27"/>
  <c r="AV758" i="27"/>
  <c r="AX947" i="27"/>
  <c r="AV1079" i="27"/>
  <c r="AW823" i="27"/>
  <c r="AU952" i="27"/>
  <c r="AX1079" i="27"/>
  <c r="AY759" i="27"/>
  <c r="AV952" i="27"/>
  <c r="AY1076" i="27"/>
  <c r="AX769" i="27"/>
  <c r="AU962" i="27"/>
  <c r="AX1089" i="27"/>
  <c r="AW778" i="27"/>
  <c r="AU908" i="27"/>
  <c r="AU654" i="27"/>
  <c r="AX776" i="27"/>
  <c r="AV906" i="27"/>
  <c r="AV652" i="27"/>
  <c r="AY779" i="27"/>
  <c r="AW906" i="27"/>
  <c r="AU1039" i="27"/>
  <c r="AY812" i="27"/>
  <c r="AW1009" i="27"/>
  <c r="AU1081" i="27"/>
  <c r="AV708" i="27"/>
  <c r="AW963" i="27"/>
  <c r="AV772" i="27"/>
  <c r="AX961" i="27"/>
  <c r="AX837" i="27"/>
  <c r="AW838" i="27"/>
  <c r="AY669" i="27"/>
  <c r="AY946" i="27"/>
  <c r="AV759" i="27"/>
  <c r="AX948" i="27"/>
  <c r="AY693" i="27"/>
  <c r="AW821" i="27"/>
  <c r="AU953" i="27"/>
  <c r="AX1077" i="27"/>
  <c r="AX823" i="27"/>
  <c r="AV953" i="27"/>
  <c r="AY1077" i="27"/>
  <c r="AW831" i="27"/>
  <c r="AU963" i="27"/>
  <c r="AX1087" i="27"/>
  <c r="AW777" i="27"/>
  <c r="AY966" i="27"/>
  <c r="AU652" i="27"/>
  <c r="AX777" i="27"/>
  <c r="AU973" i="27"/>
  <c r="AV653" i="27"/>
  <c r="AY777" i="27"/>
  <c r="AW909" i="27"/>
  <c r="AV1023" i="27"/>
  <c r="AW941" i="27"/>
  <c r="AW1007" i="27"/>
  <c r="AU1084" i="27"/>
  <c r="AV709" i="27"/>
  <c r="AW962" i="27"/>
  <c r="AV774" i="27"/>
  <c r="AW1027" i="27"/>
  <c r="AX838" i="27"/>
  <c r="AV781" i="27"/>
  <c r="AX731" i="27"/>
  <c r="AY949" i="27"/>
  <c r="AU822" i="27"/>
  <c r="AW1011" i="27"/>
  <c r="AY691" i="27"/>
  <c r="AW824" i="27"/>
  <c r="AU951" i="27"/>
  <c r="AU697" i="27"/>
  <c r="AX821" i="27"/>
  <c r="AV954" i="27"/>
  <c r="AY701" i="27"/>
  <c r="AW834" i="27"/>
  <c r="AU961" i="27"/>
  <c r="AX1088" i="27"/>
  <c r="AV843" i="27"/>
  <c r="AY969" i="27"/>
  <c r="AU653" i="27"/>
  <c r="AW843" i="27"/>
  <c r="AU971" i="27"/>
  <c r="AV651" i="27"/>
  <c r="AY776" i="27"/>
  <c r="AV973" i="27"/>
  <c r="AX1053" i="27"/>
  <c r="AU1073" i="27"/>
  <c r="AV699" i="27"/>
  <c r="AY768" i="27"/>
  <c r="AV707" i="27"/>
  <c r="AW961" i="27"/>
  <c r="AV771" i="27"/>
  <c r="AW1028" i="27"/>
  <c r="AX836" i="27"/>
  <c r="AV784" i="27"/>
  <c r="AX734" i="27"/>
  <c r="AY947" i="27"/>
  <c r="AU823" i="27"/>
  <c r="AW1014" i="27"/>
  <c r="AY694" i="27"/>
  <c r="AW822" i="27"/>
  <c r="AY1014" i="27"/>
  <c r="AU698" i="27"/>
  <c r="AX822" i="27"/>
  <c r="AU1018" i="27"/>
  <c r="AY704" i="27"/>
  <c r="AW832" i="27"/>
  <c r="AU964" i="27"/>
  <c r="AX711" i="27"/>
  <c r="AV841" i="27"/>
  <c r="AY968" i="27"/>
  <c r="AY714" i="27"/>
  <c r="AW844" i="27"/>
  <c r="AU974" i="27"/>
  <c r="AV654" i="27"/>
  <c r="AX843" i="27"/>
  <c r="AV971" i="27"/>
  <c r="AY987" i="27"/>
  <c r="AU1071" i="27"/>
  <c r="AV696" i="27"/>
  <c r="AY767" i="27"/>
  <c r="AU774" i="27"/>
  <c r="AV1029" i="27"/>
  <c r="AU838" i="27"/>
  <c r="AW1026" i="27"/>
  <c r="AY1001" i="27"/>
  <c r="AV663" i="27"/>
  <c r="AX732" i="27"/>
  <c r="AW692" i="27"/>
  <c r="AY881" i="27"/>
  <c r="AW1012" i="27"/>
  <c r="AY692" i="27"/>
  <c r="AV888" i="27"/>
  <c r="AY1012" i="27"/>
  <c r="AU699" i="27"/>
  <c r="AW888" i="27"/>
  <c r="AU1016" i="27"/>
  <c r="AY702" i="27"/>
  <c r="AW833" i="27"/>
  <c r="AY1022" i="27"/>
  <c r="AX714" i="27"/>
  <c r="AV842" i="27"/>
  <c r="AX1033" i="27"/>
  <c r="AY713" i="27"/>
  <c r="AW841" i="27"/>
  <c r="AU972" i="27"/>
  <c r="AU718" i="27"/>
  <c r="AX844" i="27"/>
  <c r="AV972" i="27"/>
  <c r="AY681" i="27"/>
  <c r="AV752" i="27"/>
  <c r="AY822" i="27"/>
  <c r="AW897" i="27"/>
  <c r="AY834" i="27"/>
  <c r="AU1093" i="27"/>
  <c r="AY897" i="27"/>
  <c r="AW1029" i="27"/>
  <c r="AY1004" i="27"/>
  <c r="AV661" i="27"/>
  <c r="AX733" i="27"/>
  <c r="AW691" i="27"/>
  <c r="AY884" i="27"/>
  <c r="AW1013" i="27"/>
  <c r="AX759" i="27"/>
  <c r="AV886" i="27"/>
  <c r="AY1011" i="27"/>
  <c r="AY757" i="27"/>
  <c r="AW886" i="27"/>
  <c r="AU1019" i="27"/>
  <c r="AY703" i="27"/>
  <c r="AV896" i="27"/>
  <c r="AY1023" i="27"/>
  <c r="AX713" i="27"/>
  <c r="AU906" i="27"/>
  <c r="AX1031" i="27"/>
  <c r="AY712" i="27"/>
  <c r="AW842" i="27"/>
  <c r="AY1033" i="27"/>
  <c r="AU717" i="27"/>
  <c r="AX841" i="27"/>
  <c r="AU1037" i="27"/>
  <c r="AY1010" i="27"/>
  <c r="AU885" i="27"/>
  <c r="AX950" i="27"/>
  <c r="AY980" i="27"/>
  <c r="AU730" i="27"/>
  <c r="AV830" i="27"/>
  <c r="AV845" i="27"/>
  <c r="AW925" i="27"/>
  <c r="AV730" i="27"/>
  <c r="AY810" i="27"/>
  <c r="AY770" i="27"/>
  <c r="AX900" i="27"/>
  <c r="AU650" i="27"/>
  <c r="AW880" i="27"/>
  <c r="AY710" i="27"/>
  <c r="AV935" i="27"/>
  <c r="AX810" i="27"/>
  <c r="AX935" i="27"/>
  <c r="AW705" i="27"/>
  <c r="AV945" i="27"/>
  <c r="AY670" i="27"/>
  <c r="AV900" i="27"/>
  <c r="AV1010" i="27"/>
  <c r="AU1070" i="27"/>
  <c r="AU875" i="27"/>
  <c r="AX1015" i="27"/>
  <c r="AY855" i="27"/>
  <c r="AY715" i="27"/>
  <c r="AX765" i="27"/>
  <c r="AX1040" i="27"/>
  <c r="AX750" i="27"/>
  <c r="AY1085" i="27"/>
  <c r="AV695" i="27"/>
  <c r="AV855" i="27"/>
  <c r="AY950" i="27"/>
  <c r="AV920" i="27"/>
  <c r="AW875" i="27"/>
  <c r="AX915" i="27"/>
  <c r="AU745" i="27"/>
  <c r="AW850" i="27"/>
  <c r="AW725" i="27"/>
  <c r="AU930" i="27"/>
  <c r="AY660" i="27"/>
  <c r="AV865" i="27"/>
  <c r="AV1015" i="27"/>
  <c r="AY675" i="27"/>
  <c r="AW995" i="27"/>
  <c r="AU750" i="27"/>
  <c r="AU1010" i="27"/>
  <c r="AV790" i="27"/>
  <c r="AX705" i="27"/>
  <c r="AU915" i="27"/>
  <c r="AX880" i="27"/>
  <c r="AV1065" i="27"/>
  <c r="AW915" i="27"/>
  <c r="AY1065" i="27"/>
  <c r="AU735" i="27"/>
  <c r="AY850" i="27"/>
  <c r="AV985" i="27"/>
  <c r="AV680" i="27"/>
  <c r="AW860" i="27"/>
  <c r="AY1005" i="27"/>
  <c r="AY695" i="27"/>
  <c r="AU880" i="27"/>
  <c r="AV885" i="27"/>
  <c r="AU810" i="27"/>
  <c r="AY840" i="27"/>
  <c r="AW1060" i="27"/>
  <c r="AW755" i="27"/>
  <c r="AV710" i="27"/>
  <c r="AV915" i="27"/>
  <c r="AW790" i="27"/>
  <c r="AX840" i="27"/>
  <c r="AX745" i="27"/>
  <c r="AW855" i="27"/>
  <c r="AY730" i="27"/>
  <c r="AU865" i="27"/>
  <c r="AW810" i="27"/>
  <c r="AV890" i="27"/>
  <c r="AV1040" i="27"/>
  <c r="AW975" i="27"/>
  <c r="AU700" i="27"/>
  <c r="AX1005" i="27"/>
  <c r="AU675" i="27"/>
  <c r="AX715" i="27"/>
  <c r="AW715" i="27"/>
  <c r="AW960" i="27"/>
  <c r="AX735" i="27"/>
  <c r="AV1055" i="27"/>
  <c r="AW945" i="27"/>
  <c r="AX695" i="27"/>
  <c r="AW980" i="27"/>
  <c r="AX790" i="27"/>
  <c r="AU990" i="27"/>
  <c r="AV840" i="27"/>
  <c r="AV780" i="27"/>
  <c r="AY830" i="27"/>
  <c r="AV715" i="27"/>
  <c r="AY900" i="27"/>
  <c r="AY680" i="27"/>
  <c r="AV895" i="27"/>
  <c r="AV1045" i="27"/>
  <c r="AX675" i="27"/>
  <c r="AW985" i="27"/>
  <c r="AX680" i="27"/>
  <c r="AU1000" i="27"/>
  <c r="AY650" i="27"/>
  <c r="AW1005" i="27"/>
  <c r="AV700" i="27"/>
  <c r="AW840" i="27"/>
  <c r="AX970" i="27"/>
  <c r="AW835" i="27"/>
  <c r="AY1055" i="27"/>
  <c r="AY725" i="27"/>
  <c r="AX890" i="27"/>
  <c r="AY960" i="27"/>
  <c r="AY1000" i="27"/>
  <c r="AW785" i="27"/>
  <c r="AY870" i="27"/>
  <c r="AV975" i="27"/>
  <c r="AV785" i="27"/>
  <c r="AW690" i="27"/>
  <c r="AU920" i="27"/>
  <c r="AX805" i="27"/>
  <c r="AY910" i="27"/>
  <c r="AW1050" i="27"/>
  <c r="AX775" i="27"/>
  <c r="AU1065" i="27"/>
  <c r="AX725" i="27"/>
  <c r="AX830" i="27"/>
  <c r="AW955" i="27"/>
  <c r="AU665" i="27"/>
  <c r="AW845" i="27"/>
  <c r="AX770" i="27"/>
  <c r="AU855" i="27"/>
  <c r="AX975" i="27"/>
  <c r="AW910" i="27"/>
  <c r="AW940" i="27"/>
  <c r="AX1080" i="27"/>
  <c r="AW665" i="27"/>
  <c r="AU975" i="27"/>
  <c r="AX720" i="27"/>
  <c r="AW1015" i="27"/>
  <c r="AW660" i="27"/>
  <c r="AU1040" i="27"/>
  <c r="AU815" i="27"/>
  <c r="AX960" i="27"/>
  <c r="AV750" i="27"/>
  <c r="AY655" i="27"/>
  <c r="AX1085" i="27"/>
  <c r="AY690" i="27"/>
  <c r="AU980" i="27"/>
  <c r="AV950" i="27"/>
  <c r="AV690" i="27"/>
  <c r="AX865" i="27"/>
  <c r="AU1025" i="27"/>
  <c r="AY800" i="27"/>
  <c r="AY1090" i="27"/>
  <c r="AU850" i="27"/>
  <c r="AV1035" i="27"/>
  <c r="AX665" i="27"/>
  <c r="AU905" i="27"/>
  <c r="AU770" i="27"/>
  <c r="AV905" i="27"/>
  <c r="AW695" i="27"/>
  <c r="AW1025" i="27"/>
  <c r="AX1055" i="27"/>
  <c r="AV875" i="27"/>
  <c r="AY1075" i="27"/>
  <c r="AV835" i="27"/>
  <c r="AV860" i="27"/>
  <c r="AU805" i="27"/>
  <c r="AY735" i="27"/>
  <c r="AX920" i="27"/>
  <c r="AW820" i="27"/>
  <c r="AV740" i="27"/>
  <c r="AX710" i="27"/>
  <c r="AY1035" i="27"/>
  <c r="AW1070" i="27"/>
  <c r="AV970" i="27"/>
  <c r="AW700" i="27"/>
  <c r="AX905" i="27"/>
  <c r="AY1030" i="27"/>
  <c r="AY965" i="27"/>
  <c r="AW1090" i="27"/>
  <c r="AV910" i="27"/>
  <c r="AY665" i="27"/>
  <c r="AX945" i="27"/>
  <c r="AY990" i="27"/>
  <c r="AW670" i="27"/>
  <c r="AW970" i="27"/>
  <c r="AW675" i="27"/>
  <c r="AU985" i="27"/>
  <c r="AY860" i="27"/>
  <c r="AW805" i="27"/>
  <c r="AU845" i="27"/>
  <c r="AY750" i="27"/>
  <c r="AY905" i="27"/>
  <c r="AY1080" i="27"/>
  <c r="AY720" i="27"/>
  <c r="AY880" i="27"/>
  <c r="AW1000" i="27"/>
  <c r="AV655" i="27"/>
  <c r="AU1005" i="27"/>
  <c r="AW720" i="27"/>
  <c r="AW1035" i="27"/>
  <c r="AV770" i="27"/>
  <c r="AX855" i="27"/>
  <c r="AW735" i="27"/>
  <c r="AV1080" i="27"/>
  <c r="AY1050" i="27"/>
  <c r="AX655" i="27"/>
  <c r="AU1055" i="27"/>
  <c r="AY795" i="27"/>
  <c r="AX1035" i="27"/>
  <c r="AV800" i="27"/>
  <c r="AU690" i="27"/>
  <c r="AU740" i="27"/>
  <c r="AU1015" i="27"/>
  <c r="AV815" i="27"/>
  <c r="AV1060" i="27"/>
  <c r="AY935" i="27"/>
  <c r="AY885" i="27"/>
  <c r="AX835" i="27"/>
  <c r="AU895" i="27"/>
  <c r="AY685" i="27"/>
  <c r="AV930" i="27"/>
  <c r="AW710" i="27"/>
  <c r="AU945" i="27"/>
  <c r="AX1045" i="27"/>
  <c r="AV775" i="27"/>
  <c r="AX995" i="27"/>
  <c r="AV760" i="27"/>
  <c r="AV850" i="27"/>
  <c r="AW780" i="27"/>
  <c r="AY955" i="27"/>
  <c r="AU960" i="27"/>
  <c r="AX780" i="27"/>
  <c r="AU795" i="27"/>
  <c r="AW885" i="27"/>
  <c r="AV1000" i="27"/>
  <c r="AY745" i="27"/>
  <c r="AU780" i="27"/>
  <c r="AY1020" i="27"/>
  <c r="AW1080" i="27"/>
  <c r="AY995" i="27"/>
  <c r="AY705" i="27"/>
  <c r="AV980" i="27"/>
  <c r="AW730" i="27"/>
  <c r="AV960" i="27"/>
  <c r="AU840" i="27"/>
  <c r="AU1090" i="27"/>
  <c r="AU755" i="27"/>
  <c r="AX1000" i="27"/>
  <c r="AV735" i="27"/>
  <c r="AV805" i="27"/>
  <c r="AX820" i="27"/>
  <c r="AU1030" i="27"/>
  <c r="AY815" i="27"/>
  <c r="AV1050" i="27"/>
  <c r="AX670" i="27"/>
  <c r="AV925" i="27"/>
  <c r="AW990" i="27"/>
  <c r="AW830" i="27"/>
  <c r="AU995" i="27"/>
  <c r="AX755" i="27"/>
  <c r="AU910" i="27"/>
  <c r="AV725" i="27"/>
  <c r="AX885" i="27"/>
  <c r="AX760" i="27"/>
  <c r="AX985" i="27"/>
  <c r="AY1040" i="27"/>
  <c r="AY765" i="27"/>
  <c r="AU1085" i="27"/>
  <c r="AW775" i="27"/>
  <c r="AX1025" i="27"/>
  <c r="AV665" i="27"/>
  <c r="AV795" i="27"/>
  <c r="AW905" i="27"/>
  <c r="AX1070" i="27"/>
  <c r="AU725" i="27"/>
  <c r="AX965" i="27"/>
  <c r="AU835" i="27"/>
  <c r="AY875" i="27"/>
  <c r="AU955" i="27"/>
  <c r="AY940" i="27"/>
  <c r="AW800" i="27"/>
  <c r="AU890" i="27"/>
  <c r="AW655" i="27"/>
  <c r="AU935" i="27"/>
  <c r="AX1075" i="27"/>
  <c r="AU715" i="27"/>
  <c r="AU965" i="27"/>
  <c r="AW865" i="27"/>
  <c r="AW770" i="27"/>
  <c r="AU950" i="27"/>
  <c r="AW1075" i="27"/>
  <c r="AU925" i="27"/>
  <c r="AW935" i="27"/>
  <c r="AV995" i="27"/>
  <c r="AX910" i="27"/>
  <c r="AX925" i="27"/>
  <c r="AX815" i="27"/>
  <c r="AW680" i="27"/>
  <c r="AX1065" i="27"/>
  <c r="AV1020" i="27"/>
  <c r="AY945" i="27"/>
  <c r="AY865" i="27"/>
  <c r="AV955" i="27"/>
  <c r="AX875" i="27"/>
  <c r="AV755" i="27"/>
  <c r="AU800" i="27"/>
  <c r="AV1025" i="27"/>
  <c r="AV1090" i="27"/>
  <c r="AY915" i="27"/>
  <c r="AY970" i="27"/>
  <c r="AV990" i="27"/>
  <c r="AW1055" i="27"/>
  <c r="AU670" i="27"/>
  <c r="AW900" i="27"/>
  <c r="AY985" i="27"/>
  <c r="AY1025" i="27"/>
  <c r="AW745" i="27"/>
  <c r="AW1085" i="27"/>
  <c r="AY825" i="27"/>
  <c r="AY975" i="27"/>
  <c r="AX650" i="27"/>
  <c r="AU1080" i="27"/>
  <c r="AU655" i="27"/>
  <c r="AX1030" i="27"/>
  <c r="AU685" i="27"/>
  <c r="AU680" i="27"/>
  <c r="AU820" i="27"/>
  <c r="AU1020" i="27"/>
  <c r="AX860" i="27"/>
  <c r="AU970" i="27"/>
  <c r="AY775" i="27"/>
  <c r="AV720" i="27"/>
  <c r="AU870" i="27"/>
  <c r="AU775" i="27"/>
  <c r="AV940" i="27"/>
  <c r="AU720" i="27"/>
  <c r="AU940" i="27"/>
  <c r="AY740" i="27"/>
  <c r="AX955" i="27"/>
  <c r="AW750" i="27"/>
  <c r="AY890" i="27"/>
  <c r="AY1070" i="27"/>
  <c r="AW765" i="27"/>
  <c r="AU1075" i="27"/>
  <c r="AW815" i="27"/>
  <c r="AY930" i="27"/>
  <c r="AU785" i="27"/>
  <c r="AW1010" i="27"/>
  <c r="AV745" i="27"/>
  <c r="AX1060" i="27"/>
  <c r="AX740" i="27"/>
  <c r="AV1085" i="27"/>
  <c r="AY785" i="27"/>
  <c r="AY895" i="27"/>
  <c r="AX1090" i="27"/>
  <c r="AV870" i="27"/>
  <c r="AW870" i="27"/>
  <c r="AW950" i="27"/>
  <c r="AU760" i="27"/>
  <c r="AX870" i="27"/>
  <c r="AU1045" i="27"/>
  <c r="AV705" i="27"/>
  <c r="AV1070" i="27"/>
  <c r="AW740" i="27"/>
  <c r="AX1050" i="27"/>
  <c r="AV965" i="27"/>
  <c r="AY845" i="27"/>
  <c r="AW1045" i="27"/>
  <c r="AX730" i="27"/>
  <c r="AW930" i="27"/>
  <c r="AW1065" i="27"/>
  <c r="AY1015" i="27"/>
  <c r="AV810" i="27"/>
  <c r="AV1005" i="27"/>
  <c r="AW795" i="27"/>
  <c r="AW890" i="27"/>
  <c r="AW650" i="27"/>
  <c r="AX895" i="27"/>
  <c r="AV660" i="27"/>
  <c r="AX1020" i="27"/>
  <c r="AX700" i="27"/>
  <c r="AW1020" i="27"/>
  <c r="AY790" i="27"/>
  <c r="AU1050" i="27"/>
  <c r="AX685" i="27"/>
  <c r="AV1075" i="27"/>
  <c r="AU710" i="27"/>
  <c r="AV820" i="27"/>
  <c r="AU900" i="27"/>
  <c r="AV685" i="27"/>
  <c r="AX845" i="27"/>
  <c r="AY820" i="27"/>
  <c r="AW920" i="27"/>
  <c r="AX795" i="27"/>
  <c r="AV880" i="27"/>
  <c r="AV1030" i="27"/>
  <c r="AY920" i="27"/>
  <c r="AY1060" i="27"/>
  <c r="AV765" i="27"/>
  <c r="AX930" i="27"/>
  <c r="AW685" i="27"/>
  <c r="AX850" i="27"/>
  <c r="AU695" i="27"/>
  <c r="AW1030" i="27"/>
  <c r="AX785" i="27"/>
  <c r="AU830" i="27"/>
  <c r="AX940" i="27"/>
  <c r="AX990" i="27"/>
  <c r="AX660" i="27"/>
  <c r="AU790" i="27"/>
  <c r="AU1060" i="27"/>
  <c r="AU765" i="27"/>
  <c r="AX1010" i="27"/>
  <c r="AY760" i="27"/>
  <c r="AX690" i="27"/>
  <c r="AW825" i="27"/>
  <c r="AU1035" i="27"/>
  <c r="AU825" i="27"/>
  <c r="AY925" i="27"/>
  <c r="AY1045" i="27"/>
  <c r="AY835" i="27"/>
  <c r="AY755" i="27"/>
  <c r="AW895" i="27"/>
  <c r="AU705" i="27"/>
  <c r="AV670" i="27"/>
  <c r="AV650" i="27"/>
  <c r="AX800" i="27"/>
  <c r="AW1040" i="27"/>
  <c r="AX980" i="27"/>
  <c r="AY780" i="27"/>
  <c r="AY700" i="27"/>
  <c r="AY805" i="27"/>
  <c r="AU660" i="27"/>
  <c r="AV825" i="27"/>
  <c r="AV675" i="27"/>
  <c r="AU860" i="27"/>
  <c r="AW965" i="27"/>
  <c r="AX825" i="27"/>
  <c r="AW760" i="27"/>
  <c r="BA250" i="27"/>
  <c r="BA242" i="27"/>
  <c r="BA234" i="27"/>
  <c r="BA226" i="27"/>
  <c r="BA218" i="27"/>
  <c r="BA210" i="27"/>
  <c r="BA202" i="27"/>
  <c r="BA230" i="27"/>
  <c r="BA222" i="27"/>
  <c r="BA206" i="27"/>
  <c r="BA245" i="27"/>
  <c r="BA247" i="27"/>
  <c r="BA239" i="27"/>
  <c r="BA231" i="27"/>
  <c r="BA223" i="27"/>
  <c r="BA215" i="27"/>
  <c r="BA207" i="27"/>
  <c r="BA199" i="27"/>
  <c r="BA252" i="27"/>
  <c r="BA244" i="27"/>
  <c r="BA236" i="27"/>
  <c r="BA228" i="27"/>
  <c r="BA220" i="27"/>
  <c r="BA212" i="27"/>
  <c r="BA204" i="27"/>
  <c r="BA246" i="27"/>
  <c r="BA229" i="27"/>
  <c r="BA221" i="27"/>
  <c r="BA197" i="27"/>
  <c r="BA249" i="27"/>
  <c r="BA241" i="27"/>
  <c r="BA233" i="27"/>
  <c r="BA225" i="27"/>
  <c r="BA217" i="27"/>
  <c r="BA209" i="27"/>
  <c r="BA201" i="27"/>
  <c r="BA238" i="27"/>
  <c r="BA214" i="27"/>
  <c r="BA198" i="27"/>
  <c r="BA251" i="27"/>
  <c r="BA243" i="27"/>
  <c r="BA235" i="27"/>
  <c r="BA227" i="27"/>
  <c r="BA219" i="27"/>
  <c r="BA211" i="27"/>
  <c r="BA203" i="27"/>
  <c r="BA248" i="27"/>
  <c r="BA240" i="27"/>
  <c r="BA232" i="27"/>
  <c r="BA224" i="27"/>
  <c r="BA216" i="27"/>
  <c r="BA208" i="27"/>
  <c r="BA200" i="27"/>
  <c r="BA237" i="27"/>
  <c r="BA213" i="27"/>
  <c r="BA205" i="27"/>
  <c r="BA120" i="27"/>
  <c r="BA112" i="27"/>
  <c r="BA117" i="27"/>
  <c r="BA122" i="27"/>
  <c r="BA114" i="27"/>
  <c r="BA119" i="27"/>
  <c r="BA111" i="27"/>
  <c r="BA116" i="27"/>
  <c r="BA121" i="27"/>
  <c r="BA113" i="27"/>
  <c r="BA118" i="27"/>
  <c r="BA115" i="27"/>
  <c r="BA76" i="27"/>
  <c r="BA68" i="27"/>
  <c r="BA73" i="27"/>
  <c r="BA78" i="27"/>
  <c r="BA70" i="27"/>
  <c r="BA75" i="27"/>
  <c r="BA67" i="27"/>
  <c r="BA72" i="27"/>
  <c r="BA71" i="27"/>
  <c r="BA77" i="27"/>
  <c r="BA69" i="27"/>
  <c r="BA74" i="27"/>
  <c r="AU646" i="27"/>
  <c r="AU649" i="27"/>
  <c r="AU647" i="27"/>
  <c r="AU648" i="27"/>
  <c r="AV649" i="27"/>
  <c r="AV647" i="27"/>
  <c r="AV645" i="27"/>
  <c r="AV646" i="27"/>
  <c r="AV648" i="27"/>
  <c r="AY645" i="27"/>
  <c r="AY648" i="27"/>
  <c r="AY646" i="27"/>
  <c r="AY647" i="27"/>
  <c r="AY649" i="27"/>
  <c r="AW645" i="27"/>
  <c r="AW647" i="27"/>
  <c r="AW648" i="27"/>
  <c r="AW646" i="27"/>
  <c r="AW649" i="27"/>
  <c r="AX647" i="27"/>
  <c r="AX645" i="27"/>
  <c r="AX648" i="27"/>
  <c r="AX646" i="27"/>
  <c r="AX649" i="27"/>
  <c r="BA1094" i="27"/>
  <c r="BA1092" i="27"/>
  <c r="BA1090" i="27"/>
  <c r="BA1088" i="27"/>
  <c r="BA1086" i="27"/>
  <c r="BA1084" i="27"/>
  <c r="BA1082" i="27"/>
  <c r="BA1080" i="27"/>
  <c r="BA1078" i="27"/>
  <c r="BA1076" i="27"/>
  <c r="BA1074" i="27"/>
  <c r="BA1072" i="27"/>
  <c r="BA1070" i="27"/>
  <c r="BA1068" i="27"/>
  <c r="BA1066" i="27"/>
  <c r="BA1064" i="27"/>
  <c r="BA1062" i="27"/>
  <c r="BA1060" i="27"/>
  <c r="BA1058" i="27"/>
  <c r="BA1093" i="27"/>
  <c r="BA1091" i="27"/>
  <c r="BA1075" i="27"/>
  <c r="BA1063" i="27"/>
  <c r="BA1057" i="27"/>
  <c r="BA1047" i="27"/>
  <c r="BA1044" i="27"/>
  <c r="BA1089" i="27"/>
  <c r="BA1073" i="27"/>
  <c r="BA1053" i="27"/>
  <c r="BA1050" i="27"/>
  <c r="BA1087" i="27"/>
  <c r="BA1071" i="27"/>
  <c r="BA1061" i="27"/>
  <c r="BA1056" i="27"/>
  <c r="BA1043" i="27"/>
  <c r="BA1040" i="27"/>
  <c r="BA1085" i="27"/>
  <c r="BA1069" i="27"/>
  <c r="BA1083" i="27"/>
  <c r="BA1067" i="27"/>
  <c r="BA1055" i="27"/>
  <c r="BA1052" i="27"/>
  <c r="BA1039" i="27"/>
  <c r="BA1081" i="27"/>
  <c r="BA1059" i="27"/>
  <c r="BA1079" i="27"/>
  <c r="BA1065" i="27"/>
  <c r="BA1051" i="27"/>
  <c r="BA1048" i="27"/>
  <c r="BA1036" i="27"/>
  <c r="BA1034" i="27"/>
  <c r="BA1032" i="27"/>
  <c r="BA1030" i="27"/>
  <c r="BA1028" i="27"/>
  <c r="BA1026" i="27"/>
  <c r="BA1024" i="27"/>
  <c r="BA1022" i="27"/>
  <c r="BA1020" i="27"/>
  <c r="BA1018" i="27"/>
  <c r="BA1016" i="27"/>
  <c r="BA1014" i="27"/>
  <c r="BA1012" i="27"/>
  <c r="BA1010" i="27"/>
  <c r="BA1008" i="27"/>
  <c r="BA1006" i="27"/>
  <c r="BA1004" i="27"/>
  <c r="BA1002" i="27"/>
  <c r="BA1000" i="27"/>
  <c r="BA998" i="27"/>
  <c r="BA996" i="27"/>
  <c r="BA994" i="27"/>
  <c r="BA992" i="27"/>
  <c r="BA990" i="27"/>
  <c r="BA988" i="27"/>
  <c r="BA986" i="27"/>
  <c r="BA984" i="27"/>
  <c r="BA982" i="27"/>
  <c r="BA980" i="27"/>
  <c r="BA978" i="27"/>
  <c r="BA976" i="27"/>
  <c r="BA1054" i="27"/>
  <c r="BA1031" i="27"/>
  <c r="BA1015" i="27"/>
  <c r="BA999" i="27"/>
  <c r="BA991" i="27"/>
  <c r="BA983" i="27"/>
  <c r="BA975" i="27"/>
  <c r="BA1049" i="27"/>
  <c r="BA1037" i="27"/>
  <c r="BA1021" i="27"/>
  <c r="BA1077" i="27"/>
  <c r="BA1027" i="27"/>
  <c r="BA1011" i="27"/>
  <c r="BA1033" i="27"/>
  <c r="BA1017" i="27"/>
  <c r="BA1023" i="27"/>
  <c r="BA1007" i="27"/>
  <c r="BA995" i="27"/>
  <c r="BA987" i="27"/>
  <c r="BA979" i="27"/>
  <c r="BA1042" i="27"/>
  <c r="BA1041" i="27"/>
  <c r="BA1029" i="27"/>
  <c r="BA1013" i="27"/>
  <c r="BA1046" i="27"/>
  <c r="BA1045" i="27"/>
  <c r="BA969" i="27"/>
  <c r="BA961" i="27"/>
  <c r="BA958" i="27"/>
  <c r="BA968" i="27"/>
  <c r="BA964" i="27"/>
  <c r="BA951" i="27"/>
  <c r="BA948" i="27"/>
  <c r="BA1019" i="27"/>
  <c r="BA967" i="27"/>
  <c r="BA957" i="27"/>
  <c r="BA954" i="27"/>
  <c r="BA941" i="27"/>
  <c r="BA938" i="27"/>
  <c r="BA935" i="27"/>
  <c r="BA933" i="27"/>
  <c r="BA931" i="27"/>
  <c r="BA929" i="27"/>
  <c r="BA927" i="27"/>
  <c r="BA925" i="27"/>
  <c r="BA923" i="27"/>
  <c r="BA921" i="27"/>
  <c r="BA919" i="27"/>
  <c r="BA917" i="27"/>
  <c r="BA915" i="27"/>
  <c r="BA913" i="27"/>
  <c r="BA911" i="27"/>
  <c r="BA909" i="27"/>
  <c r="BA907" i="27"/>
  <c r="BA905" i="27"/>
  <c r="BA903" i="27"/>
  <c r="BA901" i="27"/>
  <c r="BA899" i="27"/>
  <c r="BA897" i="27"/>
  <c r="BA895" i="27"/>
  <c r="BA893" i="27"/>
  <c r="BA891" i="27"/>
  <c r="BA889" i="27"/>
  <c r="BA887" i="27"/>
  <c r="BA885" i="27"/>
  <c r="BA883" i="27"/>
  <c r="BA881" i="27"/>
  <c r="BA879" i="27"/>
  <c r="BA877" i="27"/>
  <c r="BA875" i="27"/>
  <c r="BA873" i="27"/>
  <c r="BA1001" i="27"/>
  <c r="BA974" i="27"/>
  <c r="BA963" i="27"/>
  <c r="BA960" i="27"/>
  <c r="BA1038" i="27"/>
  <c r="BA1025" i="27"/>
  <c r="BA973" i="27"/>
  <c r="BA966" i="27"/>
  <c r="BA953" i="27"/>
  <c r="BA950" i="27"/>
  <c r="BA937" i="27"/>
  <c r="BA1005" i="27"/>
  <c r="BA972" i="27"/>
  <c r="BA959" i="27"/>
  <c r="BA956" i="27"/>
  <c r="BA943" i="27"/>
  <c r="BA940" i="27"/>
  <c r="BA1009" i="27"/>
  <c r="BA1003" i="27"/>
  <c r="BA993" i="27"/>
  <c r="BA989" i="27"/>
  <c r="BA985" i="27"/>
  <c r="BA981" i="27"/>
  <c r="BA977" i="27"/>
  <c r="BA971" i="27"/>
  <c r="BA965" i="27"/>
  <c r="BA962" i="27"/>
  <c r="BA955" i="27"/>
  <c r="BA942" i="27"/>
  <c r="BA924" i="27"/>
  <c r="BA908" i="27"/>
  <c r="BA869" i="27"/>
  <c r="BA866" i="27"/>
  <c r="BA861" i="27"/>
  <c r="BA934" i="27"/>
  <c r="BA918" i="27"/>
  <c r="BA928" i="27"/>
  <c r="BA912" i="27"/>
  <c r="BA902" i="27"/>
  <c r="BA898" i="27"/>
  <c r="BA894" i="27"/>
  <c r="BA890" i="27"/>
  <c r="BA886" i="27"/>
  <c r="BA882" i="27"/>
  <c r="BA878" i="27"/>
  <c r="BA874" i="27"/>
  <c r="BA871" i="27"/>
  <c r="BA868" i="27"/>
  <c r="BA863" i="27"/>
  <c r="BA860" i="27"/>
  <c r="BA949" i="27"/>
  <c r="BA922" i="27"/>
  <c r="BA906" i="27"/>
  <c r="BA970" i="27"/>
  <c r="BA947" i="27"/>
  <c r="BA932" i="27"/>
  <c r="BA916" i="27"/>
  <c r="BA870" i="27"/>
  <c r="BA865" i="27"/>
  <c r="BA862" i="27"/>
  <c r="BA946" i="27"/>
  <c r="BA926" i="27"/>
  <c r="BA910" i="27"/>
  <c r="BA1035" i="27"/>
  <c r="BA997" i="27"/>
  <c r="BA952" i="27"/>
  <c r="BA920" i="27"/>
  <c r="BA904" i="27"/>
  <c r="BA900" i="27"/>
  <c r="BA896" i="27"/>
  <c r="BA892" i="27"/>
  <c r="BA888" i="27"/>
  <c r="BA872" i="27"/>
  <c r="BA855" i="27"/>
  <c r="BA850" i="27"/>
  <c r="BA839" i="27"/>
  <c r="BA834" i="27"/>
  <c r="BA829" i="27"/>
  <c r="BA825" i="27"/>
  <c r="BA821" i="27"/>
  <c r="BA817" i="27"/>
  <c r="BA813" i="27"/>
  <c r="BA809" i="27"/>
  <c r="BA805" i="27"/>
  <c r="BA801" i="27"/>
  <c r="BA797" i="27"/>
  <c r="BA793" i="27"/>
  <c r="BA789" i="27"/>
  <c r="BA785" i="27"/>
  <c r="BA781" i="27"/>
  <c r="BA777" i="27"/>
  <c r="BA939" i="27"/>
  <c r="BA849" i="27"/>
  <c r="BA844" i="27"/>
  <c r="BA833" i="27"/>
  <c r="BA769" i="27"/>
  <c r="BA762" i="27"/>
  <c r="BA760" i="27"/>
  <c r="BA758" i="27"/>
  <c r="BA756" i="27"/>
  <c r="BA754" i="27"/>
  <c r="BA752" i="27"/>
  <c r="BA750" i="27"/>
  <c r="BA748" i="27"/>
  <c r="BA746" i="27"/>
  <c r="BA744" i="27"/>
  <c r="BA742" i="27"/>
  <c r="BA884" i="27"/>
  <c r="BA854" i="27"/>
  <c r="BA843" i="27"/>
  <c r="BA838" i="27"/>
  <c r="BA828" i="27"/>
  <c r="BA824" i="27"/>
  <c r="BA820" i="27"/>
  <c r="BA816" i="27"/>
  <c r="BA812" i="27"/>
  <c r="BA808" i="27"/>
  <c r="BA804" i="27"/>
  <c r="BA800" i="27"/>
  <c r="BA796" i="27"/>
  <c r="BA792" i="27"/>
  <c r="BA788" i="27"/>
  <c r="BA784" i="27"/>
  <c r="BA780" i="27"/>
  <c r="BA776" i="27"/>
  <c r="BA771" i="27"/>
  <c r="BA764" i="27"/>
  <c r="BA944" i="27"/>
  <c r="BA864" i="27"/>
  <c r="BA859" i="27"/>
  <c r="BA853" i="27"/>
  <c r="BA848" i="27"/>
  <c r="BA880" i="27"/>
  <c r="BA858" i="27"/>
  <c r="BA945" i="27"/>
  <c r="BA936" i="27"/>
  <c r="BA930" i="27"/>
  <c r="BA857" i="27"/>
  <c r="BA852" i="27"/>
  <c r="BA841" i="27"/>
  <c r="BA876" i="27"/>
  <c r="BA867" i="27"/>
  <c r="BA851" i="27"/>
  <c r="BA846" i="27"/>
  <c r="BA835" i="27"/>
  <c r="BA830" i="27"/>
  <c r="BA826" i="27"/>
  <c r="BA822" i="27"/>
  <c r="BA847" i="27"/>
  <c r="BA845" i="27"/>
  <c r="BA818" i="27"/>
  <c r="BA811" i="27"/>
  <c r="BA786" i="27"/>
  <c r="BA779" i="27"/>
  <c r="BA770" i="27"/>
  <c r="BA755" i="27"/>
  <c r="BA733" i="27"/>
  <c r="BA730" i="27"/>
  <c r="BA718" i="27"/>
  <c r="BA716" i="27"/>
  <c r="BA714" i="27"/>
  <c r="BA712" i="27"/>
  <c r="BA710" i="27"/>
  <c r="BA708" i="27"/>
  <c r="BA706" i="27"/>
  <c r="BA704" i="27"/>
  <c r="BA702" i="27"/>
  <c r="BA700" i="27"/>
  <c r="BA698" i="27"/>
  <c r="BA696" i="27"/>
  <c r="BA694" i="27"/>
  <c r="BA692" i="27"/>
  <c r="BA690" i="27"/>
  <c r="BA688" i="27"/>
  <c r="BA686" i="27"/>
  <c r="BA684" i="27"/>
  <c r="BA682" i="27"/>
  <c r="BA680" i="27"/>
  <c r="BA678" i="27"/>
  <c r="BA676" i="27"/>
  <c r="BA674" i="27"/>
  <c r="BA672" i="27"/>
  <c r="BA670" i="27"/>
  <c r="BA668" i="27"/>
  <c r="BA666" i="27"/>
  <c r="BA664" i="27"/>
  <c r="BA662" i="27"/>
  <c r="BA660" i="27"/>
  <c r="BA658" i="27"/>
  <c r="BA656" i="27"/>
  <c r="BA654" i="27"/>
  <c r="BA652" i="27"/>
  <c r="BA650" i="27"/>
  <c r="BA745" i="27"/>
  <c r="BA837" i="27"/>
  <c r="BA814" i="27"/>
  <c r="BA807" i="27"/>
  <c r="BA782" i="27"/>
  <c r="BA775" i="27"/>
  <c r="BA768" i="27"/>
  <c r="BA765" i="27"/>
  <c r="BA749" i="27"/>
  <c r="BA739" i="27"/>
  <c r="BA736" i="27"/>
  <c r="BA723" i="27"/>
  <c r="BA720" i="27"/>
  <c r="BA761" i="27"/>
  <c r="BA914" i="27"/>
  <c r="BA836" i="27"/>
  <c r="BA810" i="27"/>
  <c r="BA803" i="27"/>
  <c r="BA778" i="27"/>
  <c r="BA759" i="27"/>
  <c r="BA743" i="27"/>
  <c r="BA729" i="27"/>
  <c r="BA726" i="27"/>
  <c r="BA856" i="27"/>
  <c r="BA806" i="27"/>
  <c r="BA799" i="27"/>
  <c r="BA774" i="27"/>
  <c r="BA773" i="27"/>
  <c r="BA753" i="27"/>
  <c r="BA735" i="27"/>
  <c r="BA732" i="27"/>
  <c r="BA790" i="27"/>
  <c r="BA740" i="27"/>
  <c r="BA842" i="27"/>
  <c r="BA840" i="27"/>
  <c r="BA802" i="27"/>
  <c r="BA795" i="27"/>
  <c r="BA767" i="27"/>
  <c r="BA747" i="27"/>
  <c r="BA738" i="27"/>
  <c r="BA725" i="27"/>
  <c r="BA722" i="27"/>
  <c r="BA719" i="27"/>
  <c r="BA717" i="27"/>
  <c r="BA715" i="27"/>
  <c r="BA713" i="27"/>
  <c r="BA711" i="27"/>
  <c r="BA709" i="27"/>
  <c r="BA707" i="27"/>
  <c r="BA705" i="27"/>
  <c r="BA703" i="27"/>
  <c r="BA701" i="27"/>
  <c r="BA699" i="27"/>
  <c r="BA697" i="27"/>
  <c r="BA695" i="27"/>
  <c r="BA693" i="27"/>
  <c r="BA691" i="27"/>
  <c r="BA689" i="27"/>
  <c r="BA687" i="27"/>
  <c r="BA685" i="27"/>
  <c r="BA683" i="27"/>
  <c r="BA681" i="27"/>
  <c r="BA679" i="27"/>
  <c r="BA677" i="27"/>
  <c r="BA675" i="27"/>
  <c r="BA673" i="27"/>
  <c r="BA671" i="27"/>
  <c r="BA669" i="27"/>
  <c r="BA667" i="27"/>
  <c r="BA665" i="27"/>
  <c r="BA663" i="27"/>
  <c r="BA661" i="27"/>
  <c r="BA659" i="27"/>
  <c r="BA657" i="27"/>
  <c r="BA655" i="27"/>
  <c r="BA653" i="27"/>
  <c r="BA651" i="27"/>
  <c r="BA815" i="27"/>
  <c r="BA832" i="27"/>
  <c r="BA798" i="27"/>
  <c r="BA791" i="27"/>
  <c r="BA766" i="27"/>
  <c r="BA763" i="27"/>
  <c r="BA757" i="27"/>
  <c r="BA741" i="27"/>
  <c r="BA731" i="27"/>
  <c r="BA728" i="27"/>
  <c r="BA783" i="27"/>
  <c r="BA727" i="27"/>
  <c r="BA724" i="27"/>
  <c r="BA831" i="27"/>
  <c r="BA827" i="27"/>
  <c r="BA823" i="27"/>
  <c r="BA819" i="27"/>
  <c r="BA794" i="27"/>
  <c r="BA787" i="27"/>
  <c r="BA772" i="27"/>
  <c r="BA751" i="27"/>
  <c r="BA737" i="27"/>
  <c r="BA734" i="27"/>
  <c r="BA721" i="27"/>
  <c r="AT55" i="40"/>
  <c r="AS55" i="40"/>
  <c r="AY100" i="27"/>
  <c r="BA648" i="27"/>
  <c r="BA647" i="27"/>
  <c r="BA649" i="27"/>
  <c r="BA646" i="27"/>
  <c r="BA636" i="27"/>
  <c r="BA628" i="27"/>
  <c r="BA620" i="27"/>
  <c r="BA612" i="27"/>
  <c r="BA604" i="27"/>
  <c r="BA596" i="27"/>
  <c r="BA588" i="27"/>
  <c r="BA580" i="27"/>
  <c r="BA572" i="27"/>
  <c r="BA564" i="27"/>
  <c r="BA556" i="27"/>
  <c r="BA548" i="27"/>
  <c r="BA540" i="27"/>
  <c r="BA532" i="27"/>
  <c r="BA524" i="27"/>
  <c r="BA516" i="27"/>
  <c r="BA508" i="27"/>
  <c r="BA500" i="27"/>
  <c r="BA492" i="27"/>
  <c r="BA484" i="27"/>
  <c r="BA624" i="27"/>
  <c r="BA616" i="27"/>
  <c r="BA576" i="27"/>
  <c r="BA552" i="27"/>
  <c r="BA544" i="27"/>
  <c r="BA536" i="27"/>
  <c r="BA528" i="27"/>
  <c r="BA621" i="27"/>
  <c r="BA613" i="27"/>
  <c r="BA589" i="27"/>
  <c r="BA573" i="27"/>
  <c r="BA501" i="27"/>
  <c r="BA633" i="27"/>
  <c r="BA625" i="27"/>
  <c r="BA617" i="27"/>
  <c r="BA609" i="27"/>
  <c r="BA601" i="27"/>
  <c r="BA593" i="27"/>
  <c r="BA585" i="27"/>
  <c r="BA577" i="27"/>
  <c r="BA569" i="27"/>
  <c r="BA561" i="27"/>
  <c r="BA553" i="27"/>
  <c r="BA545" i="27"/>
  <c r="BA537" i="27"/>
  <c r="BA529" i="27"/>
  <c r="BA521" i="27"/>
  <c r="BA513" i="27"/>
  <c r="BA505" i="27"/>
  <c r="BA497" i="27"/>
  <c r="BA489" i="27"/>
  <c r="BA481" i="27"/>
  <c r="BA632" i="27"/>
  <c r="BA629" i="27"/>
  <c r="BA638" i="27"/>
  <c r="BA630" i="27"/>
  <c r="BA622" i="27"/>
  <c r="BA614" i="27"/>
  <c r="BA606" i="27"/>
  <c r="BA598" i="27"/>
  <c r="BA590" i="27"/>
  <c r="BA582" i="27"/>
  <c r="BA574" i="27"/>
  <c r="BA566" i="27"/>
  <c r="BA558" i="27"/>
  <c r="BA550" i="27"/>
  <c r="BA542" i="27"/>
  <c r="BA534" i="27"/>
  <c r="BA526" i="27"/>
  <c r="BA518" i="27"/>
  <c r="BA510" i="27"/>
  <c r="BA502" i="27"/>
  <c r="BA494" i="27"/>
  <c r="BA486" i="27"/>
  <c r="BA600" i="27"/>
  <c r="BA592" i="27"/>
  <c r="BA520" i="27"/>
  <c r="BA512" i="27"/>
  <c r="BA496" i="27"/>
  <c r="BA637" i="27"/>
  <c r="BA605" i="27"/>
  <c r="BA597" i="27"/>
  <c r="BA565" i="27"/>
  <c r="BA557" i="27"/>
  <c r="BA541" i="27"/>
  <c r="BA635" i="27"/>
  <c r="BA627" i="27"/>
  <c r="BA619" i="27"/>
  <c r="BA611" i="27"/>
  <c r="BA603" i="27"/>
  <c r="BA595" i="27"/>
  <c r="BA587" i="27"/>
  <c r="BA579" i="27"/>
  <c r="BA571" i="27"/>
  <c r="BA563" i="27"/>
  <c r="BA555" i="27"/>
  <c r="BA547" i="27"/>
  <c r="BA539" i="27"/>
  <c r="BA531" i="27"/>
  <c r="BA523" i="27"/>
  <c r="BA515" i="27"/>
  <c r="BA507" i="27"/>
  <c r="BA499" i="27"/>
  <c r="BA491" i="27"/>
  <c r="BA483" i="27"/>
  <c r="BA608" i="27"/>
  <c r="BA584" i="27"/>
  <c r="BA568" i="27"/>
  <c r="BA560" i="27"/>
  <c r="BA504" i="27"/>
  <c r="BA488" i="27"/>
  <c r="BA581" i="27"/>
  <c r="BA549" i="27"/>
  <c r="BA533" i="27"/>
  <c r="BA525" i="27"/>
  <c r="BA517" i="27"/>
  <c r="BA509" i="27"/>
  <c r="BA493" i="27"/>
  <c r="BA485" i="27"/>
  <c r="BA634" i="27"/>
  <c r="BA626" i="27"/>
  <c r="BA618" i="27"/>
  <c r="BA610" i="27"/>
  <c r="BA602" i="27"/>
  <c r="BA594" i="27"/>
  <c r="BA586" i="27"/>
  <c r="BA578" i="27"/>
  <c r="BA570" i="27"/>
  <c r="BA562" i="27"/>
  <c r="BA554" i="27"/>
  <c r="BA546" i="27"/>
  <c r="BA538" i="27"/>
  <c r="BA530" i="27"/>
  <c r="BA522" i="27"/>
  <c r="BA514" i="27"/>
  <c r="BA506" i="27"/>
  <c r="BA498" i="27"/>
  <c r="BA490" i="27"/>
  <c r="BA482" i="27"/>
  <c r="BA631" i="27"/>
  <c r="BA623" i="27"/>
  <c r="BA615" i="27"/>
  <c r="BA607" i="27"/>
  <c r="BA599" i="27"/>
  <c r="BA591" i="27"/>
  <c r="BA583" i="27"/>
  <c r="BA575" i="27"/>
  <c r="BA567" i="27"/>
  <c r="BA559" i="27"/>
  <c r="BA551" i="27"/>
  <c r="BA543" i="27"/>
  <c r="BA535" i="27"/>
  <c r="BA527" i="27"/>
  <c r="BA519" i="27"/>
  <c r="BA511" i="27"/>
  <c r="BA503" i="27"/>
  <c r="BA495" i="27"/>
  <c r="BA487" i="27"/>
  <c r="BA479" i="27"/>
  <c r="BA471" i="27"/>
  <c r="BA463" i="27"/>
  <c r="BA455" i="27"/>
  <c r="BA447" i="27"/>
  <c r="BA439" i="27"/>
  <c r="BA431" i="27"/>
  <c r="BA423" i="27"/>
  <c r="BA415" i="27"/>
  <c r="BA407" i="27"/>
  <c r="BA399" i="27"/>
  <c r="BA391" i="27"/>
  <c r="BA383" i="27"/>
  <c r="BA375" i="27"/>
  <c r="BA367" i="27"/>
  <c r="BA359" i="27"/>
  <c r="BA351" i="27"/>
  <c r="BA343" i="27"/>
  <c r="BA335" i="27"/>
  <c r="BA327" i="27"/>
  <c r="BA319" i="27"/>
  <c r="BA311" i="27"/>
  <c r="BA303" i="27"/>
  <c r="BA295" i="27"/>
  <c r="BA287" i="27"/>
  <c r="BA279" i="27"/>
  <c r="BA271" i="27"/>
  <c r="BA263" i="27"/>
  <c r="BA450" i="27"/>
  <c r="BA426" i="27"/>
  <c r="BA418" i="27"/>
  <c r="BA410" i="27"/>
  <c r="BA330" i="27"/>
  <c r="BA290" i="27"/>
  <c r="BA476" i="27"/>
  <c r="BA468" i="27"/>
  <c r="BA460" i="27"/>
  <c r="BA452" i="27"/>
  <c r="BA444" i="27"/>
  <c r="BA436" i="27"/>
  <c r="BA428" i="27"/>
  <c r="BA420" i="27"/>
  <c r="BA412" i="27"/>
  <c r="BA404" i="27"/>
  <c r="BA396" i="27"/>
  <c r="BA388" i="27"/>
  <c r="BA380" i="27"/>
  <c r="BA372" i="27"/>
  <c r="BA364" i="27"/>
  <c r="BA356" i="27"/>
  <c r="BA348" i="27"/>
  <c r="BA340" i="27"/>
  <c r="BA332" i="27"/>
  <c r="BA324" i="27"/>
  <c r="BA316" i="27"/>
  <c r="BA308" i="27"/>
  <c r="BA300" i="27"/>
  <c r="BA292" i="27"/>
  <c r="BA284" i="27"/>
  <c r="BA276" i="27"/>
  <c r="BA268" i="27"/>
  <c r="BA466" i="27"/>
  <c r="BA473" i="27"/>
  <c r="BA465" i="27"/>
  <c r="BA457" i="27"/>
  <c r="BA449" i="27"/>
  <c r="BA441" i="27"/>
  <c r="BA433" i="27"/>
  <c r="BA425" i="27"/>
  <c r="BA417" i="27"/>
  <c r="BA409" i="27"/>
  <c r="BA401" i="27"/>
  <c r="BA393" i="27"/>
  <c r="BA385" i="27"/>
  <c r="BA377" i="27"/>
  <c r="BA369" i="27"/>
  <c r="BA361" i="27"/>
  <c r="BA353" i="27"/>
  <c r="BA345" i="27"/>
  <c r="BA337" i="27"/>
  <c r="BA329" i="27"/>
  <c r="BA321" i="27"/>
  <c r="BA313" i="27"/>
  <c r="BA305" i="27"/>
  <c r="BA297" i="27"/>
  <c r="BA289" i="27"/>
  <c r="BA281" i="27"/>
  <c r="BA273" i="27"/>
  <c r="BA265" i="27"/>
  <c r="BA434" i="27"/>
  <c r="BA370" i="27"/>
  <c r="BA346" i="27"/>
  <c r="BA338" i="27"/>
  <c r="BA314" i="27"/>
  <c r="BA298" i="27"/>
  <c r="BA478" i="27"/>
  <c r="BA470" i="27"/>
  <c r="BA462" i="27"/>
  <c r="BA454" i="27"/>
  <c r="BA446" i="27"/>
  <c r="BA438" i="27"/>
  <c r="BA430" i="27"/>
  <c r="BA422" i="27"/>
  <c r="BA414" i="27"/>
  <c r="BA406" i="27"/>
  <c r="BA398" i="27"/>
  <c r="BA390" i="27"/>
  <c r="BA382" i="27"/>
  <c r="BA374" i="27"/>
  <c r="BA366" i="27"/>
  <c r="BA358" i="27"/>
  <c r="BA350" i="27"/>
  <c r="BA342" i="27"/>
  <c r="BA334" i="27"/>
  <c r="BA326" i="27"/>
  <c r="BA318" i="27"/>
  <c r="BA310" i="27"/>
  <c r="BA302" i="27"/>
  <c r="BA294" i="27"/>
  <c r="BA286" i="27"/>
  <c r="BA278" i="27"/>
  <c r="BA270" i="27"/>
  <c r="BA262" i="27"/>
  <c r="BA442" i="27"/>
  <c r="BA402" i="27"/>
  <c r="BA394" i="27"/>
  <c r="BA362" i="27"/>
  <c r="BA322" i="27"/>
  <c r="BA266" i="27"/>
  <c r="BA475" i="27"/>
  <c r="BA467" i="27"/>
  <c r="BA459" i="27"/>
  <c r="BA451" i="27"/>
  <c r="BA443" i="27"/>
  <c r="BA435" i="27"/>
  <c r="BA427" i="27"/>
  <c r="BA419" i="27"/>
  <c r="BA411" i="27"/>
  <c r="BA403" i="27"/>
  <c r="BA395" i="27"/>
  <c r="BA387" i="27"/>
  <c r="BA379" i="27"/>
  <c r="BA371" i="27"/>
  <c r="BA363" i="27"/>
  <c r="BA355" i="27"/>
  <c r="BA347" i="27"/>
  <c r="BA339" i="27"/>
  <c r="BA331" i="27"/>
  <c r="BA323" i="27"/>
  <c r="BA315" i="27"/>
  <c r="BA307" i="27"/>
  <c r="BA299" i="27"/>
  <c r="BA291" i="27"/>
  <c r="BA283" i="27"/>
  <c r="BA275" i="27"/>
  <c r="BA267" i="27"/>
  <c r="BA386" i="27"/>
  <c r="BA306" i="27"/>
  <c r="BA480" i="27"/>
  <c r="BA472" i="27"/>
  <c r="BA464" i="27"/>
  <c r="BA456" i="27"/>
  <c r="BA448" i="27"/>
  <c r="BA440" i="27"/>
  <c r="BA432" i="27"/>
  <c r="BA424" i="27"/>
  <c r="BA416" i="27"/>
  <c r="BA408" i="27"/>
  <c r="BA400" i="27"/>
  <c r="BA392" i="27"/>
  <c r="BA384" i="27"/>
  <c r="BA376" i="27"/>
  <c r="BA368" i="27"/>
  <c r="BA360" i="27"/>
  <c r="BA352" i="27"/>
  <c r="BA344" i="27"/>
  <c r="BA336" i="27"/>
  <c r="BA328" i="27"/>
  <c r="BA320" i="27"/>
  <c r="BA312" i="27"/>
  <c r="BA304" i="27"/>
  <c r="BA296" i="27"/>
  <c r="BA288" i="27"/>
  <c r="BA280" i="27"/>
  <c r="BA272" i="27"/>
  <c r="BA264" i="27"/>
  <c r="BA474" i="27"/>
  <c r="BA458" i="27"/>
  <c r="BA378" i="27"/>
  <c r="BA354" i="27"/>
  <c r="BA282" i="27"/>
  <c r="BA274" i="27"/>
  <c r="BA477" i="27"/>
  <c r="BA469" i="27"/>
  <c r="BA461" i="27"/>
  <c r="BA453" i="27"/>
  <c r="BA445" i="27"/>
  <c r="BA437" i="27"/>
  <c r="BA429" i="27"/>
  <c r="BA421" i="27"/>
  <c r="BA413" i="27"/>
  <c r="BA405" i="27"/>
  <c r="BA397" i="27"/>
  <c r="BA389" i="27"/>
  <c r="BA381" i="27"/>
  <c r="BA373" i="27"/>
  <c r="BA365" i="27"/>
  <c r="BA357" i="27"/>
  <c r="BA349" i="27"/>
  <c r="BA341" i="27"/>
  <c r="BA333" i="27"/>
  <c r="BA325" i="27"/>
  <c r="BA317" i="27"/>
  <c r="BA309" i="27"/>
  <c r="BA301" i="27"/>
  <c r="BA293" i="27"/>
  <c r="BA285" i="27"/>
  <c r="BA277" i="27"/>
  <c r="BA269" i="27"/>
  <c r="BA187" i="27"/>
  <c r="BA179" i="27"/>
  <c r="BA171" i="27"/>
  <c r="BA163" i="27"/>
  <c r="BA155" i="27"/>
  <c r="BA147" i="27"/>
  <c r="BA139" i="27"/>
  <c r="BA131" i="27"/>
  <c r="BA169" i="27"/>
  <c r="BA145" i="27"/>
  <c r="BA142" i="27"/>
  <c r="BA184" i="27"/>
  <c r="BA176" i="27"/>
  <c r="BA168" i="27"/>
  <c r="BA160" i="27"/>
  <c r="BA152" i="27"/>
  <c r="BA144" i="27"/>
  <c r="BA136" i="27"/>
  <c r="BA128" i="27"/>
  <c r="BA137" i="27"/>
  <c r="BA166" i="27"/>
  <c r="BA134" i="27"/>
  <c r="BA189" i="27"/>
  <c r="BA181" i="27"/>
  <c r="BA173" i="27"/>
  <c r="BA165" i="27"/>
  <c r="BA157" i="27"/>
  <c r="BA149" i="27"/>
  <c r="BA141" i="27"/>
  <c r="BA133" i="27"/>
  <c r="BA174" i="27"/>
  <c r="BA186" i="27"/>
  <c r="BA178" i="27"/>
  <c r="BA170" i="27"/>
  <c r="BA162" i="27"/>
  <c r="BA154" i="27"/>
  <c r="BA146" i="27"/>
  <c r="BA138" i="27"/>
  <c r="BA130" i="27"/>
  <c r="BA177" i="27"/>
  <c r="BA161" i="27"/>
  <c r="BA153" i="27"/>
  <c r="BA158" i="27"/>
  <c r="BA183" i="27"/>
  <c r="BA175" i="27"/>
  <c r="BA167" i="27"/>
  <c r="BA159" i="27"/>
  <c r="BA151" i="27"/>
  <c r="BA143" i="27"/>
  <c r="BA135" i="27"/>
  <c r="BA127" i="27"/>
  <c r="BA185" i="27"/>
  <c r="BA188" i="27"/>
  <c r="BA180" i="27"/>
  <c r="BA172" i="27"/>
  <c r="BA164" i="27"/>
  <c r="BA156" i="27"/>
  <c r="BA148" i="27"/>
  <c r="BA140" i="27"/>
  <c r="BA132" i="27"/>
  <c r="BA129" i="27"/>
  <c r="BA182" i="27"/>
  <c r="BA150" i="27"/>
  <c r="BA1132" i="27"/>
  <c r="BA1122" i="27"/>
  <c r="BA1111" i="27"/>
  <c r="BA1102" i="27"/>
  <c r="BA257" i="27"/>
  <c r="BA194" i="27"/>
  <c r="BA110" i="27"/>
  <c r="BA102" i="27"/>
  <c r="BA92" i="27"/>
  <c r="BA84" i="27"/>
  <c r="BA65" i="27"/>
  <c r="BA57" i="27"/>
  <c r="BA49" i="27"/>
  <c r="BA41" i="27"/>
  <c r="BA33" i="27"/>
  <c r="BA25" i="27"/>
  <c r="BA17" i="27"/>
  <c r="BA9" i="27"/>
  <c r="BA195" i="27"/>
  <c r="BA93" i="27"/>
  <c r="BA42" i="27"/>
  <c r="BA10" i="27"/>
  <c r="BA1131" i="27"/>
  <c r="BA1121" i="27"/>
  <c r="BA1110" i="27"/>
  <c r="BA1099" i="27"/>
  <c r="BA256" i="27"/>
  <c r="BA193" i="27"/>
  <c r="BA109" i="27"/>
  <c r="BA101" i="27"/>
  <c r="BA91" i="27"/>
  <c r="BA83" i="27"/>
  <c r="BA64" i="27"/>
  <c r="BA56" i="27"/>
  <c r="BA48" i="27"/>
  <c r="BA40" i="27"/>
  <c r="BA32" i="27"/>
  <c r="BA24" i="27"/>
  <c r="BA16" i="27"/>
  <c r="BA8" i="27"/>
  <c r="BA85" i="27"/>
  <c r="BA18" i="27"/>
  <c r="BA1130" i="27"/>
  <c r="BA1117" i="27"/>
  <c r="BA1109" i="27"/>
  <c r="BA1098" i="27"/>
  <c r="BA645" i="27"/>
  <c r="BA255" i="27"/>
  <c r="BA192" i="27"/>
  <c r="BA108" i="27"/>
  <c r="BA100" i="27"/>
  <c r="BA90" i="27"/>
  <c r="BA82" i="27"/>
  <c r="BA63" i="27"/>
  <c r="BA55" i="27"/>
  <c r="BA47" i="27"/>
  <c r="BA39" i="27"/>
  <c r="BA31" i="27"/>
  <c r="BA23" i="27"/>
  <c r="BA15" i="27"/>
  <c r="BA1129" i="27"/>
  <c r="BA1116" i="27"/>
  <c r="BA1108" i="27"/>
  <c r="BA641" i="27"/>
  <c r="BA254" i="27"/>
  <c r="BA126" i="27"/>
  <c r="BA107" i="27"/>
  <c r="BA97" i="27"/>
  <c r="BA89" i="27"/>
  <c r="BA81" i="27"/>
  <c r="BA62" i="27"/>
  <c r="BA54" i="27"/>
  <c r="BA46" i="27"/>
  <c r="BA38" i="27"/>
  <c r="BA30" i="27"/>
  <c r="BA22" i="27"/>
  <c r="BA14" i="27"/>
  <c r="BA66" i="27"/>
  <c r="BA26" i="27"/>
  <c r="BA1128" i="27"/>
  <c r="BA1115" i="27"/>
  <c r="BA1106" i="27"/>
  <c r="BA640" i="27"/>
  <c r="BA261" i="27"/>
  <c r="BA253" i="27"/>
  <c r="BA125" i="27"/>
  <c r="BA106" i="27"/>
  <c r="BA96" i="27"/>
  <c r="BA88" i="27"/>
  <c r="BA80" i="27"/>
  <c r="BA61" i="27"/>
  <c r="BA53" i="27"/>
  <c r="BA45" i="27"/>
  <c r="BA37" i="27"/>
  <c r="BA29" i="27"/>
  <c r="BA21" i="27"/>
  <c r="BA13" i="27"/>
  <c r="BA1103" i="27"/>
  <c r="BA50" i="27"/>
  <c r="BA1125" i="27"/>
  <c r="BA1114" i="27"/>
  <c r="BA1105" i="27"/>
  <c r="BA639" i="27"/>
  <c r="BA260" i="27"/>
  <c r="BA124" i="27"/>
  <c r="BA105" i="27"/>
  <c r="BA95" i="27"/>
  <c r="BA87" i="27"/>
  <c r="BA79" i="27"/>
  <c r="BA60" i="27"/>
  <c r="BA52" i="27"/>
  <c r="BA44" i="27"/>
  <c r="BA36" i="27"/>
  <c r="BA28" i="27"/>
  <c r="BA20" i="27"/>
  <c r="BA12" i="27"/>
  <c r="BA1123" i="27"/>
  <c r="BA58" i="27"/>
  <c r="BA1124" i="27"/>
  <c r="BA1113" i="27"/>
  <c r="BA1104" i="27"/>
  <c r="BA259" i="27"/>
  <c r="BA196" i="27"/>
  <c r="BA123" i="27"/>
  <c r="BA104" i="27"/>
  <c r="BA94" i="27"/>
  <c r="BA86" i="27"/>
  <c r="BA59" i="27"/>
  <c r="BA51" i="27"/>
  <c r="BA43" i="27"/>
  <c r="BA35" i="27"/>
  <c r="BA27" i="27"/>
  <c r="BA19" i="27"/>
  <c r="BA11" i="27"/>
  <c r="BA1112" i="27"/>
  <c r="BA258" i="27"/>
  <c r="BA103" i="27"/>
  <c r="BA34" i="27"/>
  <c r="AU645" i="27"/>
  <c r="AV1099" i="27" a="1"/>
  <c r="AV1099" i="27" s="1"/>
  <c r="AU1099" i="27" a="1"/>
  <c r="AU1099" i="27" s="1"/>
  <c r="AX1099" i="27" a="1"/>
  <c r="AX1099" i="27" s="1"/>
  <c r="AW1099" i="27" a="1"/>
  <c r="AW1099" i="27" s="1"/>
  <c r="AY1099" i="27" a="1"/>
  <c r="AY1099" i="27" s="1"/>
  <c r="I13" i="40" l="1"/>
  <c r="AV97" i="40"/>
  <c r="AY97" i="40"/>
  <c r="AU97" i="40"/>
  <c r="AX97" i="40"/>
  <c r="AW97" i="40"/>
  <c r="BA97" i="40"/>
  <c r="BB97" i="40"/>
  <c r="AW1105" i="27"/>
  <c r="AW1106" i="27"/>
  <c r="AW1103" i="27"/>
  <c r="AW1102" i="27"/>
  <c r="AW1104" i="27"/>
  <c r="AX1106" i="27"/>
  <c r="AX1102" i="27"/>
  <c r="AX1104" i="27"/>
  <c r="AX1103" i="27"/>
  <c r="AX1105" i="27"/>
  <c r="AU1104" i="27"/>
  <c r="AU1102" i="27"/>
  <c r="AU1106" i="27"/>
  <c r="AU1103" i="27"/>
  <c r="AU1105" i="27"/>
  <c r="AY1106" i="27"/>
  <c r="AY1104" i="27"/>
  <c r="AY1105" i="27"/>
  <c r="AY1103" i="27"/>
  <c r="AY1102" i="27"/>
  <c r="AV1106" i="27"/>
  <c r="AV1102" i="27"/>
  <c r="AV1105" i="27"/>
  <c r="AV1103" i="27"/>
  <c r="AV1104" i="27"/>
  <c r="AT67" i="15"/>
  <c r="AT12" i="8" s="1"/>
  <c r="AS67" i="15"/>
  <c r="AR67" i="15"/>
  <c r="AQ67" i="15"/>
  <c r="AP67" i="15"/>
  <c r="AO67" i="15"/>
  <c r="AN67" i="15"/>
  <c r="AM67" i="15"/>
  <c r="AL67" i="15"/>
  <c r="AK67" i="15"/>
  <c r="AJ67" i="15"/>
  <c r="AI67" i="15"/>
  <c r="AH67" i="15"/>
  <c r="G759" i="14"/>
  <c r="D12" i="8" a="1"/>
  <c r="I10" i="40" l="1"/>
  <c r="BC97" i="40"/>
  <c r="I11" i="40" s="1"/>
  <c r="AU32" i="8"/>
  <c r="D12" i="8"/>
  <c r="AY126" i="15"/>
  <c r="AX126" i="15"/>
  <c r="AW126" i="15"/>
  <c r="AV126" i="15"/>
  <c r="AU126" i="15"/>
  <c r="G127" i="15"/>
  <c r="AT19" i="25" l="1"/>
  <c r="AS19" i="25"/>
  <c r="AR19" i="25"/>
  <c r="AQ19" i="25"/>
  <c r="AP19" i="25"/>
  <c r="AO19" i="25"/>
  <c r="AN19" i="25"/>
  <c r="AM19" i="25"/>
  <c r="AL19" i="25"/>
  <c r="AK19" i="25"/>
  <c r="AJ19" i="25"/>
  <c r="AI19" i="25"/>
  <c r="AH19" i="25"/>
  <c r="AG19" i="25"/>
  <c r="AF19" i="25"/>
  <c r="AE19" i="25"/>
  <c r="AD19" i="25"/>
  <c r="AC19" i="25"/>
  <c r="AB19" i="25"/>
  <c r="AA19" i="25"/>
  <c r="Z19" i="25"/>
  <c r="Y19" i="25"/>
  <c r="X19" i="25"/>
  <c r="AG18" i="25"/>
  <c r="AF18" i="25"/>
  <c r="AE18" i="25"/>
  <c r="AD18" i="25"/>
  <c r="AC18" i="25"/>
  <c r="AB18" i="25"/>
  <c r="AA18" i="25"/>
  <c r="Z18" i="25"/>
  <c r="Y18" i="25"/>
  <c r="X18" i="25"/>
  <c r="AY65" i="15"/>
  <c r="AY19" i="25" s="1"/>
  <c r="AX65" i="15"/>
  <c r="AX19" i="25" s="1"/>
  <c r="AW65" i="15"/>
  <c r="AW19" i="25" s="1"/>
  <c r="AV65" i="15"/>
  <c r="AV19" i="25" s="1"/>
  <c r="AU65" i="15"/>
  <c r="AU19" i="25" s="1"/>
  <c r="AY64" i="15"/>
  <c r="AY18" i="25" s="1"/>
  <c r="AX64" i="15"/>
  <c r="AX18" i="25" s="1"/>
  <c r="AW64" i="15"/>
  <c r="AW18" i="25" s="1"/>
  <c r="AV64" i="15"/>
  <c r="AV18" i="25" s="1"/>
  <c r="AU64" i="15"/>
  <c r="AU18" i="25" s="1"/>
  <c r="AT64" i="15"/>
  <c r="AT18" i="25" s="1"/>
  <c r="AS64" i="15"/>
  <c r="AS18" i="25" s="1"/>
  <c r="AR64" i="15"/>
  <c r="AR18" i="25" s="1"/>
  <c r="AQ64" i="15"/>
  <c r="AQ18" i="25" s="1"/>
  <c r="AP64" i="15"/>
  <c r="AP18" i="25" s="1"/>
  <c r="AO64" i="15"/>
  <c r="AO18" i="25" s="1"/>
  <c r="AN64" i="15"/>
  <c r="AN18" i="25" s="1"/>
  <c r="AM64" i="15"/>
  <c r="AM18" i="25" s="1"/>
  <c r="AL64" i="15"/>
  <c r="AL18" i="25" s="1"/>
  <c r="AK64" i="15"/>
  <c r="AK18" i="25" s="1"/>
  <c r="AJ64" i="15"/>
  <c r="AJ18" i="25" s="1"/>
  <c r="AI64" i="15"/>
  <c r="AI18" i="25" s="1"/>
  <c r="AH64" i="15"/>
  <c r="AH18" i="25" s="1"/>
  <c r="I63" i="15"/>
  <c r="I9" i="25" s="1"/>
  <c r="D18" i="25" a="1"/>
  <c r="D19" i="25" a="1"/>
  <c r="AU27" i="25" l="1"/>
  <c r="AW27" i="25"/>
  <c r="AY27" i="25"/>
  <c r="AX27" i="25"/>
  <c r="AV27" i="25"/>
  <c r="D19" i="25"/>
  <c r="D18" i="25"/>
  <c r="AY23" i="13" l="1"/>
  <c r="AX23" i="13"/>
  <c r="AW23" i="13"/>
  <c r="AV23" i="13"/>
  <c r="AU23" i="13"/>
  <c r="H283" i="14"/>
  <c r="H189" i="27" s="1"/>
  <c r="F283" i="14"/>
  <c r="F189" i="27" s="1"/>
  <c r="H282" i="14"/>
  <c r="H188" i="27" s="1"/>
  <c r="F282" i="14"/>
  <c r="F188" i="27" s="1"/>
  <c r="H281" i="14"/>
  <c r="H187" i="27" s="1"/>
  <c r="F281" i="14"/>
  <c r="F187" i="27" s="1"/>
  <c r="H280" i="14"/>
  <c r="H186" i="27" s="1"/>
  <c r="F280" i="14"/>
  <c r="F186" i="27" s="1"/>
  <c r="H279" i="14"/>
  <c r="H185" i="27" s="1"/>
  <c r="F279" i="14"/>
  <c r="F185" i="27" s="1"/>
  <c r="H278" i="14"/>
  <c r="H184" i="27" s="1"/>
  <c r="F278" i="14"/>
  <c r="F184" i="27" s="1"/>
  <c r="H277" i="14"/>
  <c r="H183" i="27" s="1"/>
  <c r="F277" i="14"/>
  <c r="F183" i="27" s="1"/>
  <c r="H276" i="14"/>
  <c r="H182" i="27" s="1"/>
  <c r="F276" i="14"/>
  <c r="F182" i="27" s="1"/>
  <c r="H275" i="14"/>
  <c r="H181" i="27" s="1"/>
  <c r="F275" i="14"/>
  <c r="F181" i="27" s="1"/>
  <c r="H274" i="14"/>
  <c r="H180" i="27" s="1"/>
  <c r="F274" i="14"/>
  <c r="F180" i="27" s="1"/>
  <c r="H273" i="14"/>
  <c r="H179" i="27" s="1"/>
  <c r="F273" i="14"/>
  <c r="F179" i="27" s="1"/>
  <c r="H272" i="14"/>
  <c r="H178" i="27" s="1"/>
  <c r="F272" i="14"/>
  <c r="F178" i="27" s="1"/>
  <c r="H271" i="14"/>
  <c r="H177" i="27" s="1"/>
  <c r="F271" i="14"/>
  <c r="F177" i="27" s="1"/>
  <c r="H270" i="14"/>
  <c r="H176" i="27" s="1"/>
  <c r="F270" i="14"/>
  <c r="F176" i="27" s="1"/>
  <c r="H269" i="14"/>
  <c r="H175" i="27" s="1"/>
  <c r="F269" i="14"/>
  <c r="F175" i="27" s="1"/>
  <c r="H268" i="14"/>
  <c r="H174" i="27" s="1"/>
  <c r="F268" i="14"/>
  <c r="F174" i="27" s="1"/>
  <c r="H267" i="14"/>
  <c r="H173" i="27" s="1"/>
  <c r="F267" i="14"/>
  <c r="F173" i="27" s="1"/>
  <c r="H266" i="14"/>
  <c r="H172" i="27" s="1"/>
  <c r="F266" i="14"/>
  <c r="F172" i="27" s="1"/>
  <c r="H265" i="14"/>
  <c r="H171" i="27" s="1"/>
  <c r="F265" i="14"/>
  <c r="F171" i="27" s="1"/>
  <c r="H264" i="14"/>
  <c r="H170" i="27" s="1"/>
  <c r="F264" i="14"/>
  <c r="F170" i="27" s="1"/>
  <c r="H263" i="14"/>
  <c r="H169" i="27" s="1"/>
  <c r="F263" i="14"/>
  <c r="F169" i="27" s="1"/>
  <c r="H262" i="14"/>
  <c r="H168" i="27" s="1"/>
  <c r="F262" i="14"/>
  <c r="F168" i="27" s="1"/>
  <c r="H261" i="14"/>
  <c r="H167" i="27" s="1"/>
  <c r="F261" i="14"/>
  <c r="F167" i="27" s="1"/>
  <c r="H260" i="14"/>
  <c r="H166" i="27" s="1"/>
  <c r="F260" i="14"/>
  <c r="F166" i="27" s="1"/>
  <c r="H259" i="14"/>
  <c r="H165" i="27" s="1"/>
  <c r="F259" i="14"/>
  <c r="F165" i="27" s="1"/>
  <c r="H258" i="14"/>
  <c r="H164" i="27" s="1"/>
  <c r="F258" i="14"/>
  <c r="F164" i="27" s="1"/>
  <c r="H257" i="14"/>
  <c r="H163" i="27" s="1"/>
  <c r="F257" i="14"/>
  <c r="F163" i="27" s="1"/>
  <c r="H256" i="14"/>
  <c r="H162" i="27" s="1"/>
  <c r="F256" i="14"/>
  <c r="F162" i="27" s="1"/>
  <c r="H255" i="14"/>
  <c r="H161" i="27" s="1"/>
  <c r="F255" i="14"/>
  <c r="F161" i="27" s="1"/>
  <c r="H254" i="14"/>
  <c r="H160" i="27" s="1"/>
  <c r="F254" i="14"/>
  <c r="F160" i="27" s="1"/>
  <c r="H253" i="14"/>
  <c r="H159" i="27" s="1"/>
  <c r="F253" i="14"/>
  <c r="F159" i="27" s="1"/>
  <c r="H252" i="14"/>
  <c r="H158" i="27" s="1"/>
  <c r="F252" i="14"/>
  <c r="F158" i="27" s="1"/>
  <c r="H251" i="14"/>
  <c r="H157" i="27" s="1"/>
  <c r="F251" i="14"/>
  <c r="F157" i="27" s="1"/>
  <c r="H250" i="14"/>
  <c r="H156" i="27" s="1"/>
  <c r="F250" i="14"/>
  <c r="F156" i="27" s="1"/>
  <c r="H249" i="14"/>
  <c r="H155" i="27" s="1"/>
  <c r="F249" i="14"/>
  <c r="F155" i="27" s="1"/>
  <c r="H248" i="14"/>
  <c r="H154" i="27" s="1"/>
  <c r="F248" i="14"/>
  <c r="F154" i="27" s="1"/>
  <c r="H247" i="14"/>
  <c r="H153" i="27" s="1"/>
  <c r="F247" i="14"/>
  <c r="F153" i="27" s="1"/>
  <c r="H246" i="14"/>
  <c r="H152" i="27" s="1"/>
  <c r="F246" i="14"/>
  <c r="F152" i="27" s="1"/>
  <c r="H245" i="14"/>
  <c r="H151" i="27" s="1"/>
  <c r="F245" i="14"/>
  <c r="F151" i="27" s="1"/>
  <c r="H244" i="14"/>
  <c r="H150" i="27" s="1"/>
  <c r="F244" i="14"/>
  <c r="F150" i="27" s="1"/>
  <c r="H243" i="14"/>
  <c r="H149" i="27" s="1"/>
  <c r="F243" i="14"/>
  <c r="F149" i="27" s="1"/>
  <c r="H242" i="14"/>
  <c r="H148" i="27" s="1"/>
  <c r="F242" i="14"/>
  <c r="F148" i="27" s="1"/>
  <c r="H241" i="14"/>
  <c r="H147" i="27" s="1"/>
  <c r="F241" i="14"/>
  <c r="F147" i="27" s="1"/>
  <c r="H240" i="14"/>
  <c r="H146" i="27" s="1"/>
  <c r="F240" i="14"/>
  <c r="F146" i="27" s="1"/>
  <c r="H239" i="14"/>
  <c r="H145" i="27" s="1"/>
  <c r="F239" i="14"/>
  <c r="F145" i="27" s="1"/>
  <c r="H238" i="14"/>
  <c r="H144" i="27" s="1"/>
  <c r="F238" i="14"/>
  <c r="F144" i="27" s="1"/>
  <c r="H237" i="14"/>
  <c r="H143" i="27" s="1"/>
  <c r="F237" i="14"/>
  <c r="F143" i="27" s="1"/>
  <c r="H236" i="14"/>
  <c r="H142" i="27" s="1"/>
  <c r="F236" i="14"/>
  <c r="F142" i="27" s="1"/>
  <c r="H235" i="14"/>
  <c r="H141" i="27" s="1"/>
  <c r="F235" i="14"/>
  <c r="F141" i="27" s="1"/>
  <c r="H234" i="14"/>
  <c r="H140" i="27" s="1"/>
  <c r="F234" i="14"/>
  <c r="F140" i="27" s="1"/>
  <c r="H233" i="14"/>
  <c r="H139" i="27" s="1"/>
  <c r="F233" i="14"/>
  <c r="F139" i="27" s="1"/>
  <c r="H232" i="14"/>
  <c r="H138" i="27" s="1"/>
  <c r="F232" i="14"/>
  <c r="F138" i="27" s="1"/>
  <c r="H231" i="14"/>
  <c r="H137" i="27" s="1"/>
  <c r="F231" i="14"/>
  <c r="F137" i="27" s="1"/>
  <c r="H230" i="14"/>
  <c r="H136" i="27" s="1"/>
  <c r="F230" i="14"/>
  <c r="F136" i="27" s="1"/>
  <c r="H229" i="14"/>
  <c r="H135" i="27" s="1"/>
  <c r="F229" i="14"/>
  <c r="F135" i="27" s="1"/>
  <c r="H228" i="14"/>
  <c r="H134" i="27" s="1"/>
  <c r="F228" i="14"/>
  <c r="F134" i="27" s="1"/>
  <c r="H227" i="14"/>
  <c r="H133" i="27" s="1"/>
  <c r="F227" i="14"/>
  <c r="F133" i="27" s="1"/>
  <c r="H226" i="14"/>
  <c r="H132" i="27" s="1"/>
  <c r="F226" i="14"/>
  <c r="F132" i="27" s="1"/>
  <c r="H225" i="14"/>
  <c r="H131" i="27" s="1"/>
  <c r="F225" i="14"/>
  <c r="F131" i="27" s="1"/>
  <c r="H224" i="14"/>
  <c r="H130" i="27" s="1"/>
  <c r="F224" i="14"/>
  <c r="F130" i="27" s="1"/>
  <c r="H223" i="14"/>
  <c r="H129" i="27" s="1"/>
  <c r="F223" i="14"/>
  <c r="F129" i="27" s="1"/>
  <c r="H222" i="14"/>
  <c r="H128" i="27" s="1"/>
  <c r="F222" i="14"/>
  <c r="F128" i="27" s="1"/>
  <c r="H221" i="14"/>
  <c r="H127" i="27" s="1"/>
  <c r="F221" i="14"/>
  <c r="F127" i="27" s="1"/>
  <c r="H220" i="14"/>
  <c r="H126" i="27" s="1"/>
  <c r="F220" i="14"/>
  <c r="F126" i="27" s="1"/>
  <c r="H219" i="14"/>
  <c r="H125" i="27" s="1"/>
  <c r="F219" i="14"/>
  <c r="F125" i="27" s="1"/>
  <c r="H207" i="14"/>
  <c r="H113" i="27" s="1"/>
  <c r="F207" i="14"/>
  <c r="F113" i="27" s="1"/>
  <c r="H206" i="14"/>
  <c r="H112" i="27" s="1"/>
  <c r="F206" i="14"/>
  <c r="F112" i="27" s="1"/>
  <c r="H205" i="14"/>
  <c r="H111" i="27" s="1"/>
  <c r="F205" i="14"/>
  <c r="F111" i="27" s="1"/>
  <c r="H204" i="14"/>
  <c r="H110" i="27" s="1"/>
  <c r="F204" i="14"/>
  <c r="F110" i="27" s="1"/>
  <c r="H203" i="14"/>
  <c r="H109" i="27" s="1"/>
  <c r="F203" i="14"/>
  <c r="F109" i="27" s="1"/>
  <c r="H202" i="14"/>
  <c r="H108" i="27" s="1"/>
  <c r="F202" i="14"/>
  <c r="F108" i="27" s="1"/>
  <c r="H201" i="14"/>
  <c r="H107" i="27" s="1"/>
  <c r="F201" i="14"/>
  <c r="F107" i="27" s="1"/>
  <c r="H200" i="14"/>
  <c r="H106" i="27" s="1"/>
  <c r="F200" i="14"/>
  <c r="F106" i="27" s="1"/>
  <c r="H199" i="14"/>
  <c r="H105" i="27" s="1"/>
  <c r="F199" i="14"/>
  <c r="F105" i="27" s="1"/>
  <c r="H198" i="14"/>
  <c r="H104" i="27" s="1"/>
  <c r="F198" i="14"/>
  <c r="F104" i="27" s="1"/>
  <c r="H197" i="14"/>
  <c r="H103" i="27" s="1"/>
  <c r="F197" i="14"/>
  <c r="F103" i="27" s="1"/>
  <c r="H196" i="14"/>
  <c r="H102" i="27" s="1"/>
  <c r="F196" i="14"/>
  <c r="F102" i="27" s="1"/>
  <c r="H195" i="14"/>
  <c r="H101" i="27" s="1"/>
  <c r="F195" i="14"/>
  <c r="F101" i="27" s="1"/>
  <c r="H194" i="14"/>
  <c r="H100" i="27" s="1"/>
  <c r="F194" i="14"/>
  <c r="F100" i="27" s="1"/>
  <c r="E100" i="27"/>
  <c r="I262" i="15"/>
  <c r="I18" i="26" s="1"/>
  <c r="AY261" i="15"/>
  <c r="AY19" i="26" s="1"/>
  <c r="AX261" i="15"/>
  <c r="AX19" i="26" s="1"/>
  <c r="AW261" i="15"/>
  <c r="AW19" i="26" s="1"/>
  <c r="AV261" i="15"/>
  <c r="AV19" i="26" s="1"/>
  <c r="I260" i="15"/>
  <c r="I14" i="26" s="1"/>
  <c r="AY259" i="15"/>
  <c r="AY16" i="26" s="1"/>
  <c r="AX259" i="15"/>
  <c r="AX16" i="26" s="1"/>
  <c r="AW259" i="15"/>
  <c r="AW16" i="26" s="1"/>
  <c r="AV259" i="15"/>
  <c r="AV16" i="26" s="1"/>
  <c r="I258" i="15"/>
  <c r="I13" i="26" s="1"/>
  <c r="AT252" i="15"/>
  <c r="AT10" i="26" s="1"/>
  <c r="AY251" i="15"/>
  <c r="AX251" i="15"/>
  <c r="AW251" i="15"/>
  <c r="AV251" i="15"/>
  <c r="AU251" i="15"/>
  <c r="AT249" i="15"/>
  <c r="AT7" i="26" s="1"/>
  <c r="AY248" i="15"/>
  <c r="AY8" i="26" s="1"/>
  <c r="AX248" i="15"/>
  <c r="AX8" i="26" s="1"/>
  <c r="AW248" i="15"/>
  <c r="AW8" i="26" s="1"/>
  <c r="AV248" i="15"/>
  <c r="AV8" i="26" s="1"/>
  <c r="AU248" i="15"/>
  <c r="AU8" i="26" s="1"/>
  <c r="AT248" i="15"/>
  <c r="AT8" i="26" s="1"/>
  <c r="AV72" i="26"/>
  <c r="AV123" i="26" s="1"/>
  <c r="AU72" i="26"/>
  <c r="AU123" i="26" s="1"/>
  <c r="AU71" i="26"/>
  <c r="AU122" i="26" s="1"/>
  <c r="A1" i="26" a="1"/>
  <c r="A1" i="26" s="1"/>
  <c r="AY30" i="15"/>
  <c r="AX30" i="15"/>
  <c r="AW30" i="15"/>
  <c r="AV30" i="15"/>
  <c r="AU30" i="15"/>
  <c r="D23" i="13" a="1"/>
  <c r="I51" i="40" l="1" a="1"/>
  <c r="I51" i="40" s="1"/>
  <c r="D742" i="27"/>
  <c r="D758" i="27"/>
  <c r="D734" i="27"/>
  <c r="D744" i="27"/>
  <c r="D751" i="27"/>
  <c r="D753" i="27"/>
  <c r="D723" i="27"/>
  <c r="D736" i="27"/>
  <c r="D761" i="27"/>
  <c r="D739" i="27"/>
  <c r="D721" i="27"/>
  <c r="D731" i="27"/>
  <c r="D750" i="27"/>
  <c r="D760" i="27"/>
  <c r="D759" i="27"/>
  <c r="D737" i="27"/>
  <c r="D715" i="27"/>
  <c r="D754" i="27"/>
  <c r="D752" i="27"/>
  <c r="D768" i="27"/>
  <c r="D720" i="27"/>
  <c r="D729" i="27"/>
  <c r="D767" i="27"/>
  <c r="D735" i="27"/>
  <c r="D728" i="27"/>
  <c r="D722" i="27"/>
  <c r="D724" i="27"/>
  <c r="D743" i="27"/>
  <c r="D745" i="27"/>
  <c r="D757" i="27"/>
  <c r="D719" i="27"/>
  <c r="D746" i="27"/>
  <c r="D740" i="27"/>
  <c r="D766" i="27"/>
  <c r="D769" i="27"/>
  <c r="D748" i="27"/>
  <c r="D747" i="27"/>
  <c r="D717" i="27"/>
  <c r="D764" i="27"/>
  <c r="D749" i="27"/>
  <c r="D741" i="27"/>
  <c r="D765" i="27"/>
  <c r="D725" i="27"/>
  <c r="D738" i="27"/>
  <c r="D755" i="27"/>
  <c r="D733" i="27"/>
  <c r="D730" i="27"/>
  <c r="D727" i="27"/>
  <c r="D732" i="27"/>
  <c r="D716" i="27"/>
  <c r="D763" i="27"/>
  <c r="D756" i="27"/>
  <c r="D726" i="27"/>
  <c r="D718" i="27"/>
  <c r="D762" i="27"/>
  <c r="D829" i="27"/>
  <c r="D687" i="27"/>
  <c r="D1051" i="27"/>
  <c r="D879" i="27"/>
  <c r="D713" i="27"/>
  <c r="D1076" i="27"/>
  <c r="D849" i="27"/>
  <c r="D651" i="27"/>
  <c r="D799" i="27"/>
  <c r="D850" i="27"/>
  <c r="D1010" i="27"/>
  <c r="D660" i="27"/>
  <c r="D774" i="27"/>
  <c r="D778" i="27"/>
  <c r="D677" i="27"/>
  <c r="D1093" i="27"/>
  <c r="D904" i="27"/>
  <c r="D791" i="27"/>
  <c r="D948" i="27"/>
  <c r="D785" i="27"/>
  <c r="D1081" i="27"/>
  <c r="D782" i="27"/>
  <c r="D1021" i="27"/>
  <c r="D972" i="27"/>
  <c r="D981" i="27"/>
  <c r="D818" i="27"/>
  <c r="D923" i="27"/>
  <c r="D924" i="27"/>
  <c r="D794" i="27"/>
  <c r="D1020" i="27"/>
  <c r="D854" i="27"/>
  <c r="D779" i="27"/>
  <c r="D947" i="27"/>
  <c r="D1022" i="27"/>
  <c r="D825" i="27"/>
  <c r="D684" i="27"/>
  <c r="D1054" i="27"/>
  <c r="D883" i="27"/>
  <c r="D876" i="27"/>
  <c r="D714" i="27"/>
  <c r="D1077" i="27"/>
  <c r="D846" i="27"/>
  <c r="D652" i="27"/>
  <c r="D795" i="27"/>
  <c r="D853" i="27"/>
  <c r="D895" i="27"/>
  <c r="D1011" i="27"/>
  <c r="D855" i="27"/>
  <c r="D662" i="27"/>
  <c r="D990" i="27"/>
  <c r="D775" i="27"/>
  <c r="D678" i="27"/>
  <c r="D1091" i="27"/>
  <c r="D902" i="27"/>
  <c r="D793" i="27"/>
  <c r="D946" i="27"/>
  <c r="D789" i="27"/>
  <c r="D1080" i="27"/>
  <c r="D927" i="27"/>
  <c r="D971" i="27"/>
  <c r="D920" i="27"/>
  <c r="D816" i="27"/>
  <c r="D1082" i="27"/>
  <c r="D929" i="27"/>
  <c r="D1064" i="27"/>
  <c r="D921" i="27"/>
  <c r="D1086" i="27"/>
  <c r="D772" i="27"/>
  <c r="D787" i="27"/>
  <c r="D982" i="27"/>
  <c r="D827" i="27"/>
  <c r="D680" i="27"/>
  <c r="D1050" i="27"/>
  <c r="D884" i="27"/>
  <c r="D878" i="27"/>
  <c r="D710" i="27"/>
  <c r="D845" i="27"/>
  <c r="D654" i="27"/>
  <c r="D796" i="27"/>
  <c r="D897" i="27"/>
  <c r="D1013" i="27"/>
  <c r="D857" i="27"/>
  <c r="D661" i="27"/>
  <c r="D994" i="27"/>
  <c r="D776" i="27"/>
  <c r="D679" i="27"/>
  <c r="D1092" i="27"/>
  <c r="D790" i="27"/>
  <c r="D788" i="27"/>
  <c r="D1061" i="27"/>
  <c r="D925" i="27"/>
  <c r="D973" i="27"/>
  <c r="D817" i="27"/>
  <c r="D974" i="27"/>
  <c r="D1090" i="27"/>
  <c r="D783" i="27"/>
  <c r="D928" i="27"/>
  <c r="D826" i="27"/>
  <c r="D681" i="27"/>
  <c r="D907" i="27"/>
  <c r="D881" i="27"/>
  <c r="D1087" i="27"/>
  <c r="D711" i="27"/>
  <c r="D1049" i="27"/>
  <c r="D671" i="27"/>
  <c r="D650" i="27"/>
  <c r="D798" i="27"/>
  <c r="D896" i="27"/>
  <c r="D988" i="27"/>
  <c r="D856" i="27"/>
  <c r="D992" i="27"/>
  <c r="D675" i="27"/>
  <c r="D943" i="27"/>
  <c r="D1094" i="27"/>
  <c r="D862" i="27"/>
  <c r="D792" i="27"/>
  <c r="D1062" i="27"/>
  <c r="D1084" i="27"/>
  <c r="D1046" i="27"/>
  <c r="D989" i="27"/>
  <c r="D828" i="27"/>
  <c r="D688" i="27"/>
  <c r="D682" i="27"/>
  <c r="D908" i="27"/>
  <c r="D882" i="27"/>
  <c r="D1089" i="27"/>
  <c r="D712" i="27"/>
  <c r="D1045" i="27"/>
  <c r="D672" i="27"/>
  <c r="D653" i="27"/>
  <c r="D797" i="27"/>
  <c r="D899" i="27"/>
  <c r="D986" i="27"/>
  <c r="D858" i="27"/>
  <c r="D770" i="27"/>
  <c r="D991" i="27"/>
  <c r="D942" i="27"/>
  <c r="D860" i="27"/>
  <c r="D685" i="27"/>
  <c r="D875" i="27"/>
  <c r="D847" i="27"/>
  <c r="D941" i="27"/>
  <c r="D689" i="27"/>
  <c r="D683" i="27"/>
  <c r="D905" i="27"/>
  <c r="D880" i="27"/>
  <c r="D1085" i="27"/>
  <c r="D1075" i="27"/>
  <c r="D1047" i="27"/>
  <c r="D670" i="27"/>
  <c r="D852" i="27"/>
  <c r="D898" i="27"/>
  <c r="D985" i="27"/>
  <c r="D859" i="27"/>
  <c r="D773" i="27"/>
  <c r="D993" i="27"/>
  <c r="D940" i="27"/>
  <c r="D901" i="27"/>
  <c r="D863" i="27"/>
  <c r="D949" i="27"/>
  <c r="D1063" i="27"/>
  <c r="D781" i="27"/>
  <c r="D1024" i="27"/>
  <c r="D926" i="27"/>
  <c r="D984" i="27"/>
  <c r="D922" i="27"/>
  <c r="D909" i="27"/>
  <c r="D1079" i="27"/>
  <c r="D673" i="27"/>
  <c r="D1012" i="27"/>
  <c r="D861" i="27"/>
  <c r="D1060" i="27"/>
  <c r="D815" i="27"/>
  <c r="D686" i="27"/>
  <c r="D1052" i="27"/>
  <c r="D906" i="27"/>
  <c r="D877" i="27"/>
  <c r="D1088" i="27"/>
  <c r="D1078" i="27"/>
  <c r="D1048" i="27"/>
  <c r="D848" i="27"/>
  <c r="D674" i="27"/>
  <c r="D851" i="27"/>
  <c r="D1014" i="27"/>
  <c r="D987" i="27"/>
  <c r="D664" i="27"/>
  <c r="D771" i="27"/>
  <c r="D777" i="27"/>
  <c r="D676" i="27"/>
  <c r="D944" i="27"/>
  <c r="D900" i="27"/>
  <c r="D864" i="27"/>
  <c r="D945" i="27"/>
  <c r="D786" i="27"/>
  <c r="D1083" i="27"/>
  <c r="D784" i="27"/>
  <c r="D1023" i="27"/>
  <c r="D970" i="27"/>
  <c r="D983" i="27"/>
  <c r="D819" i="27"/>
  <c r="D980" i="27"/>
  <c r="D1053" i="27"/>
  <c r="D663" i="27"/>
  <c r="D903" i="27"/>
  <c r="D780" i="27"/>
  <c r="D886" i="27"/>
  <c r="D979" i="27"/>
  <c r="D867" i="27"/>
  <c r="D962" i="27"/>
  <c r="D931" i="27"/>
  <c r="D1040" i="27"/>
  <c r="D912" i="27"/>
  <c r="D811" i="27"/>
  <c r="D838" i="27"/>
  <c r="D1018" i="27"/>
  <c r="D1005" i="27"/>
  <c r="D843" i="27"/>
  <c r="D1032" i="27"/>
  <c r="D1037" i="27"/>
  <c r="D703" i="27"/>
  <c r="D995" i="27"/>
  <c r="D665" i="27"/>
  <c r="D939" i="27"/>
  <c r="D830" i="27"/>
  <c r="D1003" i="27"/>
  <c r="D918" i="27"/>
  <c r="D709" i="27"/>
  <c r="D1026" i="27"/>
  <c r="D1025" i="27"/>
  <c r="D1055" i="27"/>
  <c r="D1028" i="27"/>
  <c r="D807" i="27"/>
  <c r="D977" i="27"/>
  <c r="D866" i="27"/>
  <c r="D964" i="27"/>
  <c r="D933" i="27"/>
  <c r="D955" i="27"/>
  <c r="D913" i="27"/>
  <c r="D810" i="27"/>
  <c r="D836" i="27"/>
  <c r="D1015" i="27"/>
  <c r="D694" i="27"/>
  <c r="D840" i="27"/>
  <c r="D1030" i="27"/>
  <c r="D1039" i="27"/>
  <c r="D701" i="27"/>
  <c r="D954" i="27"/>
  <c r="D666" i="27"/>
  <c r="D936" i="27"/>
  <c r="D833" i="27"/>
  <c r="D1002" i="27"/>
  <c r="D1057" i="27"/>
  <c r="D705" i="27"/>
  <c r="D1027" i="27"/>
  <c r="D809" i="27"/>
  <c r="D975" i="27"/>
  <c r="D868" i="27"/>
  <c r="D1071" i="27"/>
  <c r="D932" i="27"/>
  <c r="D956" i="27"/>
  <c r="D910" i="27"/>
  <c r="D814" i="27"/>
  <c r="D803" i="27"/>
  <c r="D1019" i="27"/>
  <c r="D692" i="27"/>
  <c r="D842" i="27"/>
  <c r="D1034" i="27"/>
  <c r="D1067" i="27"/>
  <c r="D704" i="27"/>
  <c r="D950" i="27"/>
  <c r="D669" i="27"/>
  <c r="D935" i="27"/>
  <c r="D965" i="27"/>
  <c r="D1004" i="27"/>
  <c r="D1059" i="27"/>
  <c r="D708" i="27"/>
  <c r="D805" i="27"/>
  <c r="D893" i="27"/>
  <c r="D865" i="27"/>
  <c r="D1073" i="27"/>
  <c r="D934" i="27"/>
  <c r="D959" i="27"/>
  <c r="D873" i="27"/>
  <c r="D812" i="27"/>
  <c r="D801" i="27"/>
  <c r="D1017" i="27"/>
  <c r="D693" i="27"/>
  <c r="D659" i="27"/>
  <c r="D1033" i="27"/>
  <c r="D1065" i="27"/>
  <c r="D700" i="27"/>
  <c r="D953" i="27"/>
  <c r="D821" i="27"/>
  <c r="D937" i="27"/>
  <c r="D967" i="27"/>
  <c r="D1001" i="27"/>
  <c r="D698" i="27"/>
  <c r="D887" i="27"/>
  <c r="D808" i="27"/>
  <c r="D891" i="27"/>
  <c r="D869" i="27"/>
  <c r="D1070" i="27"/>
  <c r="D1043" i="27"/>
  <c r="D957" i="27"/>
  <c r="D871" i="27"/>
  <c r="D813" i="27"/>
  <c r="D802" i="27"/>
  <c r="D1008" i="27"/>
  <c r="D690" i="27"/>
  <c r="D655" i="27"/>
  <c r="D1031" i="27"/>
  <c r="D1066" i="27"/>
  <c r="D996" i="27"/>
  <c r="D952" i="27"/>
  <c r="D823" i="27"/>
  <c r="D938" i="27"/>
  <c r="D966" i="27"/>
  <c r="D919" i="27"/>
  <c r="D1056" i="27"/>
  <c r="D699" i="27"/>
  <c r="D1029" i="27"/>
  <c r="D888" i="27"/>
  <c r="D806" i="27"/>
  <c r="D892" i="27"/>
  <c r="D963" i="27"/>
  <c r="D1072" i="27"/>
  <c r="D1041" i="27"/>
  <c r="D958" i="27"/>
  <c r="D870" i="27"/>
  <c r="D835" i="27"/>
  <c r="D800" i="27"/>
  <c r="D1009" i="27"/>
  <c r="D691" i="27"/>
  <c r="D656" i="27"/>
  <c r="D1035" i="27"/>
  <c r="D1069" i="27"/>
  <c r="D997" i="27"/>
  <c r="D951" i="27"/>
  <c r="D824" i="27"/>
  <c r="D831" i="27"/>
  <c r="D968" i="27"/>
  <c r="D917" i="27"/>
  <c r="D1058" i="27"/>
  <c r="D696" i="27"/>
  <c r="D695" i="27"/>
  <c r="D889" i="27"/>
  <c r="D976" i="27"/>
  <c r="D894" i="27"/>
  <c r="D961" i="27"/>
  <c r="D1074" i="27"/>
  <c r="D1044" i="27"/>
  <c r="D914" i="27"/>
  <c r="D874" i="27"/>
  <c r="D839" i="27"/>
  <c r="D804" i="27"/>
  <c r="D1006" i="27"/>
  <c r="D841" i="27"/>
  <c r="D657" i="27"/>
  <c r="D1038" i="27"/>
  <c r="D1068" i="27"/>
  <c r="D998" i="27"/>
  <c r="D667" i="27"/>
  <c r="D822" i="27"/>
  <c r="D834" i="27"/>
  <c r="D969" i="27"/>
  <c r="D915" i="27"/>
  <c r="D706" i="27"/>
  <c r="D697" i="27"/>
  <c r="D885" i="27"/>
  <c r="D978" i="27"/>
  <c r="D890" i="27"/>
  <c r="D960" i="27"/>
  <c r="D930" i="27"/>
  <c r="D1042" i="27"/>
  <c r="D911" i="27"/>
  <c r="D872" i="27"/>
  <c r="D837" i="27"/>
  <c r="D1016" i="27"/>
  <c r="D1007" i="27"/>
  <c r="D844" i="27"/>
  <c r="D658" i="27"/>
  <c r="D1036" i="27"/>
  <c r="D702" i="27"/>
  <c r="D999" i="27"/>
  <c r="D668" i="27"/>
  <c r="D820" i="27"/>
  <c r="D832" i="27"/>
  <c r="D1000" i="27"/>
  <c r="D916" i="27"/>
  <c r="D707" i="27"/>
  <c r="I66" i="40"/>
  <c r="AT57" i="26"/>
  <c r="BA120" i="26"/>
  <c r="BA124" i="26"/>
  <c r="BA123" i="26"/>
  <c r="BA122" i="26"/>
  <c r="BA121" i="26"/>
  <c r="BA112" i="26"/>
  <c r="BA114" i="26"/>
  <c r="BA115" i="26"/>
  <c r="BA116" i="26"/>
  <c r="BA113" i="26"/>
  <c r="BA106" i="26"/>
  <c r="BA109" i="26"/>
  <c r="BA102" i="26"/>
  <c r="BA104" i="26"/>
  <c r="BA101" i="26"/>
  <c r="BA103" i="26"/>
  <c r="BA99" i="26"/>
  <c r="BA95" i="26"/>
  <c r="BA92" i="26"/>
  <c r="BA94" i="26"/>
  <c r="BA93" i="26"/>
  <c r="BA88" i="26"/>
  <c r="BA91" i="26"/>
  <c r="BA83" i="26"/>
  <c r="BA85" i="26"/>
  <c r="BA81" i="26"/>
  <c r="BA82" i="26"/>
  <c r="BA78" i="26"/>
  <c r="BA80" i="26"/>
  <c r="BA58" i="26"/>
  <c r="BA57" i="26"/>
  <c r="BA48" i="26"/>
  <c r="BA50" i="26"/>
  <c r="BA39" i="26"/>
  <c r="BA47" i="26"/>
  <c r="BA37" i="26"/>
  <c r="BA38" i="26"/>
  <c r="AV12" i="26"/>
  <c r="AV47" i="26" s="1"/>
  <c r="AX12" i="26"/>
  <c r="AX47" i="26" s="1"/>
  <c r="AW12" i="26"/>
  <c r="AW47" i="26" s="1"/>
  <c r="AY12" i="26"/>
  <c r="AY47" i="26" s="1"/>
  <c r="AU12" i="26"/>
  <c r="AU47" i="26" s="1"/>
  <c r="AT45" i="26"/>
  <c r="AT34" i="26"/>
  <c r="AY36" i="26"/>
  <c r="AU36" i="26"/>
  <c r="AW36" i="26"/>
  <c r="AV36" i="26"/>
  <c r="AT36" i="26"/>
  <c r="AX36" i="26"/>
  <c r="D23" i="13"/>
  <c r="BA73" i="26"/>
  <c r="BA72" i="26"/>
  <c r="BA70" i="26"/>
  <c r="BA71" i="26"/>
  <c r="BA66" i="26"/>
  <c r="BA69" i="26"/>
  <c r="BA59" i="26"/>
  <c r="BA62" i="26"/>
  <c r="BA64" i="26"/>
  <c r="BA63" i="26"/>
  <c r="BA49" i="26"/>
  <c r="BA52" i="26"/>
  <c r="BA54" i="26"/>
  <c r="BA53" i="26"/>
  <c r="BA41" i="26"/>
  <c r="BA45" i="26"/>
  <c r="BA34" i="26"/>
  <c r="BA36" i="26"/>
  <c r="D648" i="27"/>
  <c r="D646" i="27"/>
  <c r="D647" i="27"/>
  <c r="D645" i="27"/>
  <c r="D649" i="27"/>
  <c r="D7" i="26" a="1"/>
  <c r="D10" i="26" a="1"/>
  <c r="D19" i="26" a="1"/>
  <c r="D12" i="26" a="1"/>
  <c r="D8" i="26" a="1"/>
  <c r="D16" i="26" a="1"/>
  <c r="AT58" i="26" l="1"/>
  <c r="AT59" i="26" s="1"/>
  <c r="AT102" i="26"/>
  <c r="AT103" i="26" s="1"/>
  <c r="AT104" i="26" s="1"/>
  <c r="AT48" i="26"/>
  <c r="AT49" i="26" s="1"/>
  <c r="AT50" i="26" s="1"/>
  <c r="AT37" i="26"/>
  <c r="AT38" i="26" s="1"/>
  <c r="D16" i="26"/>
  <c r="D19" i="26"/>
  <c r="D10" i="26"/>
  <c r="D12" i="26"/>
  <c r="D7" i="26"/>
  <c r="D8" i="26"/>
  <c r="AT62" i="26" l="1"/>
  <c r="AT63" i="26" s="1"/>
  <c r="AT39" i="26"/>
  <c r="AT60" i="26"/>
  <c r="AT52" i="26"/>
  <c r="AT53" i="26" s="1"/>
  <c r="G14" i="8"/>
  <c r="AT81" i="26" l="1"/>
  <c r="AT82" i="26" s="1"/>
  <c r="AT83" i="26" s="1"/>
  <c r="AT66" i="40" s="1"/>
  <c r="AU38" i="25"/>
  <c r="AV38" i="25"/>
  <c r="AW38" i="25"/>
  <c r="AX38" i="25"/>
  <c r="AY38" i="25"/>
  <c r="AT51" i="40" l="1" a="1"/>
  <c r="AT51" i="40" s="1"/>
  <c r="AY139" i="25"/>
  <c r="AX139" i="25"/>
  <c r="AW139" i="25"/>
  <c r="AV139" i="25"/>
  <c r="AU139" i="25"/>
  <c r="AT139" i="25"/>
  <c r="AS139" i="25"/>
  <c r="AR139" i="25"/>
  <c r="AQ139" i="25"/>
  <c r="AP139" i="25"/>
  <c r="AO139" i="25"/>
  <c r="AN139" i="25"/>
  <c r="AM139" i="25"/>
  <c r="AL139" i="25"/>
  <c r="AK139" i="25"/>
  <c r="AJ139" i="25"/>
  <c r="AI139" i="25"/>
  <c r="AH139" i="25"/>
  <c r="AG139" i="25"/>
  <c r="AF139" i="25"/>
  <c r="AE139" i="25"/>
  <c r="AD139" i="25"/>
  <c r="AC139" i="25"/>
  <c r="AB139" i="25"/>
  <c r="AA139" i="25"/>
  <c r="Z139" i="25"/>
  <c r="Y139" i="25"/>
  <c r="X139" i="25"/>
  <c r="AX138" i="25"/>
  <c r="AW138" i="25"/>
  <c r="AV138" i="25"/>
  <c r="AU138" i="25"/>
  <c r="AT138" i="25"/>
  <c r="AS138" i="25"/>
  <c r="AR138" i="25"/>
  <c r="AQ138" i="25"/>
  <c r="AP138" i="25"/>
  <c r="AO138" i="25"/>
  <c r="AN138" i="25"/>
  <c r="AM138" i="25"/>
  <c r="AL138" i="25"/>
  <c r="AK138" i="25"/>
  <c r="AJ138" i="25"/>
  <c r="AI138" i="25"/>
  <c r="AH138" i="25"/>
  <c r="AG138" i="25"/>
  <c r="AF138" i="25"/>
  <c r="AE138" i="25"/>
  <c r="AD138" i="25"/>
  <c r="AC138" i="25"/>
  <c r="AB138" i="25"/>
  <c r="AA138" i="25"/>
  <c r="Z138" i="25"/>
  <c r="Y138" i="25"/>
  <c r="X138" i="25"/>
  <c r="AW137" i="25"/>
  <c r="AV137" i="25"/>
  <c r="AU137" i="25"/>
  <c r="AT137" i="25"/>
  <c r="AS137" i="25"/>
  <c r="AR137" i="25"/>
  <c r="AQ137" i="25"/>
  <c r="AP137" i="25"/>
  <c r="AO137" i="25"/>
  <c r="AN137" i="25"/>
  <c r="AM137" i="25"/>
  <c r="AL137" i="25"/>
  <c r="AK137" i="25"/>
  <c r="AJ137" i="25"/>
  <c r="AI137" i="25"/>
  <c r="AH137" i="25"/>
  <c r="AG137" i="25"/>
  <c r="AF137" i="25"/>
  <c r="AE137" i="25"/>
  <c r="AD137" i="25"/>
  <c r="AC137" i="25"/>
  <c r="AB137" i="25"/>
  <c r="AA137" i="25"/>
  <c r="Z137" i="25"/>
  <c r="Y137" i="25"/>
  <c r="X137" i="25"/>
  <c r="AV136" i="25"/>
  <c r="AU136" i="25"/>
  <c r="AT136" i="25"/>
  <c r="AS136" i="25"/>
  <c r="AR136" i="25"/>
  <c r="AQ136" i="25"/>
  <c r="AP136" i="25"/>
  <c r="AO136" i="25"/>
  <c r="AN136" i="25"/>
  <c r="AM136" i="25"/>
  <c r="AL136" i="25"/>
  <c r="AK136" i="25"/>
  <c r="AJ136" i="25"/>
  <c r="AI136" i="25"/>
  <c r="AH136" i="25"/>
  <c r="AG136" i="25"/>
  <c r="AF136" i="25"/>
  <c r="AE136" i="25"/>
  <c r="AD136" i="25"/>
  <c r="AC136" i="25"/>
  <c r="AB136" i="25"/>
  <c r="AA136" i="25"/>
  <c r="Z136" i="25"/>
  <c r="Y136" i="25"/>
  <c r="X136" i="25"/>
  <c r="AU135" i="25"/>
  <c r="AT135" i="25"/>
  <c r="AS135" i="25"/>
  <c r="AR135" i="25"/>
  <c r="AQ135" i="25"/>
  <c r="AP135" i="25"/>
  <c r="AO135" i="25"/>
  <c r="AN135" i="25"/>
  <c r="AM135" i="25"/>
  <c r="AL135" i="25"/>
  <c r="AK135" i="25"/>
  <c r="AJ135" i="25"/>
  <c r="AI135" i="25"/>
  <c r="AH135" i="25"/>
  <c r="AG135" i="25"/>
  <c r="AF135" i="25"/>
  <c r="AE135" i="25"/>
  <c r="AD135" i="25"/>
  <c r="AC135" i="25"/>
  <c r="AB135" i="25"/>
  <c r="AA135" i="25"/>
  <c r="Z135" i="25"/>
  <c r="Y135" i="25"/>
  <c r="X135" i="25"/>
  <c r="AT134" i="25"/>
  <c r="AS134" i="25"/>
  <c r="AR134" i="25"/>
  <c r="AQ134" i="25"/>
  <c r="AP134" i="25"/>
  <c r="AO134" i="25"/>
  <c r="AN134" i="25"/>
  <c r="AM134" i="25"/>
  <c r="AL134" i="25"/>
  <c r="AK134" i="25"/>
  <c r="AJ134" i="25"/>
  <c r="AI134" i="25"/>
  <c r="AH134" i="25"/>
  <c r="AG134" i="25"/>
  <c r="AF134" i="25"/>
  <c r="AE134" i="25"/>
  <c r="AD134" i="25"/>
  <c r="AC134" i="25"/>
  <c r="AB134" i="25"/>
  <c r="AA134" i="25"/>
  <c r="Z134" i="25"/>
  <c r="Y134" i="25"/>
  <c r="X134" i="25"/>
  <c r="AT133" i="25"/>
  <c r="AS133" i="25"/>
  <c r="AR133" i="25"/>
  <c r="AQ133" i="25"/>
  <c r="AP133" i="25"/>
  <c r="AO133" i="25"/>
  <c r="AN133" i="25"/>
  <c r="AM133" i="25"/>
  <c r="AL133" i="25"/>
  <c r="AK133" i="25"/>
  <c r="AJ133" i="25"/>
  <c r="AI133" i="25"/>
  <c r="AH133" i="25"/>
  <c r="AG133" i="25"/>
  <c r="AF133" i="25"/>
  <c r="AE133" i="25"/>
  <c r="AD133" i="25"/>
  <c r="AC133" i="25"/>
  <c r="AB133" i="25"/>
  <c r="AA133" i="25"/>
  <c r="Z133" i="25"/>
  <c r="Y133" i="25"/>
  <c r="X133" i="25"/>
  <c r="AT132" i="25"/>
  <c r="AS132" i="25"/>
  <c r="AR132" i="25"/>
  <c r="AQ132" i="25"/>
  <c r="AP132" i="25"/>
  <c r="AO132" i="25"/>
  <c r="AN132" i="25"/>
  <c r="AM132" i="25"/>
  <c r="AL132" i="25"/>
  <c r="AK132" i="25"/>
  <c r="AJ132" i="25"/>
  <c r="AI132" i="25"/>
  <c r="AH132" i="25"/>
  <c r="AG132" i="25"/>
  <c r="AF132" i="25"/>
  <c r="AE132" i="25"/>
  <c r="AD132" i="25"/>
  <c r="AC132" i="25"/>
  <c r="AB132" i="25"/>
  <c r="AA132" i="25"/>
  <c r="Z132" i="25"/>
  <c r="Y132" i="25"/>
  <c r="X132" i="25"/>
  <c r="AT131" i="25"/>
  <c r="AS131" i="25"/>
  <c r="AR131" i="25"/>
  <c r="AQ131" i="25"/>
  <c r="AP131" i="25"/>
  <c r="AO131" i="25"/>
  <c r="AN131" i="25"/>
  <c r="AM131" i="25"/>
  <c r="AL131" i="25"/>
  <c r="AK131" i="25"/>
  <c r="AJ131" i="25"/>
  <c r="AI131" i="25"/>
  <c r="AH131" i="25"/>
  <c r="AG131" i="25"/>
  <c r="AF131" i="25"/>
  <c r="AE131" i="25"/>
  <c r="AD131" i="25"/>
  <c r="AC131" i="25"/>
  <c r="AB131" i="25"/>
  <c r="AA131" i="25"/>
  <c r="Z131" i="25"/>
  <c r="Y131" i="25"/>
  <c r="X131" i="25"/>
  <c r="AT130" i="25"/>
  <c r="AS130" i="25"/>
  <c r="AR130" i="25"/>
  <c r="AQ130" i="25"/>
  <c r="AP130" i="25"/>
  <c r="AO130" i="25"/>
  <c r="AN130" i="25"/>
  <c r="AM130" i="25"/>
  <c r="AL130" i="25"/>
  <c r="AK130" i="25"/>
  <c r="AJ130" i="25"/>
  <c r="AI130" i="25"/>
  <c r="AH130" i="25"/>
  <c r="AG130" i="25"/>
  <c r="AF130" i="25"/>
  <c r="AE130" i="25"/>
  <c r="AD130" i="25"/>
  <c r="AC130" i="25"/>
  <c r="AB130" i="25"/>
  <c r="AA130" i="25"/>
  <c r="Z130" i="25"/>
  <c r="Y130" i="25"/>
  <c r="X130" i="25"/>
  <c r="AT129" i="25"/>
  <c r="AS129" i="25"/>
  <c r="AR129" i="25"/>
  <c r="AQ129" i="25"/>
  <c r="AP129" i="25"/>
  <c r="AO129" i="25"/>
  <c r="AN129" i="25"/>
  <c r="AM129" i="25"/>
  <c r="AL129" i="25"/>
  <c r="AK129" i="25"/>
  <c r="AJ129" i="25"/>
  <c r="AI129" i="25"/>
  <c r="AH129" i="25"/>
  <c r="AG129" i="25"/>
  <c r="AF129" i="25"/>
  <c r="AE129" i="25"/>
  <c r="AD129" i="25"/>
  <c r="AC129" i="25"/>
  <c r="AB129" i="25"/>
  <c r="AA129" i="25"/>
  <c r="Z129" i="25"/>
  <c r="Y129" i="25"/>
  <c r="X129" i="25"/>
  <c r="AT128" i="25"/>
  <c r="AS128" i="25"/>
  <c r="AR128" i="25"/>
  <c r="AQ128" i="25"/>
  <c r="AP128" i="25"/>
  <c r="AO128" i="25"/>
  <c r="AN128" i="25"/>
  <c r="AM128" i="25"/>
  <c r="AL128" i="25"/>
  <c r="AK128" i="25"/>
  <c r="AJ128" i="25"/>
  <c r="AI128" i="25"/>
  <c r="AH128" i="25"/>
  <c r="AG128" i="25"/>
  <c r="AF128" i="25"/>
  <c r="AE128" i="25"/>
  <c r="AD128" i="25"/>
  <c r="AC128" i="25"/>
  <c r="AB128" i="25"/>
  <c r="AA128" i="25"/>
  <c r="Z128" i="25"/>
  <c r="Y128" i="25"/>
  <c r="X128" i="25"/>
  <c r="AT127" i="25"/>
  <c r="AS127" i="25"/>
  <c r="AR127" i="25"/>
  <c r="AQ127" i="25"/>
  <c r="AP127" i="25"/>
  <c r="AO127" i="25"/>
  <c r="AN127" i="25"/>
  <c r="AM127" i="25"/>
  <c r="AL127" i="25"/>
  <c r="AK127" i="25"/>
  <c r="AJ127" i="25"/>
  <c r="AI127" i="25"/>
  <c r="AH127" i="25"/>
  <c r="AG127" i="25"/>
  <c r="AF127" i="25"/>
  <c r="AE127" i="25"/>
  <c r="AD127" i="25"/>
  <c r="AC127" i="25"/>
  <c r="AB127" i="25"/>
  <c r="AA127" i="25"/>
  <c r="Z127" i="25"/>
  <c r="Y127" i="25"/>
  <c r="X127" i="25"/>
  <c r="AT126" i="25"/>
  <c r="AS126" i="25"/>
  <c r="AR126" i="25"/>
  <c r="AQ126" i="25"/>
  <c r="AP126" i="25"/>
  <c r="AO126" i="25"/>
  <c r="AN126" i="25"/>
  <c r="AM126" i="25"/>
  <c r="AL126" i="25"/>
  <c r="AK126" i="25"/>
  <c r="AJ126" i="25"/>
  <c r="AI126" i="25"/>
  <c r="AH126" i="25"/>
  <c r="AG126" i="25"/>
  <c r="AF126" i="25"/>
  <c r="AE126" i="25"/>
  <c r="AD126" i="25"/>
  <c r="AC126" i="25"/>
  <c r="AB126" i="25"/>
  <c r="AA126" i="25"/>
  <c r="Z126" i="25"/>
  <c r="Y126" i="25"/>
  <c r="X126" i="25"/>
  <c r="AT125" i="25"/>
  <c r="AS125" i="25"/>
  <c r="AR125" i="25"/>
  <c r="AQ125" i="25"/>
  <c r="AP125" i="25"/>
  <c r="AO125" i="25"/>
  <c r="AN125" i="25"/>
  <c r="AM125" i="25"/>
  <c r="AL125" i="25"/>
  <c r="AK125" i="25"/>
  <c r="AJ125" i="25"/>
  <c r="AI125" i="25"/>
  <c r="AH125" i="25"/>
  <c r="AG125" i="25"/>
  <c r="AF125" i="25"/>
  <c r="AE125" i="25"/>
  <c r="AD125" i="25"/>
  <c r="AC125" i="25"/>
  <c r="AB125" i="25"/>
  <c r="AA125" i="25"/>
  <c r="Z125" i="25"/>
  <c r="Y125" i="25"/>
  <c r="X125" i="25"/>
  <c r="AT124" i="25"/>
  <c r="AS124" i="25"/>
  <c r="AR124" i="25"/>
  <c r="AQ124" i="25"/>
  <c r="AP124" i="25"/>
  <c r="AO124" i="25"/>
  <c r="AN124" i="25"/>
  <c r="AM124" i="25"/>
  <c r="AL124" i="25"/>
  <c r="AK124" i="25"/>
  <c r="AJ124" i="25"/>
  <c r="AI124" i="25"/>
  <c r="AH124" i="25"/>
  <c r="AG124" i="25"/>
  <c r="AF124" i="25"/>
  <c r="AE124" i="25"/>
  <c r="AD124" i="25"/>
  <c r="AC124" i="25"/>
  <c r="AB124" i="25"/>
  <c r="AA124" i="25"/>
  <c r="Z124" i="25"/>
  <c r="Y124" i="25"/>
  <c r="X124" i="25"/>
  <c r="AT123" i="25"/>
  <c r="AS123" i="25"/>
  <c r="AR123" i="25"/>
  <c r="AQ123" i="25"/>
  <c r="AP123" i="25"/>
  <c r="AO123" i="25"/>
  <c r="AN123" i="25"/>
  <c r="AM123" i="25"/>
  <c r="AL123" i="25"/>
  <c r="AK123" i="25"/>
  <c r="AJ123" i="25"/>
  <c r="AI123" i="25"/>
  <c r="AH123" i="25"/>
  <c r="AG123" i="25"/>
  <c r="AF123" i="25"/>
  <c r="AE123" i="25"/>
  <c r="AD123" i="25"/>
  <c r="AC123" i="25"/>
  <c r="AB123" i="25"/>
  <c r="AA123" i="25"/>
  <c r="Z123" i="25"/>
  <c r="Y123" i="25"/>
  <c r="X123" i="25"/>
  <c r="AT122" i="25"/>
  <c r="AS122" i="25"/>
  <c r="AR122" i="25"/>
  <c r="AQ122" i="25"/>
  <c r="AP122" i="25"/>
  <c r="AO122" i="25"/>
  <c r="AN122" i="25"/>
  <c r="AM122" i="25"/>
  <c r="AL122" i="25"/>
  <c r="AK122" i="25"/>
  <c r="AJ122" i="25"/>
  <c r="AI122" i="25"/>
  <c r="AH122" i="25"/>
  <c r="AG122" i="25"/>
  <c r="AF122" i="25"/>
  <c r="AE122" i="25"/>
  <c r="AD122" i="25"/>
  <c r="AC122" i="25"/>
  <c r="AB122" i="25"/>
  <c r="AA122" i="25"/>
  <c r="Z122" i="25"/>
  <c r="Y122" i="25"/>
  <c r="X122" i="25"/>
  <c r="AT121" i="25"/>
  <c r="AS121" i="25"/>
  <c r="AR121" i="25"/>
  <c r="AQ121" i="25"/>
  <c r="AP121" i="25"/>
  <c r="AO121" i="25"/>
  <c r="AN121" i="25"/>
  <c r="AM121" i="25"/>
  <c r="AL121" i="25"/>
  <c r="AK121" i="25"/>
  <c r="AJ121" i="25"/>
  <c r="AI121" i="25"/>
  <c r="AH121" i="25"/>
  <c r="AG121" i="25"/>
  <c r="AF121" i="25"/>
  <c r="AE121" i="25"/>
  <c r="AD121" i="25"/>
  <c r="AC121" i="25"/>
  <c r="AB121" i="25"/>
  <c r="AA121" i="25"/>
  <c r="Z121" i="25"/>
  <c r="Y121" i="25"/>
  <c r="X121" i="25"/>
  <c r="AT120" i="25"/>
  <c r="AS120" i="25"/>
  <c r="AR120" i="25"/>
  <c r="AQ120" i="25"/>
  <c r="AP120" i="25"/>
  <c r="AO120" i="25"/>
  <c r="AN120" i="25"/>
  <c r="AM120" i="25"/>
  <c r="AL120" i="25"/>
  <c r="AK120" i="25"/>
  <c r="AJ120" i="25"/>
  <c r="AI120" i="25"/>
  <c r="AH120" i="25"/>
  <c r="AG120" i="25"/>
  <c r="AF120" i="25"/>
  <c r="AE120" i="25"/>
  <c r="AD120" i="25"/>
  <c r="AC120" i="25"/>
  <c r="AB120" i="25"/>
  <c r="AA120" i="25"/>
  <c r="Z120" i="25"/>
  <c r="Y120" i="25"/>
  <c r="X120" i="25"/>
  <c r="AT119" i="25"/>
  <c r="AS119" i="25"/>
  <c r="AR119" i="25"/>
  <c r="AQ119" i="25"/>
  <c r="AP119" i="25"/>
  <c r="AO119" i="25"/>
  <c r="AN119" i="25"/>
  <c r="AM119" i="25"/>
  <c r="AL119" i="25"/>
  <c r="AK119" i="25"/>
  <c r="AJ119" i="25"/>
  <c r="AI119" i="25"/>
  <c r="AH119" i="25"/>
  <c r="AG119" i="25"/>
  <c r="AF119" i="25"/>
  <c r="AE119" i="25"/>
  <c r="AD119" i="25"/>
  <c r="AC119" i="25"/>
  <c r="AB119" i="25"/>
  <c r="AA119" i="25"/>
  <c r="Z119" i="25"/>
  <c r="Y119" i="25"/>
  <c r="X119" i="25"/>
  <c r="AT118" i="25"/>
  <c r="AS118" i="25"/>
  <c r="AR118" i="25"/>
  <c r="AQ118" i="25"/>
  <c r="AP118" i="25"/>
  <c r="AO118" i="25"/>
  <c r="AN118" i="25"/>
  <c r="AM118" i="25"/>
  <c r="AL118" i="25"/>
  <c r="AK118" i="25"/>
  <c r="AJ118" i="25"/>
  <c r="AI118" i="25"/>
  <c r="AH118" i="25"/>
  <c r="AG118" i="25"/>
  <c r="AF118" i="25"/>
  <c r="AE118" i="25"/>
  <c r="AD118" i="25"/>
  <c r="AC118" i="25"/>
  <c r="AB118" i="25"/>
  <c r="AA118" i="25"/>
  <c r="Z118" i="25"/>
  <c r="Y118" i="25"/>
  <c r="X118" i="25"/>
  <c r="AT117" i="25"/>
  <c r="AS117" i="25"/>
  <c r="AR117" i="25"/>
  <c r="AQ117" i="25"/>
  <c r="AP117" i="25"/>
  <c r="AO117" i="25"/>
  <c r="AN117" i="25"/>
  <c r="AM117" i="25"/>
  <c r="AL117" i="25"/>
  <c r="AK117" i="25"/>
  <c r="AJ117" i="25"/>
  <c r="AI117" i="25"/>
  <c r="AH117" i="25"/>
  <c r="AG117" i="25"/>
  <c r="AF117" i="25"/>
  <c r="AE117" i="25"/>
  <c r="AD117" i="25"/>
  <c r="AC117" i="25"/>
  <c r="AB117" i="25"/>
  <c r="AA117" i="25"/>
  <c r="Z117" i="25"/>
  <c r="Y117" i="25"/>
  <c r="X117" i="25"/>
  <c r="AT116" i="25"/>
  <c r="AS116" i="25"/>
  <c r="AR116" i="25"/>
  <c r="AQ116" i="25"/>
  <c r="AP116" i="25"/>
  <c r="AO116" i="25"/>
  <c r="AN116" i="25"/>
  <c r="AM116" i="25"/>
  <c r="AL116" i="25"/>
  <c r="AK116" i="25"/>
  <c r="AJ116" i="25"/>
  <c r="AI116" i="25"/>
  <c r="AH116" i="25"/>
  <c r="AG116" i="25"/>
  <c r="AF116" i="25"/>
  <c r="AE116" i="25"/>
  <c r="AD116" i="25"/>
  <c r="AC116" i="25"/>
  <c r="AB116" i="25"/>
  <c r="AA116" i="25"/>
  <c r="Z116" i="25"/>
  <c r="Y116" i="25"/>
  <c r="X116" i="25"/>
  <c r="AT115" i="25"/>
  <c r="AS115" i="25"/>
  <c r="AR115" i="25"/>
  <c r="AQ115" i="25"/>
  <c r="AP115" i="25"/>
  <c r="AO115" i="25"/>
  <c r="AN115" i="25"/>
  <c r="AM115" i="25"/>
  <c r="AL115" i="25"/>
  <c r="AK115" i="25"/>
  <c r="AJ115" i="25"/>
  <c r="AI115" i="25"/>
  <c r="AH115" i="25"/>
  <c r="AG115" i="25"/>
  <c r="AF115" i="25"/>
  <c r="AE115" i="25"/>
  <c r="AD115" i="25"/>
  <c r="AC115" i="25"/>
  <c r="AB115" i="25"/>
  <c r="AA115" i="25"/>
  <c r="Z115" i="25"/>
  <c r="Y115" i="25"/>
  <c r="X115" i="25"/>
  <c r="AT114" i="25"/>
  <c r="AS114" i="25"/>
  <c r="AR114" i="25"/>
  <c r="AQ114" i="25"/>
  <c r="AP114" i="25"/>
  <c r="AO114" i="25"/>
  <c r="AN114" i="25"/>
  <c r="AM114" i="25"/>
  <c r="AL114" i="25"/>
  <c r="AK114" i="25"/>
  <c r="AJ114" i="25"/>
  <c r="AI114" i="25"/>
  <c r="AH114" i="25"/>
  <c r="AG114" i="25"/>
  <c r="AF114" i="25"/>
  <c r="AE114" i="25"/>
  <c r="AD114" i="25"/>
  <c r="AC114" i="25"/>
  <c r="AB114" i="25"/>
  <c r="AA114" i="25"/>
  <c r="Z114" i="25"/>
  <c r="Y114" i="25"/>
  <c r="X114" i="25"/>
  <c r="AT113" i="25"/>
  <c r="AS113" i="25"/>
  <c r="AR113" i="25"/>
  <c r="AQ113" i="25"/>
  <c r="AP113" i="25"/>
  <c r="AO113" i="25"/>
  <c r="AN113" i="25"/>
  <c r="AM113" i="25"/>
  <c r="AL113" i="25"/>
  <c r="AK113" i="25"/>
  <c r="AJ113" i="25"/>
  <c r="AI113" i="25"/>
  <c r="AH113" i="25"/>
  <c r="AG113" i="25"/>
  <c r="AF113" i="25"/>
  <c r="AE113" i="25"/>
  <c r="AD113" i="25"/>
  <c r="AC113" i="25"/>
  <c r="AB113" i="25"/>
  <c r="AA113" i="25"/>
  <c r="Z113" i="25"/>
  <c r="Y113" i="25"/>
  <c r="X113" i="25"/>
  <c r="AT112" i="25"/>
  <c r="AS112" i="25"/>
  <c r="AR112" i="25"/>
  <c r="AQ112" i="25"/>
  <c r="AP112" i="25"/>
  <c r="AO112" i="25"/>
  <c r="AN112" i="25"/>
  <c r="AM112" i="25"/>
  <c r="AL112" i="25"/>
  <c r="AK112" i="25"/>
  <c r="AJ112" i="25"/>
  <c r="AI112" i="25"/>
  <c r="AH112" i="25"/>
  <c r="AG112" i="25"/>
  <c r="AF112" i="25"/>
  <c r="AE112" i="25"/>
  <c r="AD112" i="25"/>
  <c r="AC112" i="25"/>
  <c r="AB112" i="25"/>
  <c r="AA112" i="25"/>
  <c r="Z112" i="25"/>
  <c r="Y112" i="25"/>
  <c r="X112" i="25"/>
  <c r="AT111" i="25"/>
  <c r="AS111" i="25"/>
  <c r="AR111" i="25"/>
  <c r="AQ111" i="25"/>
  <c r="AP111" i="25"/>
  <c r="AO111" i="25"/>
  <c r="AN111" i="25"/>
  <c r="AM111" i="25"/>
  <c r="AL111" i="25"/>
  <c r="AK111" i="25"/>
  <c r="AJ111" i="25"/>
  <c r="AI111" i="25"/>
  <c r="AH111" i="25"/>
  <c r="AG111" i="25"/>
  <c r="AF111" i="25"/>
  <c r="AE111" i="25"/>
  <c r="AD111" i="25"/>
  <c r="AC111" i="25"/>
  <c r="AB111" i="25"/>
  <c r="AA111" i="25"/>
  <c r="Z111" i="25"/>
  <c r="Y111" i="25"/>
  <c r="X111" i="25"/>
  <c r="AX28" i="25" l="1"/>
  <c r="AW28" i="25"/>
  <c r="AV28" i="25"/>
  <c r="AU28" i="25"/>
  <c r="AY74" i="25"/>
  <c r="AT73" i="25"/>
  <c r="AO71" i="25"/>
  <c r="AP70" i="25"/>
  <c r="AN69" i="25"/>
  <c r="AB67" i="25"/>
  <c r="AM66" i="25"/>
  <c r="AP65" i="25"/>
  <c r="AC64" i="25"/>
  <c r="AK63" i="25"/>
  <c r="AK62" i="25"/>
  <c r="AJ61" i="25"/>
  <c r="AA60" i="25"/>
  <c r="AF59" i="25"/>
  <c r="AI58" i="25"/>
  <c r="AD57" i="25"/>
  <c r="AG56" i="25"/>
  <c r="Y55" i="25"/>
  <c r="X53" i="25"/>
  <c r="AC52" i="25"/>
  <c r="AA51" i="25"/>
  <c r="Z49" i="25"/>
  <c r="Y69" i="25" l="1"/>
  <c r="AC61" i="25"/>
  <c r="AP71" i="25"/>
  <c r="AB51" i="25"/>
  <c r="AN66" i="25"/>
  <c r="Y53" i="25"/>
  <c r="Z55" i="25"/>
  <c r="AB58" i="25"/>
  <c r="AO69" i="25"/>
  <c r="Z71" i="25"/>
  <c r="AL63" i="25"/>
  <c r="AB74" i="25"/>
  <c r="X66" i="25"/>
  <c r="AJ74" i="25"/>
  <c r="Z70" i="25"/>
  <c r="AF56" i="25"/>
  <c r="Y56" i="25"/>
  <c r="AJ64" i="25"/>
  <c r="AK64" i="25"/>
  <c r="AV72" i="25"/>
  <c r="Y72" i="25"/>
  <c r="AW72" i="25"/>
  <c r="Y54" i="25"/>
  <c r="Z54" i="25"/>
  <c r="AE59" i="25"/>
  <c r="X59" i="25"/>
  <c r="AQ67" i="25"/>
  <c r="AJ67" i="25"/>
  <c r="AR67" i="25"/>
  <c r="AG72" i="25"/>
  <c r="AH60" i="25"/>
  <c r="AI60" i="25"/>
  <c r="AO70" i="25"/>
  <c r="AH70" i="25"/>
  <c r="AL68" i="25"/>
  <c r="AM68" i="25"/>
  <c r="AD62" i="25"/>
  <c r="AE68" i="25"/>
  <c r="AO72" i="25"/>
  <c r="AL62" i="25"/>
  <c r="X50" i="25"/>
  <c r="AD63" i="25"/>
  <c r="AH71" i="25"/>
  <c r="AR74" i="25"/>
  <c r="AK61" i="25"/>
  <c r="AF66" i="25"/>
  <c r="AG69" i="25"/>
  <c r="Y50" i="25"/>
  <c r="X52" i="25"/>
  <c r="Z53" i="25"/>
  <c r="AA54" i="25"/>
  <c r="AA55" i="25"/>
  <c r="Z56" i="25"/>
  <c r="X57" i="25"/>
  <c r="AF57" i="25"/>
  <c r="AC58" i="25"/>
  <c r="Y59" i="25"/>
  <c r="AG59" i="25"/>
  <c r="AB60" i="25"/>
  <c r="AJ60" i="25"/>
  <c r="AD61" i="25"/>
  <c r="AL61" i="25"/>
  <c r="AE62" i="25"/>
  <c r="AM62" i="25"/>
  <c r="AE63" i="25"/>
  <c r="AM63" i="25"/>
  <c r="AD64" i="25"/>
  <c r="AL64" i="25"/>
  <c r="AB65" i="25"/>
  <c r="AJ65" i="25"/>
  <c r="Y66" i="25"/>
  <c r="AG66" i="25"/>
  <c r="AO66" i="25"/>
  <c r="AC67" i="25"/>
  <c r="AK67" i="25"/>
  <c r="X68" i="25"/>
  <c r="AF68" i="25"/>
  <c r="AN68" i="25"/>
  <c r="Z69" i="25"/>
  <c r="AH69" i="25"/>
  <c r="AP69" i="25"/>
  <c r="AA70" i="25"/>
  <c r="AI70" i="25"/>
  <c r="AQ70" i="25"/>
  <c r="AA71" i="25"/>
  <c r="AI71" i="25"/>
  <c r="AQ71" i="25"/>
  <c r="Z72" i="25"/>
  <c r="AH72" i="25"/>
  <c r="AP72" i="25"/>
  <c r="X73" i="25"/>
  <c r="AF73" i="25"/>
  <c r="AN73" i="25"/>
  <c r="AV73" i="25"/>
  <c r="AC74" i="25"/>
  <c r="AK74" i="25"/>
  <c r="AS74" i="25"/>
  <c r="AE57" i="25"/>
  <c r="X47" i="25"/>
  <c r="Z50" i="25"/>
  <c r="Y52" i="25"/>
  <c r="AA53" i="25"/>
  <c r="AB54" i="25"/>
  <c r="AB55" i="25"/>
  <c r="AA56" i="25"/>
  <c r="Y57" i="25"/>
  <c r="AG57" i="25"/>
  <c r="AD58" i="25"/>
  <c r="Z59" i="25"/>
  <c r="AH59" i="25"/>
  <c r="AC60" i="25"/>
  <c r="AK60" i="25"/>
  <c r="AE61" i="25"/>
  <c r="X62" i="25"/>
  <c r="AF62" i="25"/>
  <c r="X63" i="25"/>
  <c r="AF63" i="25"/>
  <c r="AN63" i="25"/>
  <c r="AE64" i="25"/>
  <c r="AM64" i="25"/>
  <c r="AC65" i="25"/>
  <c r="AK65" i="25"/>
  <c r="Z66" i="25"/>
  <c r="AH66" i="25"/>
  <c r="AP66" i="25"/>
  <c r="AD67" i="25"/>
  <c r="AL67" i="25"/>
  <c r="Y68" i="25"/>
  <c r="AG68" i="25"/>
  <c r="AO68" i="25"/>
  <c r="AA69" i="25"/>
  <c r="AI69" i="25"/>
  <c r="AQ69" i="25"/>
  <c r="AB70" i="25"/>
  <c r="AJ70" i="25"/>
  <c r="AR70" i="25"/>
  <c r="AB71" i="25"/>
  <c r="AJ71" i="25"/>
  <c r="AR71" i="25"/>
  <c r="AA72" i="25"/>
  <c r="AI72" i="25"/>
  <c r="AQ72" i="25"/>
  <c r="Y73" i="25"/>
  <c r="AG73" i="25"/>
  <c r="AO73" i="25"/>
  <c r="AW73" i="25"/>
  <c r="AD74" i="25"/>
  <c r="AL74" i="25"/>
  <c r="AT74" i="25"/>
  <c r="AU73" i="25"/>
  <c r="X48" i="25"/>
  <c r="AA50" i="25"/>
  <c r="Z52" i="25"/>
  <c r="AB53" i="25"/>
  <c r="AC54" i="25"/>
  <c r="AC55" i="25"/>
  <c r="AB56" i="25"/>
  <c r="Z57" i="25"/>
  <c r="AH57" i="25"/>
  <c r="AE58" i="25"/>
  <c r="AA59" i="25"/>
  <c r="AI59" i="25"/>
  <c r="AD60" i="25"/>
  <c r="X61" i="25"/>
  <c r="AF61" i="25"/>
  <c r="Y62" i="25"/>
  <c r="AG62" i="25"/>
  <c r="Y63" i="25"/>
  <c r="AG63" i="25"/>
  <c r="X64" i="25"/>
  <c r="AF64" i="25"/>
  <c r="AN64" i="25"/>
  <c r="AD65" i="25"/>
  <c r="AL65" i="25"/>
  <c r="AA66" i="25"/>
  <c r="AI66" i="25"/>
  <c r="AQ66" i="25"/>
  <c r="AE67" i="25"/>
  <c r="AM67" i="25"/>
  <c r="Z68" i="25"/>
  <c r="AH68" i="25"/>
  <c r="AP68" i="25"/>
  <c r="AB69" i="25"/>
  <c r="AJ69" i="25"/>
  <c r="AR69" i="25"/>
  <c r="AC70" i="25"/>
  <c r="AK70" i="25"/>
  <c r="AS70" i="25"/>
  <c r="AC71" i="25"/>
  <c r="AK71" i="25"/>
  <c r="AS71" i="25"/>
  <c r="AB72" i="25"/>
  <c r="AJ72" i="25"/>
  <c r="AR72" i="25"/>
  <c r="Z73" i="25"/>
  <c r="AH73" i="25"/>
  <c r="AP73" i="25"/>
  <c r="AX73" i="25"/>
  <c r="AE74" i="25"/>
  <c r="AM74" i="25"/>
  <c r="AU74" i="25"/>
  <c r="AE73" i="25"/>
  <c r="Y48" i="25"/>
  <c r="X51" i="25"/>
  <c r="AA52" i="25"/>
  <c r="AC53" i="25"/>
  <c r="AD54" i="25"/>
  <c r="AD55" i="25"/>
  <c r="AC56" i="25"/>
  <c r="AA57" i="25"/>
  <c r="X58" i="25"/>
  <c r="AF58" i="25"/>
  <c r="AB59" i="25"/>
  <c r="AJ59" i="25"/>
  <c r="AE60" i="25"/>
  <c r="Y61" i="25"/>
  <c r="AG61" i="25"/>
  <c r="Z62" i="25"/>
  <c r="AH62" i="25"/>
  <c r="Z63" i="25"/>
  <c r="AH63" i="25"/>
  <c r="Y64" i="25"/>
  <c r="AG64" i="25"/>
  <c r="AO64" i="25"/>
  <c r="AE65" i="25"/>
  <c r="AM65" i="25"/>
  <c r="AB66" i="25"/>
  <c r="AJ66" i="25"/>
  <c r="X67" i="25"/>
  <c r="AF67" i="25"/>
  <c r="AN67" i="25"/>
  <c r="AA68" i="25"/>
  <c r="AI68" i="25"/>
  <c r="AQ68" i="25"/>
  <c r="AC69" i="25"/>
  <c r="AK69" i="25"/>
  <c r="AS69" i="25"/>
  <c r="AD70" i="25"/>
  <c r="AL70" i="25"/>
  <c r="AT70" i="25"/>
  <c r="AD71" i="25"/>
  <c r="AL71" i="25"/>
  <c r="AT71" i="25"/>
  <c r="AC72" i="25"/>
  <c r="AK72" i="25"/>
  <c r="AS72" i="25"/>
  <c r="AA73" i="25"/>
  <c r="AI73" i="25"/>
  <c r="AQ73" i="25"/>
  <c r="X74" i="25"/>
  <c r="AF74" i="25"/>
  <c r="AN74" i="25"/>
  <c r="AV74" i="25"/>
  <c r="AA65" i="25"/>
  <c r="X49" i="25"/>
  <c r="Y51" i="25"/>
  <c r="AB52" i="25"/>
  <c r="AD53" i="25"/>
  <c r="AE54" i="25"/>
  <c r="AE55" i="25"/>
  <c r="AD56" i="25"/>
  <c r="AB57" i="25"/>
  <c r="Y58" i="25"/>
  <c r="AG58" i="25"/>
  <c r="AC59" i="25"/>
  <c r="X60" i="25"/>
  <c r="AF60" i="25"/>
  <c r="Z61" i="25"/>
  <c r="AH61" i="25"/>
  <c r="AA62" i="25"/>
  <c r="AI62" i="25"/>
  <c r="AA63" i="25"/>
  <c r="AI63" i="25"/>
  <c r="Z64" i="25"/>
  <c r="AH64" i="25"/>
  <c r="X65" i="25"/>
  <c r="AF65" i="25"/>
  <c r="AN65" i="25"/>
  <c r="AC66" i="25"/>
  <c r="AK66" i="25"/>
  <c r="Y67" i="25"/>
  <c r="AG67" i="25"/>
  <c r="AO67" i="25"/>
  <c r="AB68" i="25"/>
  <c r="AJ68" i="25"/>
  <c r="AR68" i="25"/>
  <c r="AD69" i="25"/>
  <c r="AL69" i="25"/>
  <c r="AT69" i="25"/>
  <c r="AE70" i="25"/>
  <c r="AM70" i="25"/>
  <c r="AU70" i="25"/>
  <c r="AE71" i="25"/>
  <c r="AM71" i="25"/>
  <c r="AU71" i="25"/>
  <c r="AD72" i="25"/>
  <c r="AL72" i="25"/>
  <c r="AT72" i="25"/>
  <c r="AB73" i="25"/>
  <c r="AJ73" i="25"/>
  <c r="AR73" i="25"/>
  <c r="Y74" i="25"/>
  <c r="AG74" i="25"/>
  <c r="AO74" i="25"/>
  <c r="AW74" i="25"/>
  <c r="AI65" i="25"/>
  <c r="AM73" i="25"/>
  <c r="Y49" i="25"/>
  <c r="Z51" i="25"/>
  <c r="X54" i="25"/>
  <c r="X55" i="25"/>
  <c r="AF55" i="25"/>
  <c r="AE56" i="25"/>
  <c r="AC57" i="25"/>
  <c r="Z58" i="25"/>
  <c r="AH58" i="25"/>
  <c r="AD59" i="25"/>
  <c r="Y60" i="25"/>
  <c r="AG60" i="25"/>
  <c r="AA61" i="25"/>
  <c r="AI61" i="25"/>
  <c r="AB62" i="25"/>
  <c r="AJ62" i="25"/>
  <c r="AB63" i="25"/>
  <c r="AJ63" i="25"/>
  <c r="AA64" i="25"/>
  <c r="AI64" i="25"/>
  <c r="Y65" i="25"/>
  <c r="AG65" i="25"/>
  <c r="AO65" i="25"/>
  <c r="AD66" i="25"/>
  <c r="AL66" i="25"/>
  <c r="Z67" i="25"/>
  <c r="AH67" i="25"/>
  <c r="AP67" i="25"/>
  <c r="AC68" i="25"/>
  <c r="AK68" i="25"/>
  <c r="AS68" i="25"/>
  <c r="AE69" i="25"/>
  <c r="AM69" i="25"/>
  <c r="X70" i="25"/>
  <c r="AF70" i="25"/>
  <c r="AN70" i="25"/>
  <c r="X71" i="25"/>
  <c r="AF71" i="25"/>
  <c r="AN71" i="25"/>
  <c r="AV71" i="25"/>
  <c r="AE72" i="25"/>
  <c r="AM72" i="25"/>
  <c r="AU72" i="25"/>
  <c r="AC73" i="25"/>
  <c r="AK73" i="25"/>
  <c r="AS73" i="25"/>
  <c r="Z74" i="25"/>
  <c r="AH74" i="25"/>
  <c r="AP74" i="25"/>
  <c r="AX74" i="25"/>
  <c r="X56" i="25"/>
  <c r="AA58" i="25"/>
  <c r="Z60" i="25"/>
  <c r="AB61" i="25"/>
  <c r="AC62" i="25"/>
  <c r="AC63" i="25"/>
  <c r="AB64" i="25"/>
  <c r="Z65" i="25"/>
  <c r="AH65" i="25"/>
  <c r="AE66" i="25"/>
  <c r="AA67" i="25"/>
  <c r="AI67" i="25"/>
  <c r="AD68" i="25"/>
  <c r="X69" i="25"/>
  <c r="AF69" i="25"/>
  <c r="Y70" i="25"/>
  <c r="AG70" i="25"/>
  <c r="Y71" i="25"/>
  <c r="AG71" i="25"/>
  <c r="X72" i="25"/>
  <c r="AF72" i="25"/>
  <c r="AN72" i="25"/>
  <c r="AD73" i="25"/>
  <c r="AL73" i="25"/>
  <c r="AA74" i="25"/>
  <c r="AI74" i="25"/>
  <c r="AQ74" i="25"/>
  <c r="AT61" i="15" l="1"/>
  <c r="AS61" i="15"/>
  <c r="AR61" i="15"/>
  <c r="AQ61" i="15"/>
  <c r="AP61" i="15"/>
  <c r="AO61" i="15"/>
  <c r="AN61" i="15"/>
  <c r="AM61" i="15"/>
  <c r="AL61" i="15"/>
  <c r="AK61" i="15"/>
  <c r="AJ61" i="15"/>
  <c r="AI61" i="15"/>
  <c r="AH61" i="15"/>
  <c r="AY28" i="25" l="1"/>
  <c r="AT13" i="25" l="1"/>
  <c r="AS13" i="25"/>
  <c r="AR13" i="25"/>
  <c r="AQ13" i="25"/>
  <c r="AP13" i="25"/>
  <c r="AO13" i="25"/>
  <c r="AN13" i="25"/>
  <c r="AM13" i="25"/>
  <c r="AL13" i="25"/>
  <c r="AK13" i="25"/>
  <c r="AJ13" i="25"/>
  <c r="AI13" i="25"/>
  <c r="AH13" i="25"/>
  <c r="A1" i="25" a="1"/>
  <c r="A1" i="25" s="1"/>
  <c r="AG60" i="15"/>
  <c r="AG12" i="25" s="1"/>
  <c r="AF60" i="15"/>
  <c r="AF12" i="25" s="1"/>
  <c r="AE60" i="15"/>
  <c r="AE12" i="25" s="1"/>
  <c r="AD60" i="15"/>
  <c r="AD12" i="25" s="1"/>
  <c r="AC60" i="15"/>
  <c r="AB60" i="15"/>
  <c r="AA60" i="15"/>
  <c r="Z60" i="15"/>
  <c r="Y60" i="15"/>
  <c r="X60" i="15"/>
  <c r="W60" i="15"/>
  <c r="AO58" i="15"/>
  <c r="AO20" i="25" s="1"/>
  <c r="AN58" i="15"/>
  <c r="AN20" i="25" s="1"/>
  <c r="AM58" i="15"/>
  <c r="AM20" i="25" s="1"/>
  <c r="AL58" i="15"/>
  <c r="AL20" i="25" s="1"/>
  <c r="AK58" i="15"/>
  <c r="AK20" i="25" s="1"/>
  <c r="AJ58" i="15"/>
  <c r="AJ20" i="25" s="1"/>
  <c r="AI58" i="15"/>
  <c r="AI20" i="25" s="1"/>
  <c r="AH58" i="15"/>
  <c r="AH20" i="25" s="1"/>
  <c r="AT54" i="15"/>
  <c r="AS54" i="15"/>
  <c r="AR54" i="15"/>
  <c r="AQ54" i="15"/>
  <c r="AP54" i="15"/>
  <c r="AO54" i="15"/>
  <c r="AO15" i="25" s="1"/>
  <c r="AN54" i="15"/>
  <c r="AN15" i="25" s="1"/>
  <c r="AM54" i="15"/>
  <c r="AM15" i="25" s="1"/>
  <c r="AL54" i="15"/>
  <c r="AL15" i="25" s="1"/>
  <c r="AK54" i="15"/>
  <c r="AK15" i="25" s="1"/>
  <c r="AJ54" i="15"/>
  <c r="AJ15" i="25" s="1"/>
  <c r="AI54" i="15"/>
  <c r="AI15" i="25" s="1"/>
  <c r="AH54" i="15"/>
  <c r="AH15" i="25" s="1"/>
  <c r="D15" i="25" a="1"/>
  <c r="D20" i="25" a="1"/>
  <c r="D13" i="25" a="1"/>
  <c r="AQ15" i="25" l="1"/>
  <c r="AA12" i="25"/>
  <c r="AR15" i="25"/>
  <c r="AB12" i="25"/>
  <c r="AB31" i="25" s="1"/>
  <c r="AS15" i="25"/>
  <c r="AC12" i="25"/>
  <c r="AC31" i="25" s="1"/>
  <c r="Y12" i="25"/>
  <c r="Y31" i="25" s="1"/>
  <c r="AP15" i="25"/>
  <c r="Z12" i="25"/>
  <c r="Z31" i="25" s="1"/>
  <c r="AT15" i="25"/>
  <c r="W12" i="25"/>
  <c r="W31" i="25" s="1"/>
  <c r="X12" i="25"/>
  <c r="X31" i="25" s="1"/>
  <c r="AF31" i="25"/>
  <c r="AG31" i="25"/>
  <c r="D15" i="25"/>
  <c r="D13" i="25"/>
  <c r="D20" i="25"/>
  <c r="BA242" i="25"/>
  <c r="BA210" i="25"/>
  <c r="BA231" i="25"/>
  <c r="BA238" i="25"/>
  <c r="BA234" i="25"/>
  <c r="BA230" i="25"/>
  <c r="BA226" i="25"/>
  <c r="BA222" i="25"/>
  <c r="BA218" i="25"/>
  <c r="BA214" i="25"/>
  <c r="BA223" i="25"/>
  <c r="BA211" i="25"/>
  <c r="BA219" i="25"/>
  <c r="BA237" i="25"/>
  <c r="BA233" i="25"/>
  <c r="BA229" i="25"/>
  <c r="BA225" i="25"/>
  <c r="BA221" i="25"/>
  <c r="BA217" i="25"/>
  <c r="BA213" i="25"/>
  <c r="BA215" i="25"/>
  <c r="BA235" i="25"/>
  <c r="BA236" i="25"/>
  <c r="BA232" i="25"/>
  <c r="BA228" i="25"/>
  <c r="BA224" i="25"/>
  <c r="BA220" i="25"/>
  <c r="BA216" i="25"/>
  <c r="BA212" i="25"/>
  <c r="BA227" i="25"/>
  <c r="BA177" i="25"/>
  <c r="BA203" i="25"/>
  <c r="BA195" i="25"/>
  <c r="BA187" i="25"/>
  <c r="BA179" i="25"/>
  <c r="BA200" i="25"/>
  <c r="BA192" i="25"/>
  <c r="BA184" i="25"/>
  <c r="BA205" i="25"/>
  <c r="BA197" i="25"/>
  <c r="BA189" i="25"/>
  <c r="BA181" i="25"/>
  <c r="BA190" i="25"/>
  <c r="BA202" i="25"/>
  <c r="BA194" i="25"/>
  <c r="BA186" i="25"/>
  <c r="BA178" i="25"/>
  <c r="BA199" i="25"/>
  <c r="BA191" i="25"/>
  <c r="BA183" i="25"/>
  <c r="BA198" i="25"/>
  <c r="BA182" i="25"/>
  <c r="BA204" i="25"/>
  <c r="BA196" i="25"/>
  <c r="BA188" i="25"/>
  <c r="BA180" i="25"/>
  <c r="BA201" i="25"/>
  <c r="BA193" i="25"/>
  <c r="BA185" i="25"/>
  <c r="BA143" i="25"/>
  <c r="BA169" i="25"/>
  <c r="BA161" i="25"/>
  <c r="BA153" i="25"/>
  <c r="BA145" i="25"/>
  <c r="BA166" i="25"/>
  <c r="BA158" i="25"/>
  <c r="BA150" i="25"/>
  <c r="BA156" i="25"/>
  <c r="BA148" i="25"/>
  <c r="BA171" i="25"/>
  <c r="BA163" i="25"/>
  <c r="BA155" i="25"/>
  <c r="BA147" i="25"/>
  <c r="BA164" i="25"/>
  <c r="BA168" i="25"/>
  <c r="BA160" i="25"/>
  <c r="BA152" i="25"/>
  <c r="BA144" i="25"/>
  <c r="BA165" i="25"/>
  <c r="BA157" i="25"/>
  <c r="BA149" i="25"/>
  <c r="BA170" i="25"/>
  <c r="BA162" i="25"/>
  <c r="BA154" i="25"/>
  <c r="BA146" i="25"/>
  <c r="BA167" i="25"/>
  <c r="BA159" i="25"/>
  <c r="BA151" i="25"/>
  <c r="BA111" i="25"/>
  <c r="BA137" i="25"/>
  <c r="BA129" i="25"/>
  <c r="BA121" i="25"/>
  <c r="BA113" i="25"/>
  <c r="BA134" i="25"/>
  <c r="BA126" i="25"/>
  <c r="BA118" i="25"/>
  <c r="BA124" i="25"/>
  <c r="BA116" i="25"/>
  <c r="BA139" i="25"/>
  <c r="BA131" i="25"/>
  <c r="BA123" i="25"/>
  <c r="BA115" i="25"/>
  <c r="BA136" i="25"/>
  <c r="BA128" i="25"/>
  <c r="BA120" i="25"/>
  <c r="BA112" i="25"/>
  <c r="BA133" i="25"/>
  <c r="BA125" i="25"/>
  <c r="BA117" i="25"/>
  <c r="BA132" i="25"/>
  <c r="BA138" i="25"/>
  <c r="BA130" i="25"/>
  <c r="BA122" i="25"/>
  <c r="BA114" i="25"/>
  <c r="BA135" i="25"/>
  <c r="BA127" i="25"/>
  <c r="BA119" i="25"/>
  <c r="BA79" i="25"/>
  <c r="BA105" i="25"/>
  <c r="BA97" i="25"/>
  <c r="BA89" i="25"/>
  <c r="BA81" i="25"/>
  <c r="BA102" i="25"/>
  <c r="BA94" i="25"/>
  <c r="BA86" i="25"/>
  <c r="BA106" i="25"/>
  <c r="BA107" i="25"/>
  <c r="BA99" i="25"/>
  <c r="BA91" i="25"/>
  <c r="BA83" i="25"/>
  <c r="BA104" i="25"/>
  <c r="BA96" i="25"/>
  <c r="BA88" i="25"/>
  <c r="BA80" i="25"/>
  <c r="BA90" i="25"/>
  <c r="BA101" i="25"/>
  <c r="BA93" i="25"/>
  <c r="BA85" i="25"/>
  <c r="BA98" i="25"/>
  <c r="BA82" i="25"/>
  <c r="BA103" i="25"/>
  <c r="BA95" i="25"/>
  <c r="BA87" i="25"/>
  <c r="BA100" i="25"/>
  <c r="BA92" i="25"/>
  <c r="BA84" i="25"/>
  <c r="BA72" i="25"/>
  <c r="BA64" i="25"/>
  <c r="BA56" i="25"/>
  <c r="BA48" i="25"/>
  <c r="BA69" i="25"/>
  <c r="BA61" i="25"/>
  <c r="BA53" i="25"/>
  <c r="BA59" i="25"/>
  <c r="BA74" i="25"/>
  <c r="BA66" i="25"/>
  <c r="BA58" i="25"/>
  <c r="BA50" i="25"/>
  <c r="BA67" i="25"/>
  <c r="BA51" i="25"/>
  <c r="BA71" i="25"/>
  <c r="BA63" i="25"/>
  <c r="BA55" i="25"/>
  <c r="BA47" i="25"/>
  <c r="BA68" i="25"/>
  <c r="BA60" i="25"/>
  <c r="BA52" i="25"/>
  <c r="BA73" i="25"/>
  <c r="BA65" i="25"/>
  <c r="BA57" i="25"/>
  <c r="BA49" i="25"/>
  <c r="BA70" i="25"/>
  <c r="BA62" i="25"/>
  <c r="BA54" i="25"/>
  <c r="BA46" i="25"/>
  <c r="BA41" i="25"/>
  <c r="BA39" i="25"/>
  <c r="BA38" i="25"/>
  <c r="BA37" i="25"/>
  <c r="BA34" i="25"/>
  <c r="BA35" i="25"/>
  <c r="BA31" i="25"/>
  <c r="BA30" i="25"/>
  <c r="BA28" i="25"/>
  <c r="BA27" i="25"/>
  <c r="BA23" i="25"/>
  <c r="BA25" i="25"/>
  <c r="BA24" i="25"/>
  <c r="AN31" i="25"/>
  <c r="AO31" i="25"/>
  <c r="AH31" i="25"/>
  <c r="AP31" i="25"/>
  <c r="AA31" i="25"/>
  <c r="AI31" i="25"/>
  <c r="AD31" i="25"/>
  <c r="AL31" i="25"/>
  <c r="AQ31" i="25"/>
  <c r="AJ31" i="25"/>
  <c r="AR31" i="25"/>
  <c r="AK31" i="25"/>
  <c r="AS31" i="25"/>
  <c r="AT31" i="25"/>
  <c r="AE31" i="25"/>
  <c r="AM31" i="25"/>
  <c r="BB28" i="11"/>
  <c r="D12" i="25" a="1"/>
  <c r="D12" i="25" l="1"/>
  <c r="AU129" i="25"/>
  <c r="AV129" i="25" s="1"/>
  <c r="AW129" i="25" s="1"/>
  <c r="AU119" i="25"/>
  <c r="AV119" i="25" s="1"/>
  <c r="AW119" i="25" s="1"/>
  <c r="AX119" i="25" s="1"/>
  <c r="AY119" i="25" s="1"/>
  <c r="AU127" i="25"/>
  <c r="AV127" i="25" s="1"/>
  <c r="AU113" i="25"/>
  <c r="AV113" i="25" s="1"/>
  <c r="AW113" i="25" s="1"/>
  <c r="AX113" i="25" s="1"/>
  <c r="AY113" i="25" s="1"/>
  <c r="AU132" i="25"/>
  <c r="AV132" i="25" s="1"/>
  <c r="AW132" i="25" s="1"/>
  <c r="AW136" i="25"/>
  <c r="AX136" i="25" s="1"/>
  <c r="AY136" i="25" s="1"/>
  <c r="AU128" i="25"/>
  <c r="AV128" i="25" s="1"/>
  <c r="AU117" i="25"/>
  <c r="AV117" i="25" s="1"/>
  <c r="AW117" i="25" s="1"/>
  <c r="AX117" i="25" s="1"/>
  <c r="AY117" i="25" s="1"/>
  <c r="AU120" i="25"/>
  <c r="AV120" i="25" s="1"/>
  <c r="AW120" i="25" s="1"/>
  <c r="AV135" i="25"/>
  <c r="AW135" i="25" s="1"/>
  <c r="AX135" i="25" s="1"/>
  <c r="AU116" i="25"/>
  <c r="AV116" i="25" s="1"/>
  <c r="AW116" i="25" s="1"/>
  <c r="AU118" i="25"/>
  <c r="AV118" i="25" s="1"/>
  <c r="AU131" i="25"/>
  <c r="AV131" i="25" s="1"/>
  <c r="AW131" i="25" s="1"/>
  <c r="AX131" i="25" s="1"/>
  <c r="AU133" i="25"/>
  <c r="AV133" i="25" s="1"/>
  <c r="AW133" i="25" s="1"/>
  <c r="AX133" i="25" s="1"/>
  <c r="AY133" i="25" s="1"/>
  <c r="AU121" i="25"/>
  <c r="AV121" i="25" s="1"/>
  <c r="AW121" i="25" s="1"/>
  <c r="AX121" i="25" s="1"/>
  <c r="AU112" i="25"/>
  <c r="AV112" i="25" s="1"/>
  <c r="AW112" i="25" s="1"/>
  <c r="AX112" i="25" s="1"/>
  <c r="AU126" i="25"/>
  <c r="AV126" i="25" s="1"/>
  <c r="AU122" i="25"/>
  <c r="AV122" i="25" s="1"/>
  <c r="AU115" i="25"/>
  <c r="AV115" i="25" s="1"/>
  <c r="AU123" i="25"/>
  <c r="AV123" i="25" s="1"/>
  <c r="AW123" i="25" s="1"/>
  <c r="AX123" i="25" s="1"/>
  <c r="AY123" i="25" s="1"/>
  <c r="AU114" i="25"/>
  <c r="AU125" i="25"/>
  <c r="AV125" i="25" s="1"/>
  <c r="AW125" i="25" s="1"/>
  <c r="AX125" i="25" s="1"/>
  <c r="AY125" i="25" s="1"/>
  <c r="AU130" i="25"/>
  <c r="AU124" i="25"/>
  <c r="AV124" i="25" s="1"/>
  <c r="AU134" i="25"/>
  <c r="BC868" i="14"/>
  <c r="BB868" i="14"/>
  <c r="BC865" i="14"/>
  <c r="BB865" i="14"/>
  <c r="AB141" i="15"/>
  <c r="AB145" i="15" s="1"/>
  <c r="AB147" i="15" s="1"/>
  <c r="AA141" i="15"/>
  <c r="AA145" i="15" s="1"/>
  <c r="AA147" i="15" s="1"/>
  <c r="Z141" i="15"/>
  <c r="Z145" i="15" s="1"/>
  <c r="Z147" i="15" s="1"/>
  <c r="Y141" i="15"/>
  <c r="Y145" i="15" s="1"/>
  <c r="Y147" i="15" s="1"/>
  <c r="X141" i="15"/>
  <c r="X145" i="15" s="1"/>
  <c r="X147" i="15" s="1"/>
  <c r="W141" i="15"/>
  <c r="W145" i="15" s="1"/>
  <c r="W147" i="15" s="1"/>
  <c r="V141" i="15"/>
  <c r="V145" i="15" s="1"/>
  <c r="V147" i="15" s="1"/>
  <c r="AB146" i="15" l="1"/>
  <c r="W146" i="15"/>
  <c r="Y146" i="15"/>
  <c r="Z146" i="15"/>
  <c r="V146" i="15"/>
  <c r="X146" i="15"/>
  <c r="AA146" i="15"/>
  <c r="AW118" i="25"/>
  <c r="AX118" i="25" s="1"/>
  <c r="AY118" i="25" s="1"/>
  <c r="AY135" i="25"/>
  <c r="AW122" i="25"/>
  <c r="AX122" i="25" s="1"/>
  <c r="AY122" i="25" s="1"/>
  <c r="AX132" i="25"/>
  <c r="AY132" i="25" s="1"/>
  <c r="AY121" i="25"/>
  <c r="AW124" i="25"/>
  <c r="AX124" i="25" s="1"/>
  <c r="AY124" i="25" s="1"/>
  <c r="AX116" i="25"/>
  <c r="AY116" i="25" s="1"/>
  <c r="AW126" i="25"/>
  <c r="AX126" i="25" s="1"/>
  <c r="AY126" i="25" s="1"/>
  <c r="AX129" i="25"/>
  <c r="AY129" i="25" s="1"/>
  <c r="AV134" i="25"/>
  <c r="AW134" i="25" s="1"/>
  <c r="AV130" i="25"/>
  <c r="AW130" i="25" s="1"/>
  <c r="AX130" i="25" s="1"/>
  <c r="AY130" i="25" s="1"/>
  <c r="AV114" i="25"/>
  <c r="AW114" i="25" s="1"/>
  <c r="AX114" i="25" s="1"/>
  <c r="AY114" i="25" s="1"/>
  <c r="AY112" i="25"/>
  <c r="AY131" i="25"/>
  <c r="AX120" i="25"/>
  <c r="AY120" i="25" s="1"/>
  <c r="AW127" i="25"/>
  <c r="AX127" i="25" s="1"/>
  <c r="AY127" i="25" s="1"/>
  <c r="AU111" i="25"/>
  <c r="AV111" i="25" s="1"/>
  <c r="AW111" i="25" s="1"/>
  <c r="AX111" i="25" s="1"/>
  <c r="AY111" i="25" s="1"/>
  <c r="AW115" i="25"/>
  <c r="AX115" i="25" s="1"/>
  <c r="AY115" i="25" s="1"/>
  <c r="AW128" i="25"/>
  <c r="AX128" i="25" s="1"/>
  <c r="AY128" i="25" s="1"/>
  <c r="AG48" i="15"/>
  <c r="AF48" i="15"/>
  <c r="AE48" i="15"/>
  <c r="AD48" i="15"/>
  <c r="AG47" i="15"/>
  <c r="AF47" i="15"/>
  <c r="AE47" i="15"/>
  <c r="AD47" i="15"/>
  <c r="AG46" i="15"/>
  <c r="AF46" i="15"/>
  <c r="AE46" i="15"/>
  <c r="AD46" i="15"/>
  <c r="AX134" i="25" l="1"/>
  <c r="AY134" i="25" s="1"/>
  <c r="G107" i="11"/>
  <c r="G106" i="11"/>
  <c r="G103" i="11"/>
  <c r="G102" i="11"/>
  <c r="G101" i="11"/>
  <c r="G100" i="11"/>
  <c r="G97" i="11"/>
  <c r="G96" i="11"/>
  <c r="G91" i="11"/>
  <c r="G87" i="11"/>
  <c r="G86" i="11"/>
  <c r="G84" i="11"/>
  <c r="G83" i="11"/>
  <c r="G82" i="11"/>
  <c r="G79" i="11"/>
  <c r="G78" i="11"/>
  <c r="G77" i="11"/>
  <c r="G76" i="11"/>
  <c r="G73" i="11"/>
  <c r="G72" i="11"/>
  <c r="G59" i="11"/>
  <c r="G45" i="11"/>
  <c r="G38" i="11"/>
  <c r="G37" i="11"/>
  <c r="G36" i="11"/>
  <c r="G35" i="11"/>
  <c r="G34" i="11"/>
  <c r="G33" i="11"/>
  <c r="G32" i="11"/>
  <c r="G31" i="11"/>
  <c r="G12" i="11"/>
  <c r="G11" i="11"/>
  <c r="G22" i="11"/>
  <c r="G24" i="11"/>
  <c r="G21" i="11"/>
  <c r="G19" i="11"/>
  <c r="G18" i="11"/>
  <c r="G25" i="11"/>
  <c r="G14" i="11"/>
  <c r="G105" i="13"/>
  <c r="G104" i="13"/>
  <c r="G102" i="13"/>
  <c r="G101" i="13"/>
  <c r="G100" i="13"/>
  <c r="G99" i="13"/>
  <c r="G98" i="13"/>
  <c r="G96" i="13"/>
  <c r="G89" i="13"/>
  <c r="G63" i="13"/>
  <c r="G57" i="13"/>
  <c r="G53" i="13"/>
  <c r="G52" i="13"/>
  <c r="G51" i="13"/>
  <c r="G50" i="13"/>
  <c r="G49" i="13"/>
  <c r="G48" i="13"/>
  <c r="G47" i="13"/>
  <c r="G44" i="13"/>
  <c r="G43" i="13"/>
  <c r="G42" i="13"/>
  <c r="G41" i="13"/>
  <c r="G40" i="13"/>
  <c r="G39" i="13"/>
  <c r="G38" i="13"/>
  <c r="G37" i="13"/>
  <c r="G36" i="13"/>
  <c r="G35" i="13"/>
  <c r="G19" i="13"/>
  <c r="G17" i="13"/>
  <c r="G16" i="13"/>
  <c r="G15" i="13"/>
  <c r="G14" i="13"/>
  <c r="G106" i="9"/>
  <c r="G105" i="9"/>
  <c r="G104" i="9"/>
  <c r="G103" i="9"/>
  <c r="G102" i="9"/>
  <c r="G99" i="9"/>
  <c r="G98" i="9"/>
  <c r="G97" i="9"/>
  <c r="G96" i="9"/>
  <c r="G95" i="9"/>
  <c r="G92" i="9"/>
  <c r="G91" i="9"/>
  <c r="G90" i="9"/>
  <c r="G89" i="9"/>
  <c r="G88" i="9"/>
  <c r="G85" i="9"/>
  <c r="G84" i="9"/>
  <c r="G83" i="9"/>
  <c r="G82" i="9"/>
  <c r="G81" i="9"/>
  <c r="G80" i="9"/>
  <c r="G78" i="9"/>
  <c r="G77" i="9"/>
  <c r="G76" i="9"/>
  <c r="G75" i="9"/>
  <c r="G74" i="9"/>
  <c r="G73" i="9"/>
  <c r="G72" i="9"/>
  <c r="G71" i="9"/>
  <c r="G68" i="9"/>
  <c r="G67" i="9"/>
  <c r="G66" i="9"/>
  <c r="G65" i="9"/>
  <c r="G64" i="9"/>
  <c r="G63" i="9"/>
  <c r="G61" i="9"/>
  <c r="G60" i="9"/>
  <c r="G59" i="9"/>
  <c r="G58" i="9"/>
  <c r="G57" i="9"/>
  <c r="G56" i="9"/>
  <c r="G55" i="9"/>
  <c r="G54" i="9"/>
  <c r="G37" i="9"/>
  <c r="G36" i="9"/>
  <c r="G33" i="9"/>
  <c r="G28" i="9"/>
  <c r="G23" i="9"/>
  <c r="G29" i="9"/>
  <c r="G24" i="9"/>
  <c r="G52" i="8"/>
  <c r="G51" i="8"/>
  <c r="G48" i="8"/>
  <c r="G46" i="8"/>
  <c r="G37" i="8"/>
  <c r="G36" i="8"/>
  <c r="G35" i="8"/>
  <c r="G34" i="8"/>
  <c r="G33" i="8"/>
  <c r="G32" i="8"/>
  <c r="G29" i="8"/>
  <c r="G28" i="8"/>
  <c r="G27" i="8"/>
  <c r="G26" i="8"/>
  <c r="G25" i="8"/>
  <c r="G24" i="8"/>
  <c r="G20" i="8"/>
  <c r="G19" i="8"/>
  <c r="G8" i="8"/>
  <c r="G10" i="8"/>
  <c r="G9" i="8"/>
  <c r="G7" i="8"/>
  <c r="G16" i="8"/>
  <c r="G43" i="8" s="1"/>
  <c r="G13" i="8"/>
  <c r="G66" i="4"/>
  <c r="G11" i="25" s="1"/>
  <c r="G65" i="4"/>
  <c r="G62" i="4"/>
  <c r="G61" i="4"/>
  <c r="G58" i="4"/>
  <c r="G57" i="4"/>
  <c r="G54" i="4"/>
  <c r="G53" i="4"/>
  <c r="G49" i="4"/>
  <c r="G48" i="4"/>
  <c r="G47" i="4"/>
  <c r="G44" i="4"/>
  <c r="G43" i="4"/>
  <c r="G42" i="4"/>
  <c r="G39" i="4"/>
  <c r="G38" i="4"/>
  <c r="G37" i="4"/>
  <c r="G17" i="4"/>
  <c r="G16" i="4"/>
  <c r="G15" i="4"/>
  <c r="G14" i="4"/>
  <c r="G13" i="4"/>
  <c r="G11" i="4"/>
  <c r="G10" i="4"/>
  <c r="G9" i="4"/>
  <c r="G8" i="4"/>
  <c r="G7" i="4"/>
  <c r="G29" i="4"/>
  <c r="G28" i="4"/>
  <c r="G27" i="4"/>
  <c r="G26" i="4"/>
  <c r="G25" i="4"/>
  <c r="G23" i="4"/>
  <c r="G22" i="4"/>
  <c r="G21" i="4"/>
  <c r="G20" i="4"/>
  <c r="G19" i="4"/>
  <c r="G224" i="15"/>
  <c r="G48" i="15"/>
  <c r="G47" i="15"/>
  <c r="G46" i="15"/>
  <c r="G23" i="14"/>
  <c r="G25" i="15"/>
  <c r="G61" i="15"/>
  <c r="G13" i="25" s="1"/>
  <c r="G60" i="15"/>
  <c r="G12" i="25" s="1"/>
  <c r="G53" i="15"/>
  <c r="G17" i="25" s="1"/>
  <c r="G51" i="15"/>
  <c r="G16" i="25" s="1"/>
  <c r="G209" i="15"/>
  <c r="G102" i="15"/>
  <c r="G96" i="15"/>
  <c r="G201" i="15"/>
  <c r="G200" i="15"/>
  <c r="G199" i="15"/>
  <c r="G203" i="15"/>
  <c r="G112" i="15"/>
  <c r="G111" i="15"/>
  <c r="G107" i="15"/>
  <c r="G101" i="15"/>
  <c r="G95" i="15"/>
  <c r="G96" i="14"/>
  <c r="G95" i="14"/>
  <c r="G91" i="14"/>
  <c r="G90" i="14"/>
  <c r="G89" i="14"/>
  <c r="G88" i="14"/>
  <c r="G93" i="14"/>
  <c r="G92" i="14"/>
  <c r="G86" i="14"/>
  <c r="G85" i="14"/>
  <c r="G84" i="14"/>
  <c r="G37" i="14"/>
  <c r="G35" i="14"/>
  <c r="G34" i="14"/>
  <c r="G33" i="14"/>
  <c r="G32" i="14"/>
  <c r="G30" i="14"/>
  <c r="G28" i="14"/>
  <c r="G27" i="14"/>
  <c r="G26" i="14"/>
  <c r="BC97" i="11" l="1"/>
  <c r="BC96" i="11"/>
  <c r="BC95" i="11"/>
  <c r="BB97" i="11"/>
  <c r="BB96" i="11"/>
  <c r="BB95" i="11"/>
  <c r="BC73" i="11"/>
  <c r="BB73" i="11"/>
  <c r="BB52" i="11"/>
  <c r="A1" i="8" a="1"/>
  <c r="A1" i="8" s="1"/>
  <c r="BA49" i="8" s="1"/>
  <c r="BB105" i="15"/>
  <c r="BB99" i="15"/>
  <c r="BB113" i="15"/>
  <c r="BB109" i="15"/>
  <c r="BB104" i="15"/>
  <c r="BB98" i="15"/>
  <c r="BB103" i="15"/>
  <c r="BB97" i="15"/>
  <c r="BB120" i="15"/>
  <c r="BB119" i="15"/>
  <c r="BB118" i="15"/>
  <c r="BB117" i="15"/>
  <c r="BB116" i="15"/>
  <c r="BB115" i="15"/>
  <c r="BB203" i="15"/>
  <c r="BB112" i="15"/>
  <c r="BB111" i="15"/>
  <c r="BB107" i="15"/>
  <c r="BB101" i="15"/>
  <c r="BB95" i="15"/>
  <c r="BD181" i="15"/>
  <c r="BB192" i="15"/>
  <c r="BD152" i="15"/>
  <c r="BC152" i="15"/>
  <c r="BB152" i="15"/>
  <c r="BD146" i="15"/>
  <c r="BC146" i="15"/>
  <c r="BB146" i="15"/>
  <c r="BD148" i="15"/>
  <c r="BC148" i="15"/>
  <c r="BB148" i="15"/>
  <c r="BD147" i="15"/>
  <c r="BC147" i="15"/>
  <c r="BB147" i="15"/>
  <c r="BD144" i="15"/>
  <c r="BC144" i="15"/>
  <c r="BB144" i="15"/>
  <c r="BD141" i="15"/>
  <c r="BC141" i="15"/>
  <c r="BB141" i="15"/>
  <c r="BB8" i="15"/>
  <c r="BB7" i="15"/>
  <c r="BC876" i="14"/>
  <c r="BB876" i="14"/>
  <c r="BC874" i="14"/>
  <c r="BB874" i="14"/>
  <c r="BC864" i="14"/>
  <c r="BB864" i="14"/>
  <c r="BD823" i="14"/>
  <c r="BC823" i="14"/>
  <c r="BB823" i="14"/>
  <c r="BD822" i="14"/>
  <c r="BC822" i="14"/>
  <c r="BB822" i="14"/>
  <c r="BB793" i="14"/>
  <c r="BB792" i="14"/>
  <c r="BB791" i="14"/>
  <c r="BC86" i="14"/>
  <c r="BB86" i="14"/>
  <c r="AY141" i="15"/>
  <c r="G17" i="11"/>
  <c r="D23" i="11" a="1"/>
  <c r="D31" i="4" a="1"/>
  <c r="D11" i="22" a="1"/>
  <c r="D22" i="11" a="1"/>
  <c r="D18" i="13" a="1"/>
  <c r="D10" i="22" a="1"/>
  <c r="BA19" i="8" l="1"/>
  <c r="BA40" i="8"/>
  <c r="BA44" i="8"/>
  <c r="BA20" i="8"/>
  <c r="BA28" i="8"/>
  <c r="BA36" i="8"/>
  <c r="BA46" i="8"/>
  <c r="BA35" i="8"/>
  <c r="BA29" i="8"/>
  <c r="BA37" i="8"/>
  <c r="BA48" i="8"/>
  <c r="BA34" i="8"/>
  <c r="BA27" i="8"/>
  <c r="BA24" i="8"/>
  <c r="BA32" i="8"/>
  <c r="BA51" i="8"/>
  <c r="BA26" i="8"/>
  <c r="BA25" i="8"/>
  <c r="BA33" i="8"/>
  <c r="BA43" i="8"/>
  <c r="BA52" i="8"/>
  <c r="D31" i="4"/>
  <c r="D10" i="22"/>
  <c r="D11" i="22"/>
  <c r="D22" i="11"/>
  <c r="D23" i="11"/>
  <c r="D18" i="13"/>
  <c r="AY7" i="15" l="1"/>
  <c r="AX7" i="15"/>
  <c r="AW7" i="15"/>
  <c r="AV7" i="15"/>
  <c r="AU7" i="15"/>
  <c r="I90" i="15"/>
  <c r="I89" i="15"/>
  <c r="I88" i="15"/>
  <c r="I87" i="15"/>
  <c r="I86" i="15"/>
  <c r="I85" i="15"/>
  <c r="AX84" i="40" l="1"/>
  <c r="AU84" i="40"/>
  <c r="AV84" i="40"/>
  <c r="AY84" i="40"/>
  <c r="AW84" i="40"/>
  <c r="BD96" i="13"/>
  <c r="AU103" i="15" l="1"/>
  <c r="BB49" i="9" l="1"/>
  <c r="AU155" i="15" l="1"/>
  <c r="E2" i="20"/>
  <c r="E3" i="20"/>
  <c r="E4" i="20"/>
  <c r="E5" i="20"/>
  <c r="E6" i="20"/>
  <c r="E7" i="20"/>
  <c r="E8" i="20"/>
  <c r="E9" i="20"/>
  <c r="E10" i="20"/>
  <c r="E11" i="20"/>
  <c r="E12" i="20"/>
  <c r="E13" i="20"/>
  <c r="E14" i="20"/>
  <c r="E15" i="20"/>
  <c r="E16" i="20"/>
  <c r="E17" i="20"/>
  <c r="E18" i="20"/>
  <c r="E19" i="20"/>
  <c r="E20" i="20"/>
  <c r="E21" i="20"/>
  <c r="E22" i="20"/>
  <c r="E23" i="20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52" i="20"/>
  <c r="E53" i="20"/>
  <c r="E54" i="20"/>
  <c r="E55" i="20"/>
  <c r="E56" i="20"/>
  <c r="E57" i="20"/>
  <c r="E58" i="20"/>
  <c r="E59" i="20"/>
  <c r="E60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E90" i="20"/>
  <c r="E91" i="20"/>
  <c r="E92" i="20"/>
  <c r="E93" i="20"/>
  <c r="E94" i="20"/>
  <c r="E95" i="20"/>
  <c r="E96" i="20"/>
  <c r="E97" i="20"/>
  <c r="E98" i="20"/>
  <c r="E99" i="20"/>
  <c r="E100" i="20"/>
  <c r="E101" i="20"/>
  <c r="E102" i="20"/>
  <c r="E103" i="20"/>
  <c r="E104" i="20"/>
  <c r="E105" i="20"/>
  <c r="E106" i="20"/>
  <c r="E107" i="20"/>
  <c r="E108" i="20"/>
  <c r="E109" i="20"/>
  <c r="E110" i="20"/>
  <c r="E111" i="20"/>
  <c r="E112" i="20"/>
  <c r="E113" i="20"/>
  <c r="E114" i="20"/>
  <c r="E115" i="20"/>
  <c r="E116" i="20"/>
  <c r="E117" i="20"/>
  <c r="E118" i="20"/>
  <c r="E119" i="20"/>
  <c r="E120" i="20"/>
  <c r="E121" i="20"/>
  <c r="E122" i="20"/>
  <c r="E123" i="20"/>
  <c r="E124" i="20"/>
  <c r="E125" i="20"/>
  <c r="E126" i="20"/>
  <c r="E127" i="20"/>
  <c r="E128" i="20"/>
  <c r="E129" i="20"/>
  <c r="E130" i="20"/>
  <c r="E131" i="20"/>
  <c r="E132" i="20"/>
  <c r="E133" i="20"/>
  <c r="E134" i="20"/>
  <c r="E135" i="20"/>
  <c r="E136" i="20"/>
  <c r="E137" i="20"/>
  <c r="E138" i="20"/>
  <c r="E139" i="20"/>
  <c r="E140" i="20"/>
  <c r="E141" i="20"/>
  <c r="E142" i="20"/>
  <c r="E143" i="20"/>
  <c r="E144" i="20"/>
  <c r="E145" i="20"/>
  <c r="E146" i="20"/>
  <c r="E147" i="20"/>
  <c r="E148" i="20"/>
  <c r="E149" i="20"/>
  <c r="E150" i="20"/>
  <c r="E151" i="20"/>
  <c r="E152" i="20"/>
  <c r="E153" i="20"/>
  <c r="E154" i="20"/>
  <c r="E155" i="20"/>
  <c r="E156" i="20"/>
  <c r="E157" i="20"/>
  <c r="E158" i="20"/>
  <c r="E159" i="20"/>
  <c r="E160" i="20"/>
  <c r="E161" i="20"/>
  <c r="E162" i="20"/>
  <c r="E163" i="20"/>
  <c r="E164" i="20"/>
  <c r="E165" i="20"/>
  <c r="E166" i="20"/>
  <c r="E167" i="20"/>
  <c r="E168" i="20"/>
  <c r="E169" i="20"/>
  <c r="E170" i="20"/>
  <c r="E171" i="20"/>
  <c r="E172" i="20"/>
  <c r="E173" i="20"/>
  <c r="E174" i="20"/>
  <c r="E175" i="20"/>
  <c r="E176" i="20"/>
  <c r="E177" i="20"/>
  <c r="E178" i="20"/>
  <c r="E179" i="20"/>
  <c r="E180" i="20"/>
  <c r="E181" i="20"/>
  <c r="E182" i="20"/>
  <c r="E183" i="20"/>
  <c r="E184" i="20"/>
  <c r="E185" i="20"/>
  <c r="E186" i="20"/>
  <c r="E187" i="20"/>
  <c r="E188" i="20"/>
  <c r="E189" i="20"/>
  <c r="E190" i="20"/>
  <c r="E191" i="20"/>
  <c r="E192" i="20"/>
  <c r="E193" i="20"/>
  <c r="E194" i="20"/>
  <c r="E195" i="20"/>
  <c r="E196" i="20"/>
  <c r="E197" i="20"/>
  <c r="E198" i="20"/>
  <c r="E199" i="20"/>
  <c r="E200" i="20"/>
  <c r="E201" i="20"/>
  <c r="E202" i="20"/>
  <c r="E203" i="20"/>
  <c r="E204" i="20"/>
  <c r="E205" i="20"/>
  <c r="E206" i="20"/>
  <c r="E207" i="20"/>
  <c r="E208" i="20"/>
  <c r="E209" i="20"/>
  <c r="E210" i="20"/>
  <c r="E211" i="20"/>
  <c r="E212" i="20"/>
  <c r="E213" i="20"/>
  <c r="E214" i="20"/>
  <c r="E215" i="20"/>
  <c r="E216" i="20"/>
  <c r="E217" i="20"/>
  <c r="E218" i="20"/>
  <c r="E219" i="20"/>
  <c r="E220" i="20"/>
  <c r="E221" i="20"/>
  <c r="E222" i="20"/>
  <c r="E223" i="20"/>
  <c r="E224" i="20"/>
  <c r="E225" i="20"/>
  <c r="E226" i="20"/>
  <c r="E227" i="20"/>
  <c r="E228" i="20"/>
  <c r="E229" i="20"/>
  <c r="E230" i="20"/>
  <c r="E231" i="20"/>
  <c r="E232" i="20"/>
  <c r="E233" i="20"/>
  <c r="E234" i="20"/>
  <c r="E235" i="20"/>
  <c r="E236" i="20"/>
  <c r="E237" i="20"/>
  <c r="E238" i="20"/>
  <c r="E239" i="20"/>
  <c r="E240" i="20"/>
  <c r="E241" i="20"/>
  <c r="E242" i="20"/>
  <c r="E243" i="20"/>
  <c r="E244" i="20"/>
  <c r="E245" i="20"/>
  <c r="E246" i="20"/>
  <c r="E247" i="20"/>
  <c r="E248" i="20"/>
  <c r="E249" i="20"/>
  <c r="E250" i="20"/>
  <c r="E251" i="20"/>
  <c r="E252" i="20"/>
  <c r="E253" i="20"/>
  <c r="E254" i="20"/>
  <c r="E255" i="20"/>
  <c r="E256" i="20"/>
  <c r="E257" i="20"/>
  <c r="E258" i="20"/>
  <c r="E259" i="20"/>
  <c r="E260" i="20"/>
  <c r="E261" i="20"/>
  <c r="E262" i="20"/>
  <c r="E263" i="20"/>
  <c r="E264" i="20"/>
  <c r="E265" i="20"/>
  <c r="E266" i="20"/>
  <c r="E267" i="20"/>
  <c r="E268" i="20"/>
  <c r="E269" i="20"/>
  <c r="E270" i="20"/>
  <c r="E271" i="20"/>
  <c r="E272" i="20"/>
  <c r="E273" i="20"/>
  <c r="E274" i="20"/>
  <c r="E275" i="20"/>
  <c r="E276" i="20"/>
  <c r="E277" i="20"/>
  <c r="E278" i="20"/>
  <c r="E279" i="20"/>
  <c r="E280" i="20"/>
  <c r="E281" i="20"/>
  <c r="E282" i="20"/>
  <c r="E283" i="20"/>
  <c r="E284" i="20"/>
  <c r="E285" i="20"/>
  <c r="E286" i="20"/>
  <c r="E287" i="20"/>
  <c r="E288" i="20"/>
  <c r="E289" i="20"/>
  <c r="E290" i="20"/>
  <c r="E291" i="20"/>
  <c r="E292" i="20"/>
  <c r="E293" i="20"/>
  <c r="E294" i="20"/>
  <c r="E295" i="20"/>
  <c r="E296" i="20"/>
  <c r="E297" i="20"/>
  <c r="E298" i="20"/>
  <c r="E299" i="20"/>
  <c r="E300" i="20"/>
  <c r="E301" i="20"/>
  <c r="E302" i="20"/>
  <c r="E303" i="20"/>
  <c r="E304" i="20"/>
  <c r="AA142" i="15" l="1"/>
  <c r="Y142" i="15"/>
  <c r="W142" i="15"/>
  <c r="AB142" i="15"/>
  <c r="X142" i="15"/>
  <c r="V142" i="15"/>
  <c r="Z142" i="15"/>
  <c r="F267" i="20"/>
  <c r="F268" i="20" s="1"/>
  <c r="Z148" i="15"/>
  <c r="AB148" i="15"/>
  <c r="W148" i="15"/>
  <c r="AA148" i="15"/>
  <c r="X148" i="15"/>
  <c r="Y148" i="15"/>
  <c r="AB143" i="15" l="1"/>
  <c r="Z143" i="15"/>
  <c r="X143" i="15"/>
  <c r="W143" i="15"/>
  <c r="Y143" i="15"/>
  <c r="AA143" i="15"/>
  <c r="F269" i="20"/>
  <c r="F270" i="20" s="1"/>
  <c r="F271" i="20" s="1"/>
  <c r="F272" i="20" s="1"/>
  <c r="F273" i="20" s="1"/>
  <c r="F274" i="20" s="1"/>
  <c r="F275" i="20" s="1"/>
  <c r="F276" i="20" s="1"/>
  <c r="F277" i="20" s="1"/>
  <c r="F278" i="20" s="1"/>
  <c r="F279" i="20" l="1"/>
  <c r="F280" i="20" s="1"/>
  <c r="F281" i="20" s="1"/>
  <c r="F282" i="20" s="1"/>
  <c r="F283" i="20" s="1"/>
  <c r="F284" i="20" s="1"/>
  <c r="F285" i="20" s="1"/>
  <c r="F286" i="20" s="1"/>
  <c r="F287" i="20" s="1"/>
  <c r="F288" i="20" s="1"/>
  <c r="F289" i="20" s="1"/>
  <c r="F290" i="20" l="1"/>
  <c r="F291" i="20" l="1"/>
  <c r="F292" i="20" s="1"/>
  <c r="F293" i="20" s="1"/>
  <c r="F294" i="20" s="1"/>
  <c r="F295" i="20" s="1"/>
  <c r="F296" i="20" s="1"/>
  <c r="F297" i="20" s="1"/>
  <c r="F298" i="20" s="1"/>
  <c r="F299" i="20" s="1"/>
  <c r="F300" i="20" s="1"/>
  <c r="F301" i="20" s="1"/>
  <c r="F302" i="20" l="1"/>
  <c r="F303" i="20" l="1"/>
  <c r="F304" i="20" s="1"/>
  <c r="BC72" i="11"/>
  <c r="BC71" i="11"/>
  <c r="BB72" i="11"/>
  <c r="BB71" i="11"/>
  <c r="AE7" i="22" l="1"/>
  <c r="AF7" i="22"/>
  <c r="AG7" i="22"/>
  <c r="AD8" i="22"/>
  <c r="AE8" i="22"/>
  <c r="AF8" i="22"/>
  <c r="AD9" i="22"/>
  <c r="AE9" i="22"/>
  <c r="AG9" i="22"/>
  <c r="AF9" i="22"/>
  <c r="AG8" i="22"/>
  <c r="AD7" i="22"/>
  <c r="G96" i="22"/>
  <c r="G95" i="22"/>
  <c r="G94" i="22"/>
  <c r="G91" i="22"/>
  <c r="G90" i="22"/>
  <c r="G89" i="22"/>
  <c r="G88" i="22"/>
  <c r="G87" i="22"/>
  <c r="G84" i="22"/>
  <c r="G83" i="22"/>
  <c r="G82" i="22"/>
  <c r="G81" i="22"/>
  <c r="G80" i="22"/>
  <c r="G72" i="22"/>
  <c r="G71" i="22"/>
  <c r="G70" i="22"/>
  <c r="G69" i="22"/>
  <c r="G68" i="22"/>
  <c r="G65" i="22"/>
  <c r="G64" i="22"/>
  <c r="G63" i="22"/>
  <c r="G62" i="22"/>
  <c r="G61" i="22"/>
  <c r="G53" i="22"/>
  <c r="G52" i="22"/>
  <c r="G51" i="22"/>
  <c r="G50" i="22"/>
  <c r="G49" i="22"/>
  <c r="G46" i="22"/>
  <c r="G45" i="22"/>
  <c r="G44" i="22"/>
  <c r="G43" i="22"/>
  <c r="G42" i="22"/>
  <c r="G34" i="22"/>
  <c r="G33" i="22"/>
  <c r="G32" i="22"/>
  <c r="G31" i="22"/>
  <c r="G30" i="22"/>
  <c r="G27" i="22"/>
  <c r="G26" i="22"/>
  <c r="G25" i="22"/>
  <c r="G24" i="22"/>
  <c r="G23" i="22"/>
  <c r="G14" i="22"/>
  <c r="G9" i="22"/>
  <c r="G8" i="22"/>
  <c r="G7" i="22"/>
  <c r="BB96" i="22"/>
  <c r="BB95" i="22"/>
  <c r="BB94" i="22"/>
  <c r="BD91" i="22"/>
  <c r="BC91" i="22"/>
  <c r="BB91" i="22"/>
  <c r="BD90" i="22"/>
  <c r="BC90" i="22"/>
  <c r="BB90" i="22"/>
  <c r="BD89" i="22"/>
  <c r="BC89" i="22"/>
  <c r="BB89" i="22"/>
  <c r="BD88" i="22"/>
  <c r="BC88" i="22"/>
  <c r="BB88" i="22"/>
  <c r="BD87" i="22"/>
  <c r="BC87" i="22"/>
  <c r="BB87" i="22"/>
  <c r="BD84" i="22"/>
  <c r="BC84" i="22"/>
  <c r="BB84" i="22"/>
  <c r="BD83" i="22"/>
  <c r="BC83" i="22"/>
  <c r="BB83" i="22"/>
  <c r="BD82" i="22"/>
  <c r="BC82" i="22"/>
  <c r="BB82" i="22"/>
  <c r="BD81" i="22"/>
  <c r="BC81" i="22"/>
  <c r="BB81" i="22"/>
  <c r="BD80" i="22"/>
  <c r="BC80" i="22"/>
  <c r="BB80" i="22"/>
  <c r="BC76" i="22"/>
  <c r="BB76" i="22"/>
  <c r="BD72" i="22"/>
  <c r="BC72" i="22"/>
  <c r="BB72" i="22"/>
  <c r="BD71" i="22"/>
  <c r="BC71" i="22"/>
  <c r="BB71" i="22"/>
  <c r="BD70" i="22"/>
  <c r="BC70" i="22"/>
  <c r="BB70" i="22"/>
  <c r="BD69" i="22"/>
  <c r="BC69" i="22"/>
  <c r="BB69" i="22"/>
  <c r="BD68" i="22"/>
  <c r="BC68" i="22"/>
  <c r="BB68" i="22"/>
  <c r="BD65" i="22"/>
  <c r="BC65" i="22"/>
  <c r="BB65" i="22"/>
  <c r="BD64" i="22"/>
  <c r="BC64" i="22"/>
  <c r="BB64" i="22"/>
  <c r="BD63" i="22"/>
  <c r="BC63" i="22"/>
  <c r="BB63" i="22"/>
  <c r="BD62" i="22"/>
  <c r="BC62" i="22"/>
  <c r="BB62" i="22"/>
  <c r="BD61" i="22"/>
  <c r="BC61" i="22"/>
  <c r="BB61" i="22"/>
  <c r="BC57" i="22"/>
  <c r="BB57" i="22"/>
  <c r="BD53" i="22"/>
  <c r="BC53" i="22"/>
  <c r="BB53" i="22"/>
  <c r="BD52" i="22"/>
  <c r="BC52" i="22"/>
  <c r="BB52" i="22"/>
  <c r="BD51" i="22"/>
  <c r="BC51" i="22"/>
  <c r="BB51" i="22"/>
  <c r="BD50" i="22"/>
  <c r="BC50" i="22"/>
  <c r="BB50" i="22"/>
  <c r="BD49" i="22"/>
  <c r="BC49" i="22"/>
  <c r="BB49" i="22"/>
  <c r="BD46" i="22"/>
  <c r="BC46" i="22"/>
  <c r="BB46" i="22"/>
  <c r="BD45" i="22"/>
  <c r="BC45" i="22"/>
  <c r="BB45" i="22"/>
  <c r="BD44" i="22"/>
  <c r="BC44" i="22"/>
  <c r="BB44" i="22"/>
  <c r="BD43" i="22"/>
  <c r="BC43" i="22"/>
  <c r="BB43" i="22"/>
  <c r="BD42" i="22"/>
  <c r="BC42" i="22"/>
  <c r="BB42" i="22"/>
  <c r="BC38" i="22"/>
  <c r="BB38" i="22"/>
  <c r="BD34" i="22"/>
  <c r="BC34" i="22"/>
  <c r="BB34" i="22"/>
  <c r="BB19" i="22"/>
  <c r="BC19" i="22"/>
  <c r="BB23" i="22"/>
  <c r="BC23" i="22"/>
  <c r="BD33" i="22"/>
  <c r="BC33" i="22"/>
  <c r="BB33" i="22"/>
  <c r="BD32" i="22"/>
  <c r="BC32" i="22"/>
  <c r="BB32" i="22"/>
  <c r="BD31" i="22"/>
  <c r="BC31" i="22"/>
  <c r="BB31" i="22"/>
  <c r="BD30" i="22"/>
  <c r="BC30" i="22"/>
  <c r="BB30" i="22"/>
  <c r="BD27" i="22"/>
  <c r="BC27" i="22"/>
  <c r="BB27" i="22"/>
  <c r="BD26" i="22"/>
  <c r="BC26" i="22"/>
  <c r="BB26" i="22"/>
  <c r="BD25" i="22"/>
  <c r="BC25" i="22"/>
  <c r="BB25" i="22"/>
  <c r="BD24" i="22"/>
  <c r="BC24" i="22"/>
  <c r="BB24" i="22"/>
  <c r="BD23" i="22"/>
  <c r="BB15" i="22"/>
  <c r="BB14" i="22"/>
  <c r="AD23" i="22"/>
  <c r="AD30" i="22"/>
  <c r="AD42" i="22"/>
  <c r="AD49" i="22"/>
  <c r="AD61" i="22"/>
  <c r="AD68" i="22"/>
  <c r="AD80" i="22"/>
  <c r="AD87" i="22"/>
  <c r="I76" i="22"/>
  <c r="I57" i="22"/>
  <c r="I38" i="22"/>
  <c r="I19" i="22"/>
  <c r="A1" i="22" a="1"/>
  <c r="A1" i="22" s="1"/>
  <c r="D7" i="22" a="1"/>
  <c r="D8" i="22" a="1"/>
  <c r="D9" i="22" a="1"/>
  <c r="BA97" i="22" l="1"/>
  <c r="AR64" i="22"/>
  <c r="AJ64" i="22"/>
  <c r="AS63" i="22"/>
  <c r="AK63" i="22"/>
  <c r="AT62" i="22"/>
  <c r="AL62" i="22"/>
  <c r="AO64" i="22"/>
  <c r="AQ62" i="22"/>
  <c r="AQ64" i="22"/>
  <c r="AI64" i="22"/>
  <c r="AR63" i="22"/>
  <c r="AJ63" i="22"/>
  <c r="AS62" i="22"/>
  <c r="AK62" i="22"/>
  <c r="AW64" i="22"/>
  <c r="AH63" i="22"/>
  <c r="AX64" i="22"/>
  <c r="AP64" i="22"/>
  <c r="AH64" i="22"/>
  <c r="AQ63" i="22"/>
  <c r="AI63" i="22"/>
  <c r="AR62" i="22"/>
  <c r="AJ62" i="22"/>
  <c r="AP63" i="22"/>
  <c r="AV64" i="22"/>
  <c r="AN64" i="22"/>
  <c r="AW63" i="22"/>
  <c r="AO63" i="22"/>
  <c r="AX62" i="22"/>
  <c r="AP62" i="22"/>
  <c r="AH62" i="22"/>
  <c r="AL64" i="22"/>
  <c r="AU63" i="22"/>
  <c r="AV62" i="22"/>
  <c r="AY63" i="22"/>
  <c r="AU64" i="22"/>
  <c r="AM64" i="22"/>
  <c r="AV63" i="22"/>
  <c r="AN63" i="22"/>
  <c r="AW62" i="22"/>
  <c r="AO62" i="22"/>
  <c r="AY64" i="22"/>
  <c r="AT64" i="22"/>
  <c r="AM63" i="22"/>
  <c r="AN62" i="22"/>
  <c r="AS64" i="22"/>
  <c r="AK64" i="22"/>
  <c r="AT63" i="22"/>
  <c r="AL63" i="22"/>
  <c r="AU62" i="22"/>
  <c r="AM62" i="22"/>
  <c r="AY62" i="22"/>
  <c r="AX63" i="22"/>
  <c r="AI62" i="22"/>
  <c r="AV26" i="22"/>
  <c r="AN26" i="22"/>
  <c r="AX25" i="22"/>
  <c r="AP25" i="22"/>
  <c r="AH25" i="22"/>
  <c r="AR24" i="22"/>
  <c r="AJ24" i="22"/>
  <c r="AS26" i="22"/>
  <c r="AX24" i="22"/>
  <c r="AU26" i="22"/>
  <c r="AM26" i="22"/>
  <c r="AW25" i="22"/>
  <c r="AO25" i="22"/>
  <c r="AY25" i="22"/>
  <c r="AQ24" i="22"/>
  <c r="AI24" i="22"/>
  <c r="AK26" i="22"/>
  <c r="AT26" i="22"/>
  <c r="AL26" i="22"/>
  <c r="AV25" i="22"/>
  <c r="AN25" i="22"/>
  <c r="AY24" i="22"/>
  <c r="AP24" i="22"/>
  <c r="AH24" i="22"/>
  <c r="AM25" i="22"/>
  <c r="AV24" i="22"/>
  <c r="AR26" i="22"/>
  <c r="AJ26" i="22"/>
  <c r="AT25" i="22"/>
  <c r="AL25" i="22"/>
  <c r="AW24" i="22"/>
  <c r="AN24" i="22"/>
  <c r="AP26" i="22"/>
  <c r="AJ25" i="22"/>
  <c r="AL24" i="22"/>
  <c r="AQ26" i="22"/>
  <c r="AI26" i="22"/>
  <c r="AS25" i="22"/>
  <c r="AK25" i="22"/>
  <c r="AU24" i="22"/>
  <c r="AM24" i="22"/>
  <c r="AX26" i="22"/>
  <c r="AH26" i="22"/>
  <c r="AR25" i="22"/>
  <c r="AT24" i="22"/>
  <c r="AW26" i="22"/>
  <c r="AO26" i="22"/>
  <c r="AY26" i="22"/>
  <c r="AQ25" i="22"/>
  <c r="AI25" i="22"/>
  <c r="AS24" i="22"/>
  <c r="AK24" i="22"/>
  <c r="AU25" i="22"/>
  <c r="AO24" i="22"/>
  <c r="AX45" i="22"/>
  <c r="AP45" i="22"/>
  <c r="AH45" i="22"/>
  <c r="AQ44" i="22"/>
  <c r="AI44" i="22"/>
  <c r="AR43" i="22"/>
  <c r="AJ43" i="22"/>
  <c r="AN44" i="22"/>
  <c r="AW45" i="22"/>
  <c r="AO45" i="22"/>
  <c r="AX44" i="22"/>
  <c r="AP44" i="22"/>
  <c r="AH44" i="22"/>
  <c r="AQ43" i="22"/>
  <c r="AI43" i="22"/>
  <c r="AM45" i="22"/>
  <c r="AV45" i="22"/>
  <c r="AN45" i="22"/>
  <c r="AW44" i="22"/>
  <c r="AO44" i="22"/>
  <c r="AX43" i="22"/>
  <c r="AP43" i="22"/>
  <c r="AH43" i="22"/>
  <c r="AU45" i="22"/>
  <c r="AW43" i="22"/>
  <c r="AY45" i="22"/>
  <c r="AT45" i="22"/>
  <c r="AL45" i="22"/>
  <c r="AU44" i="22"/>
  <c r="AM44" i="22"/>
  <c r="AV43" i="22"/>
  <c r="AN43" i="22"/>
  <c r="AY44" i="22"/>
  <c r="AJ45" i="22"/>
  <c r="AK44" i="22"/>
  <c r="AL43" i="22"/>
  <c r="AS45" i="22"/>
  <c r="AK45" i="22"/>
  <c r="AT44" i="22"/>
  <c r="AL44" i="22"/>
  <c r="AU43" i="22"/>
  <c r="AM43" i="22"/>
  <c r="AY43" i="22"/>
  <c r="AR45" i="22"/>
  <c r="AS44" i="22"/>
  <c r="AT43" i="22"/>
  <c r="AQ45" i="22"/>
  <c r="AI45" i="22"/>
  <c r="AR44" i="22"/>
  <c r="AJ44" i="22"/>
  <c r="AS43" i="22"/>
  <c r="AK43" i="22"/>
  <c r="AV44" i="22"/>
  <c r="AO43" i="22"/>
  <c r="AT83" i="22"/>
  <c r="AL83" i="22"/>
  <c r="AU82" i="22"/>
  <c r="AM82" i="22"/>
  <c r="AV81" i="22"/>
  <c r="AN81" i="22"/>
  <c r="AY82" i="22"/>
  <c r="AQ83" i="22"/>
  <c r="AS81" i="22"/>
  <c r="AS83" i="22"/>
  <c r="AK83" i="22"/>
  <c r="AT82" i="22"/>
  <c r="AL82" i="22"/>
  <c r="AU81" i="22"/>
  <c r="AM81" i="22"/>
  <c r="AY81" i="22"/>
  <c r="AI83" i="22"/>
  <c r="AR83" i="22"/>
  <c r="AJ83" i="22"/>
  <c r="AS82" i="22"/>
  <c r="AK82" i="22"/>
  <c r="AT81" i="22"/>
  <c r="AL81" i="22"/>
  <c r="AJ82" i="22"/>
  <c r="AK81" i="22"/>
  <c r="AX83" i="22"/>
  <c r="AP83" i="22"/>
  <c r="AH83" i="22"/>
  <c r="AQ82" i="22"/>
  <c r="AI82" i="22"/>
  <c r="AR81" i="22"/>
  <c r="AJ81" i="22"/>
  <c r="AV83" i="22"/>
  <c r="AW82" i="22"/>
  <c r="AX81" i="22"/>
  <c r="AH81" i="22"/>
  <c r="AW83" i="22"/>
  <c r="AO83" i="22"/>
  <c r="AX82" i="22"/>
  <c r="AP82" i="22"/>
  <c r="AH82" i="22"/>
  <c r="AQ81" i="22"/>
  <c r="AI81" i="22"/>
  <c r="AN83" i="22"/>
  <c r="AO82" i="22"/>
  <c r="AP81" i="22"/>
  <c r="AU83" i="22"/>
  <c r="AM83" i="22"/>
  <c r="AV82" i="22"/>
  <c r="AN82" i="22"/>
  <c r="AW81" i="22"/>
  <c r="AO81" i="22"/>
  <c r="AY83" i="22"/>
  <c r="AR82" i="22"/>
  <c r="AD83" i="22"/>
  <c r="AD64" i="22"/>
  <c r="AD45" i="22"/>
  <c r="AD26" i="22"/>
  <c r="AF81" i="22"/>
  <c r="AF62" i="22"/>
  <c r="AF43" i="22"/>
  <c r="AF24" i="22"/>
  <c r="AE81" i="22"/>
  <c r="AE62" i="22"/>
  <c r="AE43" i="22"/>
  <c r="AE24" i="22"/>
  <c r="AD81" i="22"/>
  <c r="AD62" i="22"/>
  <c r="AD43" i="22"/>
  <c r="AD24" i="22"/>
  <c r="AG24" i="22"/>
  <c r="AG81" i="22"/>
  <c r="AG62" i="22"/>
  <c r="AG43" i="22"/>
  <c r="AE83" i="22"/>
  <c r="AE64" i="22"/>
  <c r="AE45" i="22"/>
  <c r="AE26" i="22"/>
  <c r="AF45" i="22"/>
  <c r="AF26" i="22"/>
  <c r="AF83" i="22"/>
  <c r="AF64" i="22"/>
  <c r="AG83" i="22"/>
  <c r="AG64" i="22"/>
  <c r="AG45" i="22"/>
  <c r="AG26" i="22"/>
  <c r="D7" i="22"/>
  <c r="D9" i="22"/>
  <c r="D8" i="22"/>
  <c r="BA88" i="22"/>
  <c r="BA80" i="22"/>
  <c r="BA72" i="22"/>
  <c r="BA64" i="22"/>
  <c r="BA32" i="22"/>
  <c r="BA24" i="22"/>
  <c r="BA50" i="22"/>
  <c r="BA49" i="22"/>
  <c r="BA25" i="22"/>
  <c r="BA96" i="22"/>
  <c r="BA87" i="22"/>
  <c r="BA71" i="22"/>
  <c r="BA63" i="22"/>
  <c r="BA31" i="22"/>
  <c r="BA23" i="22"/>
  <c r="BA65" i="22"/>
  <c r="BA95" i="22"/>
  <c r="BA70" i="22"/>
  <c r="BA62" i="22"/>
  <c r="BA46" i="22"/>
  <c r="BA38" i="22"/>
  <c r="BA30" i="22"/>
  <c r="BA83" i="22"/>
  <c r="BA90" i="22"/>
  <c r="BA26" i="22"/>
  <c r="BA81" i="22"/>
  <c r="BA33" i="22"/>
  <c r="BA94" i="22"/>
  <c r="BA69" i="22"/>
  <c r="BA61" i="22"/>
  <c r="BA53" i="22"/>
  <c r="BA45" i="22"/>
  <c r="BA91" i="22"/>
  <c r="BA43" i="22"/>
  <c r="BA27" i="22"/>
  <c r="BA42" i="22"/>
  <c r="BA89" i="22"/>
  <c r="BA57" i="22"/>
  <c r="BA84" i="22"/>
  <c r="BA76" i="22"/>
  <c r="BA68" i="22"/>
  <c r="BA52" i="22"/>
  <c r="BA44" i="22"/>
  <c r="BA51" i="22"/>
  <c r="BA19" i="22"/>
  <c r="BA82" i="22"/>
  <c r="BA34" i="22"/>
  <c r="BA14" i="22"/>
  <c r="BA15" i="22"/>
  <c r="AG14" i="22"/>
  <c r="AF14" i="22"/>
  <c r="AD14" i="22"/>
  <c r="AE14" i="22"/>
  <c r="AD25" i="22" l="1"/>
  <c r="AD82" i="22"/>
  <c r="AD84" i="22" s="1"/>
  <c r="AE80" i="22" s="1"/>
  <c r="AD63" i="22"/>
  <c r="AD65" i="22" s="1"/>
  <c r="AE61" i="22" s="1"/>
  <c r="AD44" i="22"/>
  <c r="AD46" i="22" s="1"/>
  <c r="AE42" i="22" s="1"/>
  <c r="AF82" i="22"/>
  <c r="AF63" i="22"/>
  <c r="AF44" i="22"/>
  <c r="AF25" i="22"/>
  <c r="AG82" i="22"/>
  <c r="AG63" i="22"/>
  <c r="AG44" i="22"/>
  <c r="AG25" i="22"/>
  <c r="AE82" i="22"/>
  <c r="AE63" i="22"/>
  <c r="AE44" i="22"/>
  <c r="AE25" i="22"/>
  <c r="AD27" i="22" l="1"/>
  <c r="AE65" i="22"/>
  <c r="AF61" i="22" s="1"/>
  <c r="AF65" i="22" s="1"/>
  <c r="AG61" i="22" s="1"/>
  <c r="AG65" i="22" s="1"/>
  <c r="AH61" i="22" s="1"/>
  <c r="AH65" i="22" s="1"/>
  <c r="AI61" i="22" s="1"/>
  <c r="AI65" i="22" s="1"/>
  <c r="AJ61" i="22" s="1"/>
  <c r="AJ65" i="22" s="1"/>
  <c r="AK61" i="22" s="1"/>
  <c r="AK65" i="22" s="1"/>
  <c r="AL61" i="22" s="1"/>
  <c r="AL65" i="22" s="1"/>
  <c r="AM61" i="22" s="1"/>
  <c r="AM65" i="22" s="1"/>
  <c r="AN61" i="22" s="1"/>
  <c r="AN65" i="22" s="1"/>
  <c r="AO61" i="22" s="1"/>
  <c r="AO65" i="22" s="1"/>
  <c r="AP61" i="22" s="1"/>
  <c r="AP65" i="22" s="1"/>
  <c r="AQ61" i="22" s="1"/>
  <c r="AQ65" i="22" s="1"/>
  <c r="AR61" i="22" s="1"/>
  <c r="AR65" i="22" s="1"/>
  <c r="AS61" i="22" s="1"/>
  <c r="AS65" i="22" s="1"/>
  <c r="AT61" i="22" s="1"/>
  <c r="AT65" i="22" s="1"/>
  <c r="AE84" i="22"/>
  <c r="AF80" i="22" s="1"/>
  <c r="AF84" i="22" s="1"/>
  <c r="AG80" i="22" s="1"/>
  <c r="AG84" i="22" s="1"/>
  <c r="AH80" i="22" s="1"/>
  <c r="AH84" i="22" s="1"/>
  <c r="AI80" i="22" s="1"/>
  <c r="AI84" i="22" s="1"/>
  <c r="AJ80" i="22" s="1"/>
  <c r="AJ84" i="22" s="1"/>
  <c r="AK80" i="22" s="1"/>
  <c r="AK84" i="22" s="1"/>
  <c r="AL80" i="22" s="1"/>
  <c r="AL84" i="22" s="1"/>
  <c r="AM80" i="22" s="1"/>
  <c r="AM84" i="22" s="1"/>
  <c r="AN80" i="22" s="1"/>
  <c r="AN84" i="22" s="1"/>
  <c r="AO80" i="22" s="1"/>
  <c r="AO84" i="22" s="1"/>
  <c r="AP80" i="22" s="1"/>
  <c r="AP84" i="22" s="1"/>
  <c r="AQ80" i="22" s="1"/>
  <c r="AQ84" i="22" s="1"/>
  <c r="AR80" i="22" s="1"/>
  <c r="AR84" i="22" s="1"/>
  <c r="AS80" i="22" s="1"/>
  <c r="AS84" i="22" s="1"/>
  <c r="AT80" i="22" s="1"/>
  <c r="AT84" i="22" s="1"/>
  <c r="AE46" i="22"/>
  <c r="AF42" i="22" s="1"/>
  <c r="AF46" i="22" s="1"/>
  <c r="AG42" i="22" s="1"/>
  <c r="AG46" i="22" s="1"/>
  <c r="AH42" i="22" s="1"/>
  <c r="AH46" i="22" s="1"/>
  <c r="AI42" i="22" s="1"/>
  <c r="AI46" i="22" s="1"/>
  <c r="AJ42" i="22" s="1"/>
  <c r="AJ46" i="22" s="1"/>
  <c r="AK42" i="22" s="1"/>
  <c r="AK46" i="22" s="1"/>
  <c r="AL42" i="22" s="1"/>
  <c r="AL46" i="22" s="1"/>
  <c r="AM42" i="22" s="1"/>
  <c r="AM46" i="22" s="1"/>
  <c r="AN42" i="22" s="1"/>
  <c r="AN46" i="22" s="1"/>
  <c r="AO42" i="22" s="1"/>
  <c r="AO46" i="22" s="1"/>
  <c r="AP42" i="22" s="1"/>
  <c r="AP46" i="22" s="1"/>
  <c r="AQ42" i="22" s="1"/>
  <c r="AQ46" i="22" s="1"/>
  <c r="AR42" i="22" s="1"/>
  <c r="AR46" i="22" s="1"/>
  <c r="AS42" i="22" s="1"/>
  <c r="AS46" i="22" s="1"/>
  <c r="AT42" i="22" s="1"/>
  <c r="AT46" i="22" s="1"/>
  <c r="AU80" i="22" l="1"/>
  <c r="AU84" i="22" s="1"/>
  <c r="AV80" i="22" s="1"/>
  <c r="AV84" i="22" s="1"/>
  <c r="AW80" i="22" s="1"/>
  <c r="AW84" i="22" s="1"/>
  <c r="AX80" i="22" s="1"/>
  <c r="AX84" i="22" s="1"/>
  <c r="AY80" i="22" s="1"/>
  <c r="AY84" i="22" s="1"/>
  <c r="AU61" i="22"/>
  <c r="AU65" i="22" s="1"/>
  <c r="AV61" i="22" s="1"/>
  <c r="AV65" i="22" s="1"/>
  <c r="AW61" i="22" s="1"/>
  <c r="AW65" i="22" s="1"/>
  <c r="AX61" i="22" s="1"/>
  <c r="AX65" i="22" s="1"/>
  <c r="AY61" i="22" s="1"/>
  <c r="AY65" i="22" s="1"/>
  <c r="AU42" i="22"/>
  <c r="AU46" i="22" s="1"/>
  <c r="AV42" i="22" s="1"/>
  <c r="AV46" i="22" s="1"/>
  <c r="AW42" i="22" s="1"/>
  <c r="AW46" i="22" s="1"/>
  <c r="AX42" i="22" s="1"/>
  <c r="AX46" i="22" s="1"/>
  <c r="AY42" i="22" s="1"/>
  <c r="AY46" i="22" s="1"/>
  <c r="AE23" i="22"/>
  <c r="AE27" i="22" l="1"/>
  <c r="AF23" i="22" s="1"/>
  <c r="AF27" i="22" s="1"/>
  <c r="AG23" i="22" s="1"/>
  <c r="AG27" i="22" l="1"/>
  <c r="AH23" i="22" s="1"/>
  <c r="AH27" i="22" l="1"/>
  <c r="AI23" i="22" s="1"/>
  <c r="AI27" i="22" l="1"/>
  <c r="AJ23" i="22" s="1"/>
  <c r="AJ27" i="22" l="1"/>
  <c r="AK23" i="22" s="1"/>
  <c r="AK27" i="22" l="1"/>
  <c r="AL23" i="22" s="1"/>
  <c r="AL27" i="22" l="1"/>
  <c r="AM23" i="22" s="1"/>
  <c r="AM27" i="22" l="1"/>
  <c r="AN23" i="22" s="1"/>
  <c r="AN27" i="22" l="1"/>
  <c r="AO23" i="22" s="1"/>
  <c r="AO27" i="22" l="1"/>
  <c r="AP23" i="22" s="1"/>
  <c r="AP27" i="22" l="1"/>
  <c r="AQ23" i="22" s="1"/>
  <c r="AQ27" i="22" l="1"/>
  <c r="AR23" i="22" s="1"/>
  <c r="AR27" i="22" l="1"/>
  <c r="AS23" i="22" s="1"/>
  <c r="AS27" i="22" l="1"/>
  <c r="AT23" i="22" s="1"/>
  <c r="AT27" i="22" l="1"/>
  <c r="AU23" i="22" l="1"/>
  <c r="AU27" i="22" l="1"/>
  <c r="AV23" i="22" s="1"/>
  <c r="AV27" i="22" s="1"/>
  <c r="AW23" i="22" s="1"/>
  <c r="AW27" i="22" l="1"/>
  <c r="AX23" i="22" s="1"/>
  <c r="AX27" i="22" l="1"/>
  <c r="AY23" i="22" s="1"/>
  <c r="AY27" i="22" l="1"/>
  <c r="I192" i="15" l="1"/>
  <c r="I18" i="13" s="1"/>
  <c r="I47" i="40" s="1" a="1"/>
  <c r="I47" i="40" s="1"/>
  <c r="I63" i="40" l="1"/>
  <c r="BB37" i="11"/>
  <c r="BB36" i="11"/>
  <c r="BB35" i="11"/>
  <c r="BB34" i="11"/>
  <c r="BB33" i="11"/>
  <c r="BB32" i="11"/>
  <c r="BB31" i="11"/>
  <c r="A1" i="12" a="1"/>
  <c r="A1" i="12" s="1"/>
  <c r="A1" i="11" a="1"/>
  <c r="A1" i="11" s="1"/>
  <c r="A1" i="13" a="1"/>
  <c r="A1" i="13" s="1"/>
  <c r="BA64" i="13" s="1"/>
  <c r="A1" i="9" a="1"/>
  <c r="A1" i="9" s="1"/>
  <c r="A1" i="4" a="1"/>
  <c r="A1" i="4" s="1"/>
  <c r="A1" i="14" a="1"/>
  <c r="A1" i="14" s="1"/>
  <c r="A1" i="15" a="1"/>
  <c r="A1" i="15" s="1"/>
  <c r="A1" i="2" a="1"/>
  <c r="A1" i="2" s="1"/>
  <c r="AY224" i="15"/>
  <c r="AY10" i="11" s="1"/>
  <c r="AX224" i="15"/>
  <c r="AX10" i="11" s="1"/>
  <c r="AW224" i="15"/>
  <c r="AW10" i="11" s="1"/>
  <c r="AV224" i="15"/>
  <c r="AV10" i="11" s="1"/>
  <c r="AU224" i="15"/>
  <c r="AU10" i="11" s="1"/>
  <c r="BA871" i="14" l="1"/>
  <c r="BA872" i="14"/>
  <c r="BA56" i="14"/>
  <c r="BA61" i="14"/>
  <c r="BA266" i="15"/>
  <c r="BA25" i="15"/>
  <c r="BA49" i="11"/>
  <c r="BA48" i="11"/>
  <c r="BA46" i="11"/>
  <c r="BA230" i="15"/>
  <c r="BA228" i="15"/>
  <c r="BA229" i="15"/>
  <c r="BA39" i="15"/>
  <c r="BA227" i="15"/>
  <c r="BA843" i="14"/>
  <c r="BA844" i="14"/>
  <c r="BA846" i="14"/>
  <c r="BA845" i="14"/>
  <c r="BA351" i="14"/>
  <c r="BA349" i="14"/>
  <c r="BA347" i="14"/>
  <c r="BA345" i="14"/>
  <c r="BA343" i="14"/>
  <c r="BA341" i="14"/>
  <c r="BA339" i="14"/>
  <c r="BA337" i="14"/>
  <c r="BA335" i="14"/>
  <c r="BA333" i="14"/>
  <c r="BA331" i="14"/>
  <c r="BA329" i="14"/>
  <c r="BA327" i="14"/>
  <c r="BA325" i="14"/>
  <c r="BA323" i="14"/>
  <c r="BA321" i="14"/>
  <c r="BA319" i="14"/>
  <c r="BA317" i="14"/>
  <c r="BA315" i="14"/>
  <c r="BA313" i="14"/>
  <c r="BA311" i="14"/>
  <c r="BA309" i="14"/>
  <c r="BA307" i="14"/>
  <c r="BA305" i="14"/>
  <c r="BA303" i="14"/>
  <c r="BA301" i="14"/>
  <c r="BA299" i="14"/>
  <c r="BA297" i="14"/>
  <c r="BA350" i="14"/>
  <c r="BA348" i="14"/>
  <c r="BA346" i="14"/>
  <c r="BA344" i="14"/>
  <c r="BA342" i="14"/>
  <c r="BA340" i="14"/>
  <c r="BA338" i="14"/>
  <c r="BA336" i="14"/>
  <c r="BA334" i="14"/>
  <c r="BA332" i="14"/>
  <c r="BA330" i="14"/>
  <c r="BA328" i="14"/>
  <c r="BA326" i="14"/>
  <c r="BA324" i="14"/>
  <c r="BA322" i="14"/>
  <c r="BA320" i="14"/>
  <c r="BA318" i="14"/>
  <c r="BA316" i="14"/>
  <c r="BA314" i="14"/>
  <c r="BA312" i="14"/>
  <c r="BA310" i="14"/>
  <c r="BA308" i="14"/>
  <c r="BA306" i="14"/>
  <c r="BA304" i="14"/>
  <c r="BA302" i="14"/>
  <c r="BA300" i="14"/>
  <c r="BA298" i="14"/>
  <c r="BA296" i="14"/>
  <c r="BA282" i="14"/>
  <c r="BA258" i="14"/>
  <c r="BA244" i="14"/>
  <c r="BA232" i="14"/>
  <c r="BA224" i="14"/>
  <c r="BA214" i="14"/>
  <c r="BA276" i="14"/>
  <c r="BA256" i="14"/>
  <c r="BA252" i="14"/>
  <c r="BA248" i="14"/>
  <c r="BA240" i="14"/>
  <c r="BA234" i="14"/>
  <c r="BA226" i="14"/>
  <c r="BA220" i="14"/>
  <c r="BA208" i="14"/>
  <c r="BA274" i="14"/>
  <c r="BA283" i="14"/>
  <c r="BA281" i="14"/>
  <c r="BA279" i="14"/>
  <c r="BA277" i="14"/>
  <c r="BA275" i="14"/>
  <c r="BA273" i="14"/>
  <c r="BA271" i="14"/>
  <c r="BA269" i="14"/>
  <c r="BA267" i="14"/>
  <c r="BA265" i="14"/>
  <c r="BA263" i="14"/>
  <c r="BA261" i="14"/>
  <c r="BA259" i="14"/>
  <c r="BA257" i="14"/>
  <c r="BA255" i="14"/>
  <c r="BA253" i="14"/>
  <c r="BA251" i="14"/>
  <c r="BA249" i="14"/>
  <c r="BA247" i="14"/>
  <c r="BA245" i="14"/>
  <c r="BA243" i="14"/>
  <c r="BA241" i="14"/>
  <c r="BA239" i="14"/>
  <c r="BA237" i="14"/>
  <c r="BA235" i="14"/>
  <c r="BA233" i="14"/>
  <c r="BA231" i="14"/>
  <c r="BA229" i="14"/>
  <c r="BA227" i="14"/>
  <c r="BA225" i="14"/>
  <c r="BA223" i="14"/>
  <c r="BA221" i="14"/>
  <c r="BA219" i="14"/>
  <c r="BA217" i="14"/>
  <c r="BA215" i="14"/>
  <c r="BA213" i="14"/>
  <c r="BA211" i="14"/>
  <c r="BA209" i="14"/>
  <c r="BA278" i="14"/>
  <c r="BA270" i="14"/>
  <c r="BA268" i="14"/>
  <c r="BA266" i="14"/>
  <c r="BA264" i="14"/>
  <c r="BA262" i="14"/>
  <c r="BA254" i="14"/>
  <c r="BA250" i="14"/>
  <c r="BA246" i="14"/>
  <c r="BA238" i="14"/>
  <c r="BA230" i="14"/>
  <c r="BA222" i="14"/>
  <c r="BA216" i="14"/>
  <c r="BA210" i="14"/>
  <c r="BA272" i="14"/>
  <c r="BA280" i="14"/>
  <c r="BA260" i="14"/>
  <c r="BA242" i="14"/>
  <c r="BA236" i="14"/>
  <c r="BA228" i="14"/>
  <c r="BA218" i="14"/>
  <c r="BA212" i="14"/>
  <c r="BA820" i="14"/>
  <c r="BA117" i="14"/>
  <c r="BA115" i="14"/>
  <c r="BA113" i="14"/>
  <c r="BA111" i="14"/>
  <c r="BA109" i="14"/>
  <c r="BA107" i="14"/>
  <c r="BA116" i="14"/>
  <c r="BA114" i="14"/>
  <c r="BA112" i="14"/>
  <c r="BA110" i="14"/>
  <c r="BA108" i="14"/>
  <c r="BA106" i="14"/>
  <c r="BA869" i="14"/>
  <c r="BA67" i="11"/>
  <c r="BA92" i="11"/>
  <c r="BA63" i="11"/>
  <c r="BA65" i="11"/>
  <c r="BA64" i="11"/>
  <c r="BA28" i="11"/>
  <c r="BA62" i="11"/>
  <c r="BA281" i="15"/>
  <c r="BA283" i="15"/>
  <c r="BA280" i="15"/>
  <c r="BA282" i="15"/>
  <c r="BA279" i="15"/>
  <c r="BA256" i="15"/>
  <c r="BA277" i="15"/>
  <c r="BA276" i="15"/>
  <c r="BA273" i="15"/>
  <c r="BA275" i="15"/>
  <c r="BA274" i="15"/>
  <c r="BA145" i="15"/>
  <c r="BA255" i="15"/>
  <c r="BA861" i="14"/>
  <c r="BA860" i="14"/>
  <c r="BA75" i="14"/>
  <c r="BA72" i="14"/>
  <c r="BA74" i="14"/>
  <c r="BA73" i="14"/>
  <c r="BA66" i="14"/>
  <c r="BA67" i="14"/>
  <c r="BA64" i="14"/>
  <c r="BA65" i="14"/>
  <c r="BA182" i="15"/>
  <c r="BA268" i="15"/>
  <c r="BA142" i="15"/>
  <c r="BA143" i="15"/>
  <c r="BA80" i="15"/>
  <c r="BA108" i="15"/>
  <c r="BA36" i="14"/>
  <c r="BA94" i="14"/>
  <c r="BA67" i="15"/>
  <c r="BA86" i="13"/>
  <c r="BA92" i="13"/>
  <c r="BA91" i="13"/>
  <c r="BA82" i="13"/>
  <c r="BA84" i="13"/>
  <c r="BA83" i="13"/>
  <c r="BA78" i="13"/>
  <c r="BA80" i="13"/>
  <c r="BA77" i="13"/>
  <c r="BA79" i="13"/>
  <c r="BA76" i="13"/>
  <c r="BA72" i="13"/>
  <c r="BA74" i="13"/>
  <c r="BA73" i="13"/>
  <c r="BA68" i="13"/>
  <c r="BA70" i="13"/>
  <c r="BA69" i="13"/>
  <c r="BA45" i="13"/>
  <c r="BA46" i="13"/>
  <c r="BA65" i="15"/>
  <c r="BA64" i="15"/>
  <c r="BA62" i="15"/>
  <c r="BA265" i="15"/>
  <c r="BA269" i="15"/>
  <c r="BA271" i="15"/>
  <c r="BA270" i="15"/>
  <c r="BA267" i="15"/>
  <c r="BA252" i="15"/>
  <c r="BA260" i="15"/>
  <c r="BA262" i="15"/>
  <c r="BA259" i="15"/>
  <c r="BA261" i="15"/>
  <c r="BA258" i="15"/>
  <c r="BA248" i="15"/>
  <c r="BA251" i="15"/>
  <c r="BA249" i="15"/>
  <c r="BA160" i="15"/>
  <c r="BA161" i="15"/>
  <c r="BA127" i="15"/>
  <c r="BA133" i="15"/>
  <c r="BA129" i="15"/>
  <c r="BA131" i="15"/>
  <c r="BA132" i="15"/>
  <c r="BA130" i="15"/>
  <c r="BA857" i="14"/>
  <c r="BA859" i="14"/>
  <c r="BA858" i="14"/>
  <c r="BA767" i="14"/>
  <c r="BA769" i="14"/>
  <c r="BA768" i="14"/>
  <c r="BA759" i="14"/>
  <c r="BA546" i="14"/>
  <c r="BA544" i="14"/>
  <c r="BA542" i="14"/>
  <c r="BA540" i="14"/>
  <c r="BA538" i="14"/>
  <c r="BA536" i="14"/>
  <c r="BA534" i="14"/>
  <c r="BA532" i="14"/>
  <c r="BA530" i="14"/>
  <c r="BA528" i="14"/>
  <c r="BA526" i="14"/>
  <c r="BA524" i="14"/>
  <c r="BA522" i="14"/>
  <c r="BA520" i="14"/>
  <c r="BA518" i="14"/>
  <c r="BA516" i="14"/>
  <c r="BA514" i="14"/>
  <c r="BA512" i="14"/>
  <c r="BA510" i="14"/>
  <c r="BA508" i="14"/>
  <c r="BA506" i="14"/>
  <c r="BA504" i="14"/>
  <c r="BA502" i="14"/>
  <c r="BA500" i="14"/>
  <c r="BA498" i="14"/>
  <c r="BA496" i="14"/>
  <c r="BA494" i="14"/>
  <c r="BA492" i="14"/>
  <c r="BA490" i="14"/>
  <c r="BA488" i="14"/>
  <c r="BA486" i="14"/>
  <c r="BA484" i="14"/>
  <c r="BA482" i="14"/>
  <c r="BA480" i="14"/>
  <c r="BA478" i="14"/>
  <c r="BA476" i="14"/>
  <c r="BA474" i="14"/>
  <c r="BA472" i="14"/>
  <c r="BA470" i="14"/>
  <c r="BA468" i="14"/>
  <c r="BA466" i="14"/>
  <c r="BA464" i="14"/>
  <c r="BA462" i="14"/>
  <c r="BA460" i="14"/>
  <c r="BA458" i="14"/>
  <c r="BA456" i="14"/>
  <c r="BA454" i="14"/>
  <c r="BA452" i="14"/>
  <c r="BA450" i="14"/>
  <c r="BA448" i="14"/>
  <c r="BA446" i="14"/>
  <c r="BA444" i="14"/>
  <c r="BA442" i="14"/>
  <c r="BA440" i="14"/>
  <c r="BA438" i="14"/>
  <c r="BA436" i="14"/>
  <c r="BA434" i="14"/>
  <c r="BA432" i="14"/>
  <c r="BA430" i="14"/>
  <c r="BA428" i="14"/>
  <c r="BA426" i="14"/>
  <c r="BA424" i="14"/>
  <c r="BA422" i="14"/>
  <c r="BA420" i="14"/>
  <c r="BA418" i="14"/>
  <c r="BA416" i="14"/>
  <c r="BA414" i="14"/>
  <c r="BA412" i="14"/>
  <c r="BA410" i="14"/>
  <c r="BA408" i="14"/>
  <c r="BA406" i="14"/>
  <c r="BA404" i="14"/>
  <c r="BA402" i="14"/>
  <c r="BA400" i="14"/>
  <c r="BA398" i="14"/>
  <c r="BA396" i="14"/>
  <c r="BA394" i="14"/>
  <c r="BA392" i="14"/>
  <c r="BA390" i="14"/>
  <c r="BA388" i="14"/>
  <c r="BA386" i="14"/>
  <c r="BA384" i="14"/>
  <c r="BA382" i="14"/>
  <c r="BA380" i="14"/>
  <c r="BA378" i="14"/>
  <c r="BA533" i="14"/>
  <c r="BA517" i="14"/>
  <c r="BA501" i="14"/>
  <c r="BA485" i="14"/>
  <c r="BA469" i="14"/>
  <c r="BA453" i="14"/>
  <c r="BA437" i="14"/>
  <c r="BA421" i="14"/>
  <c r="BA405" i="14"/>
  <c r="BA389" i="14"/>
  <c r="BA527" i="14"/>
  <c r="BA431" i="14"/>
  <c r="BA399" i="14"/>
  <c r="BA383" i="14"/>
  <c r="BA535" i="14"/>
  <c r="BA519" i="14"/>
  <c r="BA503" i="14"/>
  <c r="BA487" i="14"/>
  <c r="BA471" i="14"/>
  <c r="BA455" i="14"/>
  <c r="BA439" i="14"/>
  <c r="BA423" i="14"/>
  <c r="BA407" i="14"/>
  <c r="BA391" i="14"/>
  <c r="BA537" i="14"/>
  <c r="BA521" i="14"/>
  <c r="BA505" i="14"/>
  <c r="BA489" i="14"/>
  <c r="BA473" i="14"/>
  <c r="BA457" i="14"/>
  <c r="BA441" i="14"/>
  <c r="BA425" i="14"/>
  <c r="BA409" i="14"/>
  <c r="BA393" i="14"/>
  <c r="BA377" i="14"/>
  <c r="BA375" i="14"/>
  <c r="BA373" i="14"/>
  <c r="BA371" i="14"/>
  <c r="BA369" i="14"/>
  <c r="BA367" i="14"/>
  <c r="BA365" i="14"/>
  <c r="BA363" i="14"/>
  <c r="BA361" i="14"/>
  <c r="BA359" i="14"/>
  <c r="BA357" i="14"/>
  <c r="BA355" i="14"/>
  <c r="BA353" i="14"/>
  <c r="BA294" i="14"/>
  <c r="BA292" i="14"/>
  <c r="BA511" i="14"/>
  <c r="BA479" i="14"/>
  <c r="BA447" i="14"/>
  <c r="BA539" i="14"/>
  <c r="BA523" i="14"/>
  <c r="BA507" i="14"/>
  <c r="BA491" i="14"/>
  <c r="BA475" i="14"/>
  <c r="BA459" i="14"/>
  <c r="BA443" i="14"/>
  <c r="BA427" i="14"/>
  <c r="BA411" i="14"/>
  <c r="BA395" i="14"/>
  <c r="BA379" i="14"/>
  <c r="BA543" i="14"/>
  <c r="BA415" i="14"/>
  <c r="BA541" i="14"/>
  <c r="BA525" i="14"/>
  <c r="BA509" i="14"/>
  <c r="BA493" i="14"/>
  <c r="BA477" i="14"/>
  <c r="BA461" i="14"/>
  <c r="BA445" i="14"/>
  <c r="BA429" i="14"/>
  <c r="BA413" i="14"/>
  <c r="BA397" i="14"/>
  <c r="BA381" i="14"/>
  <c r="BA545" i="14"/>
  <c r="BA529" i="14"/>
  <c r="BA513" i="14"/>
  <c r="BA497" i="14"/>
  <c r="BA481" i="14"/>
  <c r="BA465" i="14"/>
  <c r="BA449" i="14"/>
  <c r="BA433" i="14"/>
  <c r="BA417" i="14"/>
  <c r="BA401" i="14"/>
  <c r="BA385" i="14"/>
  <c r="BA376" i="14"/>
  <c r="BA374" i="14"/>
  <c r="BA372" i="14"/>
  <c r="BA370" i="14"/>
  <c r="BA368" i="14"/>
  <c r="BA366" i="14"/>
  <c r="BA364" i="14"/>
  <c r="BA362" i="14"/>
  <c r="BA360" i="14"/>
  <c r="BA358" i="14"/>
  <c r="BA356" i="14"/>
  <c r="BA354" i="14"/>
  <c r="BA352" i="14"/>
  <c r="BA295" i="14"/>
  <c r="BA293" i="14"/>
  <c r="BA291" i="14"/>
  <c r="BA531" i="14"/>
  <c r="BA515" i="14"/>
  <c r="BA499" i="14"/>
  <c r="BA483" i="14"/>
  <c r="BA467" i="14"/>
  <c r="BA451" i="14"/>
  <c r="BA435" i="14"/>
  <c r="BA419" i="14"/>
  <c r="BA403" i="14"/>
  <c r="BA387" i="14"/>
  <c r="BA495" i="14"/>
  <c r="BA463" i="14"/>
  <c r="BA206" i="14"/>
  <c r="BA204" i="14"/>
  <c r="BA202" i="14"/>
  <c r="BA200" i="14"/>
  <c r="BA198" i="14"/>
  <c r="BA207" i="14"/>
  <c r="BA205" i="14"/>
  <c r="BA203" i="14"/>
  <c r="BA201" i="14"/>
  <c r="BA199" i="14"/>
  <c r="BA197" i="14"/>
  <c r="BA180" i="14"/>
  <c r="BA154" i="14"/>
  <c r="BA140" i="14"/>
  <c r="BA176" i="14"/>
  <c r="BA156" i="14"/>
  <c r="BA144" i="14"/>
  <c r="BA178" i="14"/>
  <c r="BA168" i="14"/>
  <c r="BA162" i="14"/>
  <c r="BA152" i="14"/>
  <c r="BA146" i="14"/>
  <c r="BA189" i="14"/>
  <c r="BA187" i="14"/>
  <c r="BA185" i="14"/>
  <c r="BA183" i="14"/>
  <c r="BA181" i="14"/>
  <c r="BA179" i="14"/>
  <c r="BA177" i="14"/>
  <c r="BA175" i="14"/>
  <c r="BA173" i="14"/>
  <c r="BA171" i="14"/>
  <c r="BA169" i="14"/>
  <c r="BA167" i="14"/>
  <c r="BA165" i="14"/>
  <c r="BA163" i="14"/>
  <c r="BA161" i="14"/>
  <c r="BA159" i="14"/>
  <c r="BA157" i="14"/>
  <c r="BA155" i="14"/>
  <c r="BA153" i="14"/>
  <c r="BA151" i="14"/>
  <c r="BA149" i="14"/>
  <c r="BA147" i="14"/>
  <c r="BA145" i="14"/>
  <c r="BA143" i="14"/>
  <c r="BA141" i="14"/>
  <c r="BA139" i="14"/>
  <c r="BA182" i="14"/>
  <c r="BA174" i="14"/>
  <c r="BA172" i="14"/>
  <c r="BA170" i="14"/>
  <c r="BA166" i="14"/>
  <c r="BA158" i="14"/>
  <c r="BA148" i="14"/>
  <c r="BA138" i="14"/>
  <c r="BA184" i="14"/>
  <c r="BA160" i="14"/>
  <c r="BA142" i="14"/>
  <c r="BA186" i="14"/>
  <c r="BA188" i="14"/>
  <c r="BA164" i="14"/>
  <c r="BA150" i="14"/>
  <c r="BA70" i="14"/>
  <c r="BA71" i="14"/>
  <c r="BA63" i="14"/>
  <c r="BA812" i="14"/>
  <c r="BA811" i="14"/>
  <c r="BA62" i="14"/>
  <c r="BA60" i="14"/>
  <c r="BA59" i="14"/>
  <c r="BA865" i="14"/>
  <c r="BA868" i="14"/>
  <c r="BA8" i="12"/>
  <c r="BA27" i="12"/>
  <c r="BA18" i="12"/>
  <c r="BA10" i="12"/>
  <c r="BA26" i="12"/>
  <c r="BA17" i="12"/>
  <c r="BA9" i="12"/>
  <c r="BA25" i="12"/>
  <c r="BA16" i="12"/>
  <c r="BA24" i="12"/>
  <c r="BA15" i="12"/>
  <c r="BA12" i="12"/>
  <c r="BA20" i="12"/>
  <c r="BA22" i="12"/>
  <c r="BA13" i="12"/>
  <c r="BA21" i="12"/>
  <c r="BA19" i="12"/>
  <c r="BA14" i="12"/>
  <c r="BA11" i="12"/>
  <c r="BA31" i="11"/>
  <c r="BA107" i="11"/>
  <c r="BA101" i="11"/>
  <c r="BA71" i="11"/>
  <c r="BA42" i="11"/>
  <c r="BA34" i="11"/>
  <c r="BA106" i="11"/>
  <c r="BA100" i="11"/>
  <c r="BA91" i="11"/>
  <c r="BA84" i="11"/>
  <c r="BA54" i="11"/>
  <c r="BA41" i="11"/>
  <c r="BA33" i="11"/>
  <c r="BA83" i="11"/>
  <c r="BA77" i="11"/>
  <c r="BA53" i="11"/>
  <c r="BA32" i="11"/>
  <c r="BA82" i="11"/>
  <c r="BA76" i="11"/>
  <c r="BA52" i="11"/>
  <c r="BA86" i="11"/>
  <c r="BA103" i="11"/>
  <c r="BA97" i="11"/>
  <c r="BA59" i="11"/>
  <c r="BA38" i="11"/>
  <c r="BA79" i="11"/>
  <c r="BA73" i="11"/>
  <c r="BA36" i="11"/>
  <c r="BA102" i="11"/>
  <c r="BA96" i="11"/>
  <c r="BA87" i="11"/>
  <c r="BA58" i="11"/>
  <c r="BA45" i="11"/>
  <c r="BA37" i="11"/>
  <c r="BA95" i="11"/>
  <c r="BA78" i="11"/>
  <c r="BA72" i="11"/>
  <c r="BA56" i="11"/>
  <c r="BA43" i="11"/>
  <c r="BA35" i="11"/>
  <c r="BA35" i="13"/>
  <c r="BA105" i="13"/>
  <c r="BA63" i="13"/>
  <c r="BA52" i="13"/>
  <c r="BA43" i="13"/>
  <c r="BA36" i="13"/>
  <c r="BA104" i="13"/>
  <c r="BA96" i="13"/>
  <c r="BA89" i="13"/>
  <c r="BA58" i="13"/>
  <c r="BA51" i="13"/>
  <c r="BA42" i="13"/>
  <c r="BA62" i="13"/>
  <c r="BA50" i="13"/>
  <c r="BA41" i="13"/>
  <c r="BA102" i="13"/>
  <c r="BA61" i="13"/>
  <c r="BA57" i="13"/>
  <c r="BA49" i="13"/>
  <c r="BA40" i="13"/>
  <c r="BA101" i="13"/>
  <c r="BA48" i="13"/>
  <c r="BA39" i="13"/>
  <c r="BA99" i="13"/>
  <c r="BA37" i="13"/>
  <c r="BA100" i="13"/>
  <c r="BA47" i="13"/>
  <c r="BA38" i="13"/>
  <c r="BA98" i="13"/>
  <c r="BA53" i="13"/>
  <c r="BA44" i="13"/>
  <c r="BA41" i="9"/>
  <c r="BA106" i="9"/>
  <c r="BA98" i="9"/>
  <c r="BA90" i="9"/>
  <c r="BA82" i="9"/>
  <c r="BA74" i="9"/>
  <c r="BA66" i="9"/>
  <c r="BA58" i="9"/>
  <c r="BA50" i="9"/>
  <c r="BA42" i="9"/>
  <c r="BA84" i="9"/>
  <c r="BA75" i="9"/>
  <c r="BA59" i="9"/>
  <c r="BA105" i="9"/>
  <c r="BA97" i="9"/>
  <c r="BA89" i="9"/>
  <c r="BA81" i="9"/>
  <c r="BA73" i="9"/>
  <c r="BA65" i="9"/>
  <c r="BA57" i="9"/>
  <c r="BA49" i="9"/>
  <c r="BA60" i="9"/>
  <c r="BA99" i="9"/>
  <c r="BA104" i="9"/>
  <c r="BA96" i="9"/>
  <c r="BA88" i="9"/>
  <c r="BA80" i="9"/>
  <c r="BA72" i="9"/>
  <c r="BA64" i="9"/>
  <c r="BA56" i="9"/>
  <c r="BA48" i="9"/>
  <c r="BA76" i="9"/>
  <c r="BA83" i="9"/>
  <c r="BA103" i="9"/>
  <c r="BA95" i="9"/>
  <c r="BA71" i="9"/>
  <c r="BA63" i="9"/>
  <c r="BA55" i="9"/>
  <c r="BA47" i="9"/>
  <c r="BA68" i="9"/>
  <c r="BA102" i="9"/>
  <c r="BA78" i="9"/>
  <c r="BA54" i="9"/>
  <c r="BA46" i="9"/>
  <c r="BA92" i="9"/>
  <c r="BA67" i="9"/>
  <c r="BA85" i="9"/>
  <c r="BA77" i="9"/>
  <c r="BA61" i="9"/>
  <c r="BA45" i="9"/>
  <c r="BA91" i="9"/>
  <c r="BA37" i="4"/>
  <c r="BA66" i="4"/>
  <c r="BA58" i="4"/>
  <c r="BA42" i="4"/>
  <c r="BA65" i="4"/>
  <c r="BA57" i="4"/>
  <c r="BA49" i="4"/>
  <c r="BA48" i="4"/>
  <c r="BA47" i="4"/>
  <c r="BA39" i="4"/>
  <c r="BA44" i="4"/>
  <c r="BA62" i="4"/>
  <c r="BA54" i="4"/>
  <c r="BA38" i="4"/>
  <c r="BA61" i="4"/>
  <c r="BA53" i="4"/>
  <c r="BA43" i="4"/>
  <c r="BA43" i="2"/>
  <c r="BA85" i="2"/>
  <c r="BA83" i="2"/>
  <c r="BA75" i="2"/>
  <c r="BA67" i="2"/>
  <c r="BA59" i="2"/>
  <c r="BA51" i="2"/>
  <c r="BA82" i="2"/>
  <c r="BA66" i="2"/>
  <c r="BA58" i="2"/>
  <c r="BA50" i="2"/>
  <c r="BA47" i="2"/>
  <c r="BA74" i="2"/>
  <c r="BA81" i="2"/>
  <c r="BA73" i="2"/>
  <c r="BA57" i="2"/>
  <c r="BA80" i="2"/>
  <c r="BA70" i="2"/>
  <c r="BA62" i="2"/>
  <c r="BA54" i="2"/>
  <c r="BA46" i="2"/>
  <c r="BA77" i="2"/>
  <c r="BA69" i="2"/>
  <c r="BA61" i="2"/>
  <c r="BA53" i="2"/>
  <c r="BA45" i="2"/>
  <c r="BA84" i="2"/>
  <c r="BA76" i="2"/>
  <c r="BA68" i="2"/>
  <c r="BA60" i="2"/>
  <c r="BA52" i="2"/>
  <c r="BA44" i="2"/>
  <c r="BA224" i="15"/>
  <c r="BA44" i="15"/>
  <c r="BA48" i="15"/>
  <c r="BA60" i="15"/>
  <c r="BA53" i="15"/>
  <c r="BA216" i="15"/>
  <c r="BA209" i="15"/>
  <c r="BA117" i="15"/>
  <c r="BA101" i="15"/>
  <c r="BA185" i="15"/>
  <c r="BA178" i="15"/>
  <c r="BA164" i="15"/>
  <c r="BA148" i="15"/>
  <c r="BA140" i="15"/>
  <c r="BA125" i="15"/>
  <c r="BA91" i="15"/>
  <c r="BA75" i="15"/>
  <c r="BA47" i="15"/>
  <c r="BA59" i="15"/>
  <c r="BA52" i="15"/>
  <c r="BA215" i="15"/>
  <c r="BA208" i="15"/>
  <c r="BA202" i="15"/>
  <c r="BA105" i="15"/>
  <c r="BA103" i="15"/>
  <c r="BA116" i="15"/>
  <c r="BA95" i="15"/>
  <c r="BA177" i="15"/>
  <c r="BA152" i="15"/>
  <c r="BA147" i="15"/>
  <c r="BA124" i="15"/>
  <c r="BA90" i="15"/>
  <c r="BA74" i="15"/>
  <c r="BA40" i="15"/>
  <c r="BA23" i="15"/>
  <c r="BA45" i="15"/>
  <c r="BA57" i="15"/>
  <c r="BA51" i="15"/>
  <c r="BA221" i="15"/>
  <c r="BA213" i="15"/>
  <c r="BA206" i="15"/>
  <c r="BA200" i="15"/>
  <c r="BA195" i="15"/>
  <c r="BA144" i="15"/>
  <c r="BA88" i="15"/>
  <c r="BA81" i="15"/>
  <c r="BA72" i="15"/>
  <c r="BA37" i="15"/>
  <c r="BA21" i="15"/>
  <c r="BA15" i="15"/>
  <c r="BA58" i="15"/>
  <c r="BA220" i="15"/>
  <c r="BA210" i="15"/>
  <c r="BA99" i="15"/>
  <c r="BA119" i="15"/>
  <c r="BA189" i="15"/>
  <c r="BA171" i="15"/>
  <c r="BA146" i="15"/>
  <c r="BA78" i="15"/>
  <c r="BA38" i="15"/>
  <c r="BA46" i="15"/>
  <c r="BA218" i="15"/>
  <c r="BA205" i="15"/>
  <c r="BA196" i="15"/>
  <c r="BA109" i="15"/>
  <c r="BA115" i="15"/>
  <c r="BA187" i="15"/>
  <c r="BA156" i="15"/>
  <c r="BA135" i="15"/>
  <c r="BA87" i="15"/>
  <c r="BA76" i="15"/>
  <c r="BA16" i="15"/>
  <c r="BA217" i="15"/>
  <c r="BA104" i="15"/>
  <c r="BA203" i="15"/>
  <c r="BA186" i="15"/>
  <c r="BA155" i="15"/>
  <c r="BA126" i="15"/>
  <c r="BA86" i="15"/>
  <c r="BA73" i="15"/>
  <c r="BA14" i="15"/>
  <c r="BA54" i="15"/>
  <c r="BA102" i="15"/>
  <c r="BA194" i="15"/>
  <c r="BA98" i="15"/>
  <c r="BA112" i="15"/>
  <c r="BA141" i="15"/>
  <c r="BA123" i="15"/>
  <c r="BA85" i="15"/>
  <c r="BA71" i="15"/>
  <c r="BA13" i="15"/>
  <c r="BA96" i="15"/>
  <c r="BA193" i="15"/>
  <c r="BA97" i="15"/>
  <c r="BA111" i="15"/>
  <c r="BA181" i="15"/>
  <c r="BA172" i="15"/>
  <c r="BA151" i="15"/>
  <c r="BA70" i="15"/>
  <c r="BA22" i="15"/>
  <c r="BA12" i="15"/>
  <c r="BA33" i="15"/>
  <c r="BA79" i="15"/>
  <c r="BA61" i="15"/>
  <c r="BA201" i="15"/>
  <c r="BA107" i="15"/>
  <c r="BA166" i="15"/>
  <c r="BA82" i="15"/>
  <c r="BA20" i="15"/>
  <c r="BA32" i="15"/>
  <c r="BA199" i="15"/>
  <c r="BA120" i="15"/>
  <c r="BA168" i="15"/>
  <c r="BA165" i="15"/>
  <c r="BA92" i="15"/>
  <c r="BA19" i="15"/>
  <c r="BA30" i="15"/>
  <c r="BA113" i="15"/>
  <c r="BA176" i="15"/>
  <c r="BA192" i="15"/>
  <c r="BA89" i="15"/>
  <c r="BA31" i="15"/>
  <c r="BA118" i="15"/>
  <c r="BA77" i="15"/>
  <c r="BA188" i="15"/>
  <c r="BA36" i="15"/>
  <c r="BA157" i="15"/>
  <c r="BA219" i="15"/>
  <c r="BA29" i="15"/>
  <c r="BA8" i="15"/>
  <c r="BA7" i="15"/>
  <c r="BA876" i="14"/>
  <c r="BA86" i="14"/>
  <c r="BA874" i="14"/>
  <c r="BA867" i="14"/>
  <c r="BA864" i="14"/>
  <c r="BA866" i="14"/>
  <c r="BA840" i="14"/>
  <c r="BA839" i="14"/>
  <c r="BA838" i="14"/>
  <c r="BA837" i="14"/>
  <c r="BA822" i="14"/>
  <c r="BA823" i="14"/>
  <c r="BA819" i="14"/>
  <c r="BA818" i="14"/>
  <c r="BA821" i="14"/>
  <c r="BA793" i="14"/>
  <c r="BA829" i="14"/>
  <c r="BA817" i="14"/>
  <c r="BA828" i="14"/>
  <c r="BA827" i="14"/>
  <c r="BA826" i="14"/>
  <c r="BA791" i="14"/>
  <c r="BA792" i="14"/>
  <c r="BA779" i="14"/>
  <c r="BA788" i="14"/>
  <c r="BA800" i="14"/>
  <c r="BA787" i="14"/>
  <c r="BA799" i="14"/>
  <c r="BA798" i="14"/>
  <c r="BA797" i="14"/>
  <c r="BA796" i="14"/>
  <c r="BA783" i="14"/>
  <c r="BA772" i="14"/>
  <c r="BA775" i="14"/>
  <c r="BA774" i="14"/>
  <c r="BA776" i="14"/>
  <c r="BA773" i="14"/>
  <c r="BA23" i="14"/>
  <c r="BA762" i="14"/>
  <c r="BA761" i="14"/>
  <c r="BA765" i="14"/>
  <c r="BA764" i="14"/>
  <c r="BA763" i="14"/>
  <c r="BA755" i="14"/>
  <c r="BA754" i="14"/>
  <c r="BA753" i="14"/>
  <c r="BA756" i="14"/>
  <c r="BA854" i="14"/>
  <c r="BA853" i="14"/>
  <c r="BA852" i="14"/>
  <c r="BA851" i="14"/>
  <c r="BA850" i="14"/>
  <c r="BA849" i="14"/>
  <c r="BA746" i="14"/>
  <c r="BA834" i="14"/>
  <c r="BA833" i="14"/>
  <c r="BA802" i="14"/>
  <c r="BA801" i="14"/>
  <c r="BA749" i="14"/>
  <c r="BA832" i="14"/>
  <c r="BA742" i="14"/>
  <c r="BA741" i="14"/>
  <c r="BA740" i="14"/>
  <c r="BA739" i="14"/>
  <c r="BA743" i="14"/>
  <c r="BA735" i="14"/>
  <c r="BA719" i="14"/>
  <c r="BA711" i="14"/>
  <c r="BA695" i="14"/>
  <c r="BA679" i="14"/>
  <c r="BA663" i="14"/>
  <c r="BA647" i="14"/>
  <c r="BA623" i="14"/>
  <c r="BA599" i="14"/>
  <c r="BA583" i="14"/>
  <c r="BA567" i="14"/>
  <c r="BA551" i="14"/>
  <c r="BA710" i="14"/>
  <c r="BA590" i="14"/>
  <c r="BA572" i="14"/>
  <c r="BA733" i="14"/>
  <c r="BA725" i="14"/>
  <c r="BA717" i="14"/>
  <c r="BA709" i="14"/>
  <c r="BA701" i="14"/>
  <c r="BA693" i="14"/>
  <c r="BA685" i="14"/>
  <c r="BA677" i="14"/>
  <c r="BA669" i="14"/>
  <c r="BA661" i="14"/>
  <c r="BA653" i="14"/>
  <c r="BA645" i="14"/>
  <c r="BA637" i="14"/>
  <c r="BA629" i="14"/>
  <c r="BA621" i="14"/>
  <c r="BA613" i="14"/>
  <c r="BA605" i="14"/>
  <c r="BA597" i="14"/>
  <c r="BA589" i="14"/>
  <c r="BA581" i="14"/>
  <c r="BA573" i="14"/>
  <c r="BA565" i="14"/>
  <c r="BA557" i="14"/>
  <c r="BA549" i="14"/>
  <c r="BA732" i="14"/>
  <c r="BA724" i="14"/>
  <c r="BA716" i="14"/>
  <c r="BA708" i="14"/>
  <c r="BA700" i="14"/>
  <c r="BA692" i="14"/>
  <c r="BA684" i="14"/>
  <c r="BA676" i="14"/>
  <c r="BA668" i="14"/>
  <c r="BA660" i="14"/>
  <c r="BA652" i="14"/>
  <c r="BA644" i="14"/>
  <c r="BA636" i="14"/>
  <c r="BA628" i="14"/>
  <c r="BA620" i="14"/>
  <c r="BA612" i="14"/>
  <c r="BA588" i="14"/>
  <c r="BA580" i="14"/>
  <c r="BA556" i="14"/>
  <c r="BA548" i="14"/>
  <c r="BA290" i="14"/>
  <c r="BA731" i="14"/>
  <c r="BA723" i="14"/>
  <c r="BA715" i="14"/>
  <c r="BA707" i="14"/>
  <c r="BA699" i="14"/>
  <c r="BA691" i="14"/>
  <c r="BA683" i="14"/>
  <c r="BA675" i="14"/>
  <c r="BA667" i="14"/>
  <c r="BA659" i="14"/>
  <c r="BA651" i="14"/>
  <c r="BA643" i="14"/>
  <c r="BA635" i="14"/>
  <c r="BA627" i="14"/>
  <c r="BA619" i="14"/>
  <c r="BA611" i="14"/>
  <c r="BA603" i="14"/>
  <c r="BA595" i="14"/>
  <c r="BA587" i="14"/>
  <c r="BA579" i="14"/>
  <c r="BA571" i="14"/>
  <c r="BA563" i="14"/>
  <c r="BA555" i="14"/>
  <c r="BA547" i="14"/>
  <c r="BA289" i="14"/>
  <c r="BA721" i="14"/>
  <c r="BA713" i="14"/>
  <c r="BA705" i="14"/>
  <c r="BA697" i="14"/>
  <c r="BA689" i="14"/>
  <c r="BA681" i="14"/>
  <c r="BA673" i="14"/>
  <c r="BA665" i="14"/>
  <c r="BA649" i="14"/>
  <c r="BA641" i="14"/>
  <c r="BA625" i="14"/>
  <c r="BA617" i="14"/>
  <c r="BA601" i="14"/>
  <c r="BA585" i="14"/>
  <c r="BA569" i="14"/>
  <c r="BA726" i="14"/>
  <c r="BA702" i="14"/>
  <c r="BA686" i="14"/>
  <c r="BA670" i="14"/>
  <c r="BA654" i="14"/>
  <c r="BA630" i="14"/>
  <c r="BA614" i="14"/>
  <c r="BA574" i="14"/>
  <c r="BA558" i="14"/>
  <c r="BA604" i="14"/>
  <c r="BA730" i="14"/>
  <c r="BA722" i="14"/>
  <c r="BA714" i="14"/>
  <c r="BA706" i="14"/>
  <c r="BA698" i="14"/>
  <c r="BA690" i="14"/>
  <c r="BA682" i="14"/>
  <c r="BA674" i="14"/>
  <c r="BA666" i="14"/>
  <c r="BA658" i="14"/>
  <c r="BA650" i="14"/>
  <c r="BA642" i="14"/>
  <c r="BA634" i="14"/>
  <c r="BA626" i="14"/>
  <c r="BA618" i="14"/>
  <c r="BA610" i="14"/>
  <c r="BA602" i="14"/>
  <c r="BA594" i="14"/>
  <c r="BA586" i="14"/>
  <c r="BA578" i="14"/>
  <c r="BA570" i="14"/>
  <c r="BA562" i="14"/>
  <c r="BA554" i="14"/>
  <c r="BA288" i="14"/>
  <c r="BA729" i="14"/>
  <c r="BA657" i="14"/>
  <c r="BA633" i="14"/>
  <c r="BA609" i="14"/>
  <c r="BA593" i="14"/>
  <c r="BA577" i="14"/>
  <c r="BA561" i="14"/>
  <c r="BA553" i="14"/>
  <c r="BA287" i="14"/>
  <c r="BA718" i="14"/>
  <c r="BA638" i="14"/>
  <c r="BA598" i="14"/>
  <c r="BA566" i="14"/>
  <c r="BA564" i="14"/>
  <c r="BA728" i="14"/>
  <c r="BA720" i="14"/>
  <c r="BA712" i="14"/>
  <c r="BA704" i="14"/>
  <c r="BA696" i="14"/>
  <c r="BA688" i="14"/>
  <c r="BA680" i="14"/>
  <c r="BA672" i="14"/>
  <c r="BA664" i="14"/>
  <c r="BA656" i="14"/>
  <c r="BA648" i="14"/>
  <c r="BA640" i="14"/>
  <c r="BA632" i="14"/>
  <c r="BA624" i="14"/>
  <c r="BA616" i="14"/>
  <c r="BA608" i="14"/>
  <c r="BA600" i="14"/>
  <c r="BA592" i="14"/>
  <c r="BA584" i="14"/>
  <c r="BA576" i="14"/>
  <c r="BA568" i="14"/>
  <c r="BA560" i="14"/>
  <c r="BA552" i="14"/>
  <c r="BA286" i="14"/>
  <c r="BA727" i="14"/>
  <c r="BA703" i="14"/>
  <c r="BA687" i="14"/>
  <c r="BA671" i="14"/>
  <c r="BA655" i="14"/>
  <c r="BA639" i="14"/>
  <c r="BA631" i="14"/>
  <c r="BA615" i="14"/>
  <c r="BA607" i="14"/>
  <c r="BA591" i="14"/>
  <c r="BA575" i="14"/>
  <c r="BA559" i="14"/>
  <c r="BA734" i="14"/>
  <c r="BA694" i="14"/>
  <c r="BA678" i="14"/>
  <c r="BA662" i="14"/>
  <c r="BA646" i="14"/>
  <c r="BA622" i="14"/>
  <c r="BA606" i="14"/>
  <c r="BA582" i="14"/>
  <c r="BA550" i="14"/>
  <c r="BA596" i="14"/>
  <c r="BA196" i="14"/>
  <c r="BA195" i="14"/>
  <c r="BA194" i="14"/>
  <c r="BA134" i="14"/>
  <c r="BA126" i="14"/>
  <c r="BA118" i="14"/>
  <c r="BA133" i="14"/>
  <c r="BA125" i="14"/>
  <c r="BA120" i="14"/>
  <c r="BA132" i="14"/>
  <c r="BA124" i="14"/>
  <c r="BA105" i="14"/>
  <c r="BA101" i="14"/>
  <c r="BA131" i="14"/>
  <c r="BA123" i="14"/>
  <c r="BA104" i="14"/>
  <c r="BA128" i="14"/>
  <c r="BA130" i="14"/>
  <c r="BA122" i="14"/>
  <c r="BA103" i="14"/>
  <c r="BA136" i="14"/>
  <c r="BA137" i="14"/>
  <c r="BA129" i="14"/>
  <c r="BA121" i="14"/>
  <c r="BA102" i="14"/>
  <c r="BA135" i="14"/>
  <c r="BA127" i="14"/>
  <c r="BA119" i="14"/>
  <c r="BA100" i="14"/>
  <c r="BA95" i="14"/>
  <c r="BA808" i="14"/>
  <c r="BA807" i="14"/>
  <c r="BA806" i="14"/>
  <c r="BA804" i="14"/>
  <c r="BA805" i="14"/>
  <c r="BA803" i="14"/>
  <c r="BA96" i="14"/>
  <c r="BA91" i="14"/>
  <c r="BA90" i="14"/>
  <c r="BA88" i="14"/>
  <c r="BA89" i="14"/>
  <c r="BA93" i="14"/>
  <c r="BA92" i="14"/>
  <c r="BA87" i="14"/>
  <c r="BA85" i="14"/>
  <c r="BA84" i="14"/>
  <c r="BA80" i="14"/>
  <c r="BA79" i="14"/>
  <c r="BA78" i="14"/>
  <c r="BA81" i="14"/>
  <c r="BA53" i="14"/>
  <c r="BA52" i="14"/>
  <c r="BA51" i="14"/>
  <c r="BA50" i="14"/>
  <c r="BA49" i="14"/>
  <c r="BA48" i="14"/>
  <c r="BA44" i="14"/>
  <c r="BA43" i="14"/>
  <c r="BA42" i="14"/>
  <c r="BA41" i="14"/>
  <c r="BA40" i="14"/>
  <c r="BA45" i="14"/>
  <c r="BA37" i="14"/>
  <c r="BA28" i="14"/>
  <c r="BA35" i="14"/>
  <c r="BA34" i="14"/>
  <c r="BA26" i="14"/>
  <c r="BA33" i="14"/>
  <c r="BA32" i="14"/>
  <c r="BA31" i="14"/>
  <c r="BA30" i="14"/>
  <c r="BA29" i="14"/>
  <c r="BA27" i="14"/>
  <c r="BA20" i="14"/>
  <c r="BA18" i="14"/>
  <c r="BA19" i="14"/>
  <c r="BA16" i="14"/>
  <c r="BA17" i="14"/>
  <c r="BA9" i="14"/>
  <c r="BA10" i="14"/>
  <c r="BA12" i="14"/>
  <c r="BA11" i="14"/>
  <c r="BA13" i="14"/>
  <c r="I210" i="15"/>
  <c r="I209" i="15"/>
  <c r="AY105" i="15"/>
  <c r="AY32" i="9" s="1"/>
  <c r="AX105" i="15"/>
  <c r="AX32" i="9" s="1"/>
  <c r="AW105" i="15"/>
  <c r="AW32" i="9" s="1"/>
  <c r="AV105" i="15"/>
  <c r="AV32" i="9" s="1"/>
  <c r="AU105" i="15"/>
  <c r="AU32" i="9" s="1"/>
  <c r="AY99" i="15"/>
  <c r="AX99" i="15"/>
  <c r="AW99" i="15"/>
  <c r="AV99" i="15"/>
  <c r="AU99" i="15"/>
  <c r="AU27" i="9" s="1"/>
  <c r="AY103" i="15"/>
  <c r="AX103" i="15"/>
  <c r="AW103" i="15"/>
  <c r="AV103" i="15"/>
  <c r="AY97" i="15"/>
  <c r="AX97" i="15"/>
  <c r="AW97" i="15"/>
  <c r="AV97" i="15"/>
  <c r="AU97" i="15"/>
  <c r="D32" i="9" a="1"/>
  <c r="I23" i="11" l="1"/>
  <c r="D32" i="9"/>
  <c r="AU25" i="2" l="1"/>
  <c r="AU8" i="15"/>
  <c r="AW8" i="15"/>
  <c r="AW25" i="2"/>
  <c r="AX8" i="15"/>
  <c r="AX25" i="2"/>
  <c r="AV8" i="15"/>
  <c r="AV25" i="2"/>
  <c r="AY8" i="15"/>
  <c r="AY25" i="2"/>
  <c r="D25" i="2" a="1"/>
  <c r="AX26" i="2" l="1"/>
  <c r="AW26" i="2"/>
  <c r="AU26" i="2"/>
  <c r="AV26" i="2"/>
  <c r="AY26" i="2"/>
  <c r="D25" i="2"/>
  <c r="AU38" i="15"/>
  <c r="AU34" i="4" s="1"/>
  <c r="AU37" i="15"/>
  <c r="AU33" i="4" s="1"/>
  <c r="AU36" i="15"/>
  <c r="AU32" i="4" s="1"/>
  <c r="D34" i="4" a="1"/>
  <c r="D32" i="4" a="1"/>
  <c r="D26" i="2" a="1"/>
  <c r="D33" i="4" a="1"/>
  <c r="D26" i="2" l="1"/>
  <c r="D33" i="4"/>
  <c r="D34" i="4"/>
  <c r="D32" i="4"/>
  <c r="BB40" i="15"/>
  <c r="BB38" i="15"/>
  <c r="BB37" i="15"/>
  <c r="BB36" i="15"/>
  <c r="G16" i="11"/>
  <c r="G15" i="11"/>
  <c r="G13" i="11"/>
  <c r="G10" i="11"/>
  <c r="G9" i="11"/>
  <c r="G8" i="11"/>
  <c r="G13" i="13"/>
  <c r="G12" i="13"/>
  <c r="G9" i="13"/>
  <c r="G11" i="13"/>
  <c r="G10" i="13"/>
  <c r="G7" i="13"/>
  <c r="G27" i="12"/>
  <c r="G26" i="12"/>
  <c r="G25" i="12"/>
  <c r="G24" i="12"/>
  <c r="G22" i="12"/>
  <c r="G21" i="12"/>
  <c r="G20" i="12"/>
  <c r="G19" i="12"/>
  <c r="G18" i="12"/>
  <c r="G17" i="12"/>
  <c r="G16" i="12"/>
  <c r="G15" i="12"/>
  <c r="G13" i="12"/>
  <c r="G12" i="12"/>
  <c r="G14" i="12"/>
  <c r="G10" i="12"/>
  <c r="G9" i="12"/>
  <c r="G11" i="12"/>
  <c r="G8" i="12"/>
  <c r="G43" i="11"/>
  <c r="G42" i="11"/>
  <c r="G50" i="9"/>
  <c r="G49" i="9"/>
  <c r="G48" i="9"/>
  <c r="G47" i="9"/>
  <c r="G46" i="9"/>
  <c r="G45" i="9"/>
  <c r="G42" i="9"/>
  <c r="G41" i="9"/>
  <c r="G14" i="9"/>
  <c r="G13" i="9"/>
  <c r="G11" i="9"/>
  <c r="G10" i="9"/>
  <c r="G9" i="9"/>
  <c r="G8" i="9"/>
  <c r="G7" i="9"/>
  <c r="G84" i="2"/>
  <c r="G83" i="2"/>
  <c r="G82" i="2"/>
  <c r="G81" i="2"/>
  <c r="G80" i="2"/>
  <c r="G77" i="2"/>
  <c r="G76" i="2"/>
  <c r="G75" i="2"/>
  <c r="G74" i="2"/>
  <c r="G73" i="2"/>
  <c r="G70" i="2"/>
  <c r="G69" i="2"/>
  <c r="G68" i="2"/>
  <c r="G67" i="2"/>
  <c r="G66" i="2"/>
  <c r="G61" i="2"/>
  <c r="G60" i="2"/>
  <c r="G59" i="2"/>
  <c r="G58" i="2"/>
  <c r="G57" i="2"/>
  <c r="G23" i="2"/>
  <c r="G22" i="2"/>
  <c r="G21" i="2"/>
  <c r="G20" i="2"/>
  <c r="G19" i="2"/>
  <c r="G17" i="2"/>
  <c r="G16" i="2"/>
  <c r="G15" i="2"/>
  <c r="G14" i="2"/>
  <c r="G13" i="2"/>
  <c r="G39" i="2"/>
  <c r="G38" i="2"/>
  <c r="G37" i="2"/>
  <c r="G36" i="2"/>
  <c r="G35" i="2"/>
  <c r="G32" i="2"/>
  <c r="G31" i="2"/>
  <c r="G30" i="2"/>
  <c r="G29" i="2"/>
  <c r="G28" i="2"/>
  <c r="G11" i="2"/>
  <c r="G10" i="2"/>
  <c r="G9" i="2"/>
  <c r="G8" i="2"/>
  <c r="G7" i="2"/>
  <c r="AT112" i="15"/>
  <c r="G11" i="26" l="1"/>
  <c r="G20" i="26"/>
  <c r="AT37" i="9"/>
  <c r="D37" i="9" a="1"/>
  <c r="D37" i="9" l="1"/>
  <c r="BB867" i="14"/>
  <c r="BB866" i="14"/>
  <c r="BB837" i="14"/>
  <c r="BB821" i="14"/>
  <c r="BB819" i="14"/>
  <c r="BB818" i="14"/>
  <c r="BB829" i="14"/>
  <c r="BB817" i="14"/>
  <c r="BB828" i="14"/>
  <c r="BB827" i="14"/>
  <c r="BB826" i="14"/>
  <c r="AC141" i="15" l="1"/>
  <c r="AD141" i="15"/>
  <c r="AE141" i="15"/>
  <c r="AF141" i="15"/>
  <c r="AG141" i="15"/>
  <c r="AH141" i="15"/>
  <c r="AI141" i="15"/>
  <c r="AJ141" i="15"/>
  <c r="AK141" i="15"/>
  <c r="AL141" i="15"/>
  <c r="AM141" i="15"/>
  <c r="AN141" i="15"/>
  <c r="AO141" i="15"/>
  <c r="AY144" i="15"/>
  <c r="AX144" i="15"/>
  <c r="AW144" i="15"/>
  <c r="AV144" i="15"/>
  <c r="AU144" i="15"/>
  <c r="AT141" i="15"/>
  <c r="AS141" i="15"/>
  <c r="AR141" i="15"/>
  <c r="AQ141" i="15"/>
  <c r="AP141" i="15"/>
  <c r="AX141" i="15"/>
  <c r="AW141" i="15"/>
  <c r="AV141" i="15"/>
  <c r="AU141" i="15"/>
  <c r="AJ142" i="15" l="1"/>
  <c r="AJ145" i="15"/>
  <c r="AJ147" i="15" s="1"/>
  <c r="AI142" i="15"/>
  <c r="AI145" i="15"/>
  <c r="AI147" i="15" s="1"/>
  <c r="AP142" i="15"/>
  <c r="AP145" i="15"/>
  <c r="AP147" i="15" s="1"/>
  <c r="AH142" i="15"/>
  <c r="AH145" i="15"/>
  <c r="AH147" i="15" s="1"/>
  <c r="AQ142" i="15"/>
  <c r="AQ145" i="15"/>
  <c r="AQ147" i="15" s="1"/>
  <c r="AR142" i="15"/>
  <c r="AR145" i="15"/>
  <c r="AR147" i="15" s="1"/>
  <c r="AO142" i="15"/>
  <c r="AO145" i="15"/>
  <c r="AO147" i="15" s="1"/>
  <c r="AG142" i="15"/>
  <c r="AG145" i="15"/>
  <c r="AG147" i="15" s="1"/>
  <c r="AN142" i="15"/>
  <c r="AN145" i="15"/>
  <c r="AN147" i="15" s="1"/>
  <c r="AF142" i="15"/>
  <c r="AF145" i="15"/>
  <c r="AF147" i="15" s="1"/>
  <c r="AM142" i="15"/>
  <c r="AM145" i="15"/>
  <c r="AM147" i="15" s="1"/>
  <c r="AE142" i="15"/>
  <c r="AE145" i="15"/>
  <c r="AE147" i="15" s="1"/>
  <c r="AL142" i="15"/>
  <c r="AL145" i="15"/>
  <c r="AL147" i="15" s="1"/>
  <c r="AD142" i="15"/>
  <c r="AD145" i="15"/>
  <c r="AD147" i="15" s="1"/>
  <c r="AK142" i="15"/>
  <c r="AK145" i="15"/>
  <c r="AK147" i="15" s="1"/>
  <c r="AC142" i="15"/>
  <c r="AC145" i="15"/>
  <c r="AC147" i="15" s="1"/>
  <c r="AJ146" i="15"/>
  <c r="AR146" i="15"/>
  <c r="AF146" i="15"/>
  <c r="AP146" i="15"/>
  <c r="AQ146" i="15"/>
  <c r="AG146" i="15"/>
  <c r="AE146" i="15"/>
  <c r="AH146" i="15"/>
  <c r="AM146" i="15"/>
  <c r="AL146" i="15"/>
  <c r="AD146" i="15"/>
  <c r="AI146" i="15"/>
  <c r="AO146" i="15"/>
  <c r="AN146" i="15"/>
  <c r="AK146" i="15"/>
  <c r="AC146" i="15"/>
  <c r="E305" i="20"/>
  <c r="AC143" i="15" l="1"/>
  <c r="AP143" i="15"/>
  <c r="AM143" i="15"/>
  <c r="AO143" i="15"/>
  <c r="AQ143" i="15"/>
  <c r="AF143" i="15"/>
  <c r="AG143" i="15"/>
  <c r="AH143" i="15"/>
  <c r="AI143" i="15"/>
  <c r="AE143" i="15"/>
  <c r="AK143" i="15"/>
  <c r="AN143" i="15"/>
  <c r="AR143" i="15"/>
  <c r="AJ143" i="15"/>
  <c r="AL143" i="15"/>
  <c r="AD143" i="15"/>
  <c r="F305" i="20"/>
  <c r="E306" i="20"/>
  <c r="E307" i="20" s="1"/>
  <c r="E308" i="20" s="1"/>
  <c r="E309" i="20" s="1"/>
  <c r="E310" i="20" s="1"/>
  <c r="E311" i="20" s="1"/>
  <c r="E312" i="20" s="1"/>
  <c r="E313" i="20" s="1"/>
  <c r="E314" i="20" s="1"/>
  <c r="AS142" i="15" l="1"/>
  <c r="F306" i="20"/>
  <c r="AC148" i="15"/>
  <c r="E315" i="20"/>
  <c r="E316" i="20" s="1"/>
  <c r="E317" i="20" s="1"/>
  <c r="AM148" i="15"/>
  <c r="AF148" i="15"/>
  <c r="AE148" i="15"/>
  <c r="AD148" i="15"/>
  <c r="AH148" i="15"/>
  <c r="AG148" i="15"/>
  <c r="AI148" i="15"/>
  <c r="AJ148" i="15"/>
  <c r="AO148" i="15"/>
  <c r="AK148" i="15"/>
  <c r="AL148" i="15"/>
  <c r="AQ148" i="15"/>
  <c r="AN148" i="15"/>
  <c r="AP148" i="15"/>
  <c r="AR148" i="15"/>
  <c r="AS143" i="15" l="1"/>
  <c r="F307" i="20"/>
  <c r="AR185" i="15"/>
  <c r="AR186" i="15" s="1"/>
  <c r="E318" i="20"/>
  <c r="AY16" i="12"/>
  <c r="AX16" i="12"/>
  <c r="AW16" i="12"/>
  <c r="AV16" i="12"/>
  <c r="AU16" i="12"/>
  <c r="F308" i="20" l="1"/>
  <c r="F309" i="20" s="1"/>
  <c r="F310" i="20" s="1"/>
  <c r="F311" i="20" s="1"/>
  <c r="F312" i="20" s="1"/>
  <c r="F313" i="20" s="1"/>
  <c r="F314" i="20" s="1"/>
  <c r="AW25" i="13"/>
  <c r="AU25" i="13"/>
  <c r="AV25" i="13"/>
  <c r="AX25" i="13"/>
  <c r="AY25" i="13"/>
  <c r="E319" i="20"/>
  <c r="G206" i="15"/>
  <c r="G202" i="15"/>
  <c r="G135" i="15"/>
  <c r="G126" i="15"/>
  <c r="G125" i="15"/>
  <c r="G124" i="15"/>
  <c r="G123" i="15"/>
  <c r="G92" i="15"/>
  <c r="G91" i="15"/>
  <c r="G90" i="15"/>
  <c r="G89" i="15"/>
  <c r="G88" i="15"/>
  <c r="G87" i="15"/>
  <c r="G86" i="15"/>
  <c r="G85" i="15"/>
  <c r="G221" i="15"/>
  <c r="G220" i="15"/>
  <c r="G219" i="15"/>
  <c r="G218" i="15"/>
  <c r="G217" i="15"/>
  <c r="G216" i="15"/>
  <c r="G215" i="15"/>
  <c r="G213" i="15"/>
  <c r="G82" i="15"/>
  <c r="G81" i="15"/>
  <c r="G79" i="15"/>
  <c r="G78" i="15"/>
  <c r="G77" i="15"/>
  <c r="G76" i="15"/>
  <c r="G75" i="15"/>
  <c r="G74" i="15"/>
  <c r="G73" i="15"/>
  <c r="G72" i="15"/>
  <c r="G71" i="15"/>
  <c r="G70" i="15"/>
  <c r="G23" i="15"/>
  <c r="G22" i="15"/>
  <c r="G21" i="15"/>
  <c r="G20" i="15"/>
  <c r="G19" i="15"/>
  <c r="G16" i="15"/>
  <c r="G15" i="15"/>
  <c r="G14" i="15"/>
  <c r="G13" i="15"/>
  <c r="G12" i="15"/>
  <c r="G33" i="15"/>
  <c r="G32" i="15"/>
  <c r="G31" i="15"/>
  <c r="G30" i="15"/>
  <c r="G29" i="15"/>
  <c r="G779" i="14"/>
  <c r="G776" i="14"/>
  <c r="G775" i="14"/>
  <c r="G774" i="14"/>
  <c r="G765" i="14"/>
  <c r="G764" i="14"/>
  <c r="G755" i="14"/>
  <c r="G753" i="14"/>
  <c r="G749" i="14"/>
  <c r="G746" i="14"/>
  <c r="G743" i="14"/>
  <c r="G742" i="14"/>
  <c r="G741" i="14"/>
  <c r="G740" i="14"/>
  <c r="G739" i="14"/>
  <c r="G105" i="14"/>
  <c r="G104" i="14"/>
  <c r="G103" i="14"/>
  <c r="G102" i="14"/>
  <c r="G101" i="14"/>
  <c r="G100" i="14"/>
  <c r="G87" i="14"/>
  <c r="G81" i="14"/>
  <c r="G80" i="14"/>
  <c r="G79" i="14"/>
  <c r="G78" i="14"/>
  <c r="G53" i="14"/>
  <c r="G52" i="14"/>
  <c r="G51" i="14"/>
  <c r="G50" i="14"/>
  <c r="G49" i="14"/>
  <c r="G48" i="14"/>
  <c r="G45" i="14"/>
  <c r="G44" i="14"/>
  <c r="G43" i="14"/>
  <c r="G42" i="14"/>
  <c r="G41" i="14"/>
  <c r="G40" i="14"/>
  <c r="G31" i="14"/>
  <c r="G29" i="14"/>
  <c r="G20" i="14"/>
  <c r="G19" i="14"/>
  <c r="G18" i="14"/>
  <c r="G17" i="14"/>
  <c r="G16" i="14"/>
  <c r="G13" i="14"/>
  <c r="G12" i="14"/>
  <c r="G11" i="14"/>
  <c r="G10" i="14"/>
  <c r="G9" i="14"/>
  <c r="D25" i="13" a="1"/>
  <c r="AS145" i="15" l="1"/>
  <c r="AS146" i="15"/>
  <c r="D25" i="13"/>
  <c r="F315" i="20"/>
  <c r="F316" i="20" s="1"/>
  <c r="F317" i="20" s="1"/>
  <c r="F318" i="20" s="1"/>
  <c r="E320" i="20"/>
  <c r="BC85" i="2"/>
  <c r="BC84" i="2"/>
  <c r="BC83" i="2"/>
  <c r="BC82" i="2"/>
  <c r="BC81" i="2"/>
  <c r="BC80" i="2"/>
  <c r="BC77" i="2"/>
  <c r="BC76" i="2"/>
  <c r="BC75" i="2"/>
  <c r="BC74" i="2"/>
  <c r="BC73" i="2"/>
  <c r="BC70" i="2"/>
  <c r="BC69" i="2"/>
  <c r="BC68" i="2"/>
  <c r="BC67" i="2"/>
  <c r="BC66" i="2"/>
  <c r="BC62" i="2"/>
  <c r="BC61" i="2"/>
  <c r="BC60" i="2"/>
  <c r="BC59" i="2"/>
  <c r="BC58" i="2"/>
  <c r="BC57" i="2"/>
  <c r="BC54" i="2"/>
  <c r="BC53" i="2"/>
  <c r="BC52" i="2"/>
  <c r="BC51" i="2"/>
  <c r="BC50" i="2"/>
  <c r="BC47" i="2"/>
  <c r="BC46" i="2"/>
  <c r="BC45" i="2"/>
  <c r="BC44" i="2"/>
  <c r="BC43" i="2"/>
  <c r="BB85" i="2"/>
  <c r="BB84" i="2"/>
  <c r="BB83" i="2"/>
  <c r="BB82" i="2"/>
  <c r="BB81" i="2"/>
  <c r="BB80" i="2"/>
  <c r="BB77" i="2"/>
  <c r="BB76" i="2"/>
  <c r="BB75" i="2"/>
  <c r="BB74" i="2"/>
  <c r="BB73" i="2"/>
  <c r="BB70" i="2"/>
  <c r="BB69" i="2"/>
  <c r="BB68" i="2"/>
  <c r="BB67" i="2"/>
  <c r="BB66" i="2"/>
  <c r="BB62" i="2"/>
  <c r="BB61" i="2"/>
  <c r="BB60" i="2"/>
  <c r="BB59" i="2"/>
  <c r="BB58" i="2"/>
  <c r="BB57" i="2"/>
  <c r="BB54" i="2"/>
  <c r="BB53" i="2"/>
  <c r="BB52" i="2"/>
  <c r="BB51" i="2"/>
  <c r="BB50" i="2"/>
  <c r="BB47" i="2"/>
  <c r="BB46" i="2"/>
  <c r="BB45" i="2"/>
  <c r="BB44" i="2"/>
  <c r="BB43" i="2"/>
  <c r="BB66" i="4"/>
  <c r="BB65" i="4"/>
  <c r="BC62" i="4"/>
  <c r="BC61" i="4"/>
  <c r="BC57" i="4"/>
  <c r="BC58" i="4"/>
  <c r="BC54" i="4"/>
  <c r="BC53" i="4"/>
  <c r="BB62" i="4"/>
  <c r="BB61" i="4"/>
  <c r="BB58" i="4"/>
  <c r="BB57" i="4"/>
  <c r="BB54" i="4"/>
  <c r="BB53" i="4"/>
  <c r="BB49" i="4"/>
  <c r="BB48" i="4"/>
  <c r="BB47" i="4"/>
  <c r="BB44" i="4"/>
  <c r="BB43" i="4"/>
  <c r="BB42" i="4"/>
  <c r="BB39" i="4"/>
  <c r="BB38" i="4"/>
  <c r="BB37" i="4"/>
  <c r="BA39" i="14" a="1"/>
  <c r="BA39" i="14" s="1"/>
  <c r="BA38" i="14" a="1"/>
  <c r="BA38" i="14" s="1"/>
  <c r="BC37" i="8"/>
  <c r="BC36" i="8"/>
  <c r="BC35" i="8"/>
  <c r="BC34" i="8"/>
  <c r="BC33" i="8"/>
  <c r="BC32" i="8"/>
  <c r="BC29" i="8"/>
  <c r="BC28" i="8"/>
  <c r="BC27" i="8"/>
  <c r="BC26" i="8"/>
  <c r="BC25" i="8"/>
  <c r="BC24" i="8"/>
  <c r="BB52" i="8"/>
  <c r="BB51" i="8"/>
  <c r="BB48" i="8"/>
  <c r="BB46" i="8"/>
  <c r="BB44" i="8"/>
  <c r="BB43" i="8"/>
  <c r="BB37" i="8"/>
  <c r="BB36" i="8"/>
  <c r="BB35" i="8"/>
  <c r="BB34" i="8"/>
  <c r="BB33" i="8"/>
  <c r="BB32" i="8"/>
  <c r="BB29" i="8"/>
  <c r="BB28" i="8"/>
  <c r="BB27" i="8"/>
  <c r="BB26" i="8"/>
  <c r="BB25" i="8"/>
  <c r="BB24" i="8"/>
  <c r="BB20" i="8"/>
  <c r="BB19" i="8"/>
  <c r="BC106" i="9"/>
  <c r="BC105" i="9"/>
  <c r="BC104" i="9"/>
  <c r="BC103" i="9"/>
  <c r="BC102" i="9"/>
  <c r="BC99" i="9"/>
  <c r="BC98" i="9"/>
  <c r="BC97" i="9"/>
  <c r="BC96" i="9"/>
  <c r="BC95" i="9"/>
  <c r="BC92" i="9"/>
  <c r="BC91" i="9"/>
  <c r="BC90" i="9"/>
  <c r="BC89" i="9"/>
  <c r="BC88" i="9"/>
  <c r="BC85" i="9"/>
  <c r="BC84" i="9"/>
  <c r="BC83" i="9"/>
  <c r="BC82" i="9"/>
  <c r="BC81" i="9"/>
  <c r="BC80" i="9"/>
  <c r="BC78" i="9"/>
  <c r="BC77" i="9"/>
  <c r="BC76" i="9"/>
  <c r="BC75" i="9"/>
  <c r="BC74" i="9"/>
  <c r="BC73" i="9"/>
  <c r="BC72" i="9"/>
  <c r="BC71" i="9"/>
  <c r="BC68" i="9"/>
  <c r="BC67" i="9"/>
  <c r="BC66" i="9"/>
  <c r="BC65" i="9"/>
  <c r="BC64" i="9"/>
  <c r="BC63" i="9"/>
  <c r="BC61" i="9"/>
  <c r="BC60" i="9"/>
  <c r="BC59" i="9"/>
  <c r="BC58" i="9"/>
  <c r="BC57" i="9"/>
  <c r="BC56" i="9"/>
  <c r="BC55" i="9"/>
  <c r="BC54" i="9"/>
  <c r="BB106" i="9"/>
  <c r="BB105" i="9"/>
  <c r="BB104" i="9"/>
  <c r="BB103" i="9"/>
  <c r="BB102" i="9"/>
  <c r="BB99" i="9"/>
  <c r="BB98" i="9"/>
  <c r="BB97" i="9"/>
  <c r="BB96" i="9"/>
  <c r="BB95" i="9"/>
  <c r="BB92" i="9"/>
  <c r="BB91" i="9"/>
  <c r="BB90" i="9"/>
  <c r="BB89" i="9"/>
  <c r="BB88" i="9"/>
  <c r="BB85" i="9"/>
  <c r="BB84" i="9"/>
  <c r="BB83" i="9"/>
  <c r="BB82" i="9"/>
  <c r="BB81" i="9"/>
  <c r="BB80" i="9"/>
  <c r="BB78" i="9"/>
  <c r="BB77" i="9"/>
  <c r="BB76" i="9"/>
  <c r="BB75" i="9"/>
  <c r="BB74" i="9"/>
  <c r="BB73" i="9"/>
  <c r="BB72" i="9"/>
  <c r="BB71" i="9"/>
  <c r="BB68" i="9"/>
  <c r="BB67" i="9"/>
  <c r="BB66" i="9"/>
  <c r="BB65" i="9"/>
  <c r="BB64" i="9"/>
  <c r="BB63" i="9"/>
  <c r="BB61" i="9"/>
  <c r="BB60" i="9"/>
  <c r="BB59" i="9"/>
  <c r="BB58" i="9"/>
  <c r="BB57" i="9"/>
  <c r="BB56" i="9"/>
  <c r="BB55" i="9"/>
  <c r="BB54" i="9"/>
  <c r="BB50" i="9"/>
  <c r="BB48" i="9"/>
  <c r="BB47" i="9"/>
  <c r="BB46" i="9"/>
  <c r="BB45" i="9"/>
  <c r="BB42" i="9"/>
  <c r="BB41" i="9"/>
  <c r="BD105" i="13"/>
  <c r="BD104" i="13"/>
  <c r="BD102" i="13"/>
  <c r="BD101" i="13"/>
  <c r="BD100" i="13"/>
  <c r="BD99" i="13"/>
  <c r="BD98" i="13"/>
  <c r="BC105" i="13"/>
  <c r="BC104" i="13"/>
  <c r="BC102" i="13"/>
  <c r="BC101" i="13"/>
  <c r="BC100" i="13"/>
  <c r="BC99" i="13"/>
  <c r="BC98" i="13"/>
  <c r="BC96" i="13"/>
  <c r="BC89" i="13"/>
  <c r="BC63" i="13"/>
  <c r="BC62" i="13"/>
  <c r="BC61" i="13"/>
  <c r="BC58" i="13"/>
  <c r="BC57" i="13"/>
  <c r="BB105" i="13"/>
  <c r="BB104" i="13"/>
  <c r="BB102" i="13"/>
  <c r="BB101" i="13"/>
  <c r="BB100" i="13"/>
  <c r="BB99" i="13"/>
  <c r="BB98" i="13"/>
  <c r="BB96" i="13"/>
  <c r="BB89" i="13"/>
  <c r="BB63" i="13"/>
  <c r="BB62" i="13"/>
  <c r="BB61" i="13"/>
  <c r="BB58" i="13"/>
  <c r="BB57" i="13"/>
  <c r="BB53" i="13"/>
  <c r="BB52" i="13"/>
  <c r="BB51" i="13"/>
  <c r="BB50" i="13"/>
  <c r="BB49" i="13"/>
  <c r="BB48" i="13"/>
  <c r="BB47" i="13"/>
  <c r="BB44" i="13"/>
  <c r="BB43" i="13"/>
  <c r="BB42" i="13"/>
  <c r="BB41" i="13"/>
  <c r="BB40" i="13"/>
  <c r="BB39" i="13"/>
  <c r="BB38" i="13"/>
  <c r="BB37" i="13"/>
  <c r="BB36" i="13"/>
  <c r="BB35" i="13"/>
  <c r="BC107" i="11"/>
  <c r="BC106" i="11"/>
  <c r="BC103" i="11"/>
  <c r="BC102" i="11"/>
  <c r="BC101" i="11"/>
  <c r="BC100" i="11"/>
  <c r="BC91" i="11"/>
  <c r="BC87" i="11"/>
  <c r="BC86" i="11"/>
  <c r="BC84" i="11"/>
  <c r="BC83" i="11"/>
  <c r="BC82" i="11"/>
  <c r="BC79" i="11"/>
  <c r="BC78" i="11"/>
  <c r="BC77" i="11"/>
  <c r="BC76" i="11"/>
  <c r="BB107" i="11"/>
  <c r="BB106" i="11"/>
  <c r="BB103" i="11"/>
  <c r="BB102" i="11"/>
  <c r="BB101" i="11"/>
  <c r="BB100" i="11"/>
  <c r="BB91" i="11"/>
  <c r="BB87" i="11"/>
  <c r="BB86" i="11"/>
  <c r="BB84" i="11"/>
  <c r="BB83" i="11"/>
  <c r="BB82" i="11"/>
  <c r="BB79" i="11"/>
  <c r="BB78" i="11"/>
  <c r="BB77" i="11"/>
  <c r="BB76" i="11"/>
  <c r="BB59" i="11"/>
  <c r="BB58" i="11"/>
  <c r="BB56" i="11"/>
  <c r="BB54" i="11"/>
  <c r="BB53" i="11"/>
  <c r="BB45" i="11"/>
  <c r="BB43" i="11"/>
  <c r="BB42" i="11"/>
  <c r="BB41" i="11"/>
  <c r="BB38" i="11"/>
  <c r="BB27" i="12"/>
  <c r="BB26" i="12"/>
  <c r="BB25" i="12"/>
  <c r="BB24" i="12"/>
  <c r="BB22" i="12"/>
  <c r="BB21" i="12"/>
  <c r="BB20" i="12"/>
  <c r="BB19" i="12"/>
  <c r="BB18" i="12"/>
  <c r="BB17" i="12"/>
  <c r="BB16" i="12"/>
  <c r="BB15" i="12"/>
  <c r="BB13" i="12"/>
  <c r="BB12" i="12"/>
  <c r="BB14" i="12"/>
  <c r="BB10" i="12"/>
  <c r="BB9" i="12"/>
  <c r="BB11" i="12"/>
  <c r="BB8" i="12"/>
  <c r="BD189" i="15"/>
  <c r="BD188" i="15"/>
  <c r="BD187" i="15"/>
  <c r="BD186" i="15"/>
  <c r="BD185" i="15"/>
  <c r="BD178" i="15"/>
  <c r="BD177" i="15"/>
  <c r="BD176" i="15"/>
  <c r="BD151" i="15"/>
  <c r="BD140" i="15"/>
  <c r="BC48" i="15"/>
  <c r="BC47" i="15"/>
  <c r="BC46" i="15"/>
  <c r="BC45" i="15"/>
  <c r="BC44" i="15"/>
  <c r="BC61" i="15"/>
  <c r="BC60" i="15"/>
  <c r="BC59" i="15"/>
  <c r="BC58" i="15"/>
  <c r="BC57" i="15"/>
  <c r="BC54" i="15"/>
  <c r="BC53" i="15"/>
  <c r="BC52" i="15"/>
  <c r="BC51" i="15"/>
  <c r="BC196" i="15"/>
  <c r="BC195" i="15"/>
  <c r="BC194" i="15"/>
  <c r="BC193" i="15"/>
  <c r="BB210" i="15"/>
  <c r="BB209" i="15"/>
  <c r="BC210" i="15"/>
  <c r="BC209" i="15"/>
  <c r="BC208" i="15"/>
  <c r="BC206" i="15"/>
  <c r="BC205" i="15"/>
  <c r="BC102" i="15"/>
  <c r="BC96" i="15"/>
  <c r="BC202" i="15"/>
  <c r="BC201" i="15"/>
  <c r="BC200" i="15"/>
  <c r="BC199" i="15"/>
  <c r="BC189" i="15"/>
  <c r="BC188" i="15"/>
  <c r="BC187" i="15"/>
  <c r="BC186" i="15"/>
  <c r="BC185" i="15"/>
  <c r="BC181" i="15"/>
  <c r="BC178" i="15"/>
  <c r="BC177" i="15"/>
  <c r="BC176" i="15"/>
  <c r="BC172" i="15"/>
  <c r="BC168" i="15"/>
  <c r="BC171" i="15"/>
  <c r="BC166" i="15"/>
  <c r="BC165" i="15"/>
  <c r="BC164" i="15"/>
  <c r="BC157" i="15"/>
  <c r="BC156" i="15"/>
  <c r="BC155" i="15"/>
  <c r="BC151" i="15"/>
  <c r="BC140" i="15"/>
  <c r="BC23" i="15"/>
  <c r="BC22" i="15"/>
  <c r="BC21" i="15"/>
  <c r="BC20" i="15"/>
  <c r="BC19" i="15"/>
  <c r="BC16" i="15"/>
  <c r="BC15" i="15"/>
  <c r="BC14" i="15"/>
  <c r="BC13" i="15"/>
  <c r="BC12" i="15"/>
  <c r="BC33" i="15"/>
  <c r="BC32" i="15"/>
  <c r="BC31" i="15"/>
  <c r="BC30" i="15"/>
  <c r="BC29" i="15"/>
  <c r="BB224" i="15"/>
  <c r="BB48" i="15"/>
  <c r="BB47" i="15"/>
  <c r="BB46" i="15"/>
  <c r="BB45" i="15"/>
  <c r="BB44" i="15"/>
  <c r="BB61" i="15"/>
  <c r="BB60" i="15"/>
  <c r="BB59" i="15"/>
  <c r="BB58" i="15"/>
  <c r="BB57" i="15"/>
  <c r="BB54" i="15"/>
  <c r="BB53" i="15"/>
  <c r="BB52" i="15"/>
  <c r="BB51" i="15"/>
  <c r="BB140" i="15"/>
  <c r="BB151" i="15"/>
  <c r="BB157" i="15"/>
  <c r="BB156" i="15"/>
  <c r="BB155" i="15"/>
  <c r="BB166" i="15"/>
  <c r="BB165" i="15"/>
  <c r="BB164" i="15"/>
  <c r="BB168" i="15"/>
  <c r="BB171" i="15"/>
  <c r="BB172" i="15"/>
  <c r="BB178" i="15"/>
  <c r="BB177" i="15"/>
  <c r="BB176" i="15"/>
  <c r="BB181" i="15"/>
  <c r="BB187" i="15"/>
  <c r="BB186" i="15"/>
  <c r="BB185" i="15"/>
  <c r="BB189" i="15"/>
  <c r="BB188" i="15"/>
  <c r="BB202" i="15"/>
  <c r="BB201" i="15"/>
  <c r="BB200" i="15"/>
  <c r="BB199" i="15"/>
  <c r="BB102" i="15"/>
  <c r="BB96" i="15"/>
  <c r="BB206" i="15"/>
  <c r="BB205" i="15"/>
  <c r="BB208" i="15"/>
  <c r="BB195" i="15"/>
  <c r="BB194" i="15"/>
  <c r="BB193" i="15"/>
  <c r="BB196" i="15"/>
  <c r="BB135" i="15"/>
  <c r="BB126" i="15"/>
  <c r="BB125" i="15"/>
  <c r="BB124" i="15"/>
  <c r="BB123" i="15"/>
  <c r="BB92" i="15"/>
  <c r="BB91" i="15"/>
  <c r="BB90" i="15"/>
  <c r="BB89" i="15"/>
  <c r="BB88" i="15"/>
  <c r="BB87" i="15"/>
  <c r="BB86" i="15"/>
  <c r="BB85" i="15"/>
  <c r="BB221" i="15"/>
  <c r="BB220" i="15"/>
  <c r="BB219" i="15"/>
  <c r="BB218" i="15"/>
  <c r="BB217" i="15"/>
  <c r="BB216" i="15"/>
  <c r="BB215" i="15"/>
  <c r="BB213" i="15"/>
  <c r="BB82" i="15"/>
  <c r="BB81" i="15"/>
  <c r="BB79" i="15"/>
  <c r="BB78" i="15"/>
  <c r="BB77" i="15"/>
  <c r="BB76" i="15"/>
  <c r="BB75" i="15"/>
  <c r="BB74" i="15"/>
  <c r="BB73" i="15"/>
  <c r="BB72" i="15"/>
  <c r="BB71" i="15"/>
  <c r="BB70" i="15"/>
  <c r="BB16" i="15"/>
  <c r="BB15" i="15"/>
  <c r="BB14" i="15"/>
  <c r="BB13" i="15"/>
  <c r="BB23" i="15"/>
  <c r="BB22" i="15"/>
  <c r="BB21" i="15"/>
  <c r="BB20" i="15"/>
  <c r="BB19" i="15"/>
  <c r="BB12" i="15"/>
  <c r="BB33" i="15"/>
  <c r="BB32" i="15"/>
  <c r="BB31" i="15"/>
  <c r="BB30" i="15"/>
  <c r="BB29" i="15"/>
  <c r="BD821" i="14"/>
  <c r="BD819" i="14"/>
  <c r="BD818" i="14"/>
  <c r="BD829" i="14"/>
  <c r="BD828" i="14"/>
  <c r="BD827" i="14"/>
  <c r="BD826" i="14"/>
  <c r="BD776" i="14"/>
  <c r="BD775" i="14"/>
  <c r="BD774" i="14"/>
  <c r="BD773" i="14"/>
  <c r="BD772" i="14"/>
  <c r="BD765" i="14"/>
  <c r="BD764" i="14"/>
  <c r="BD763" i="14"/>
  <c r="BD762" i="14"/>
  <c r="BD761" i="14"/>
  <c r="BD756" i="14"/>
  <c r="BD755" i="14"/>
  <c r="BD754" i="14"/>
  <c r="BD753" i="14"/>
  <c r="BD743" i="14"/>
  <c r="BD742" i="14"/>
  <c r="BD741" i="14"/>
  <c r="BD740" i="14"/>
  <c r="BD739" i="14"/>
  <c r="BD735" i="14"/>
  <c r="BD734" i="14"/>
  <c r="BD733" i="14"/>
  <c r="BD732" i="14"/>
  <c r="BD731" i="14"/>
  <c r="BD730" i="14"/>
  <c r="BD729" i="14"/>
  <c r="BD728" i="14"/>
  <c r="BD727" i="14"/>
  <c r="BD726" i="14"/>
  <c r="BD725" i="14"/>
  <c r="BD724" i="14"/>
  <c r="BD723" i="14"/>
  <c r="BD722" i="14"/>
  <c r="BD721" i="14"/>
  <c r="BD720" i="14"/>
  <c r="BD719" i="14"/>
  <c r="BD718" i="14"/>
  <c r="BD717" i="14"/>
  <c r="BD716" i="14"/>
  <c r="BD715" i="14"/>
  <c r="BD714" i="14"/>
  <c r="BD713" i="14"/>
  <c r="BD712" i="14"/>
  <c r="BD711" i="14"/>
  <c r="BD710" i="14"/>
  <c r="BD709" i="14"/>
  <c r="BD708" i="14"/>
  <c r="BD707" i="14"/>
  <c r="BD706" i="14"/>
  <c r="BD705" i="14"/>
  <c r="BD704" i="14"/>
  <c r="BD703" i="14"/>
  <c r="BD702" i="14"/>
  <c r="BD701" i="14"/>
  <c r="BD700" i="14"/>
  <c r="BD699" i="14"/>
  <c r="BD698" i="14"/>
  <c r="BD697" i="14"/>
  <c r="BD696" i="14"/>
  <c r="BD695" i="14"/>
  <c r="BD694" i="14"/>
  <c r="BD693" i="14"/>
  <c r="BD692" i="14"/>
  <c r="BD691" i="14"/>
  <c r="BD690" i="14"/>
  <c r="BD689" i="14"/>
  <c r="BD688" i="14"/>
  <c r="BD687" i="14"/>
  <c r="BD686" i="14"/>
  <c r="BD685" i="14"/>
  <c r="BD684" i="14"/>
  <c r="BD683" i="14"/>
  <c r="BD682" i="14"/>
  <c r="BD681" i="14"/>
  <c r="BD680" i="14"/>
  <c r="BD679" i="14"/>
  <c r="BD678" i="14"/>
  <c r="BD677" i="14"/>
  <c r="BD676" i="14"/>
  <c r="BD675" i="14"/>
  <c r="BD674" i="14"/>
  <c r="BD673" i="14"/>
  <c r="BD672" i="14"/>
  <c r="BD671" i="14"/>
  <c r="BD670" i="14"/>
  <c r="BD669" i="14"/>
  <c r="BD668" i="14"/>
  <c r="BD667" i="14"/>
  <c r="BD666" i="14"/>
  <c r="BD665" i="14"/>
  <c r="BD664" i="14"/>
  <c r="BD663" i="14"/>
  <c r="BD662" i="14"/>
  <c r="BD661" i="14"/>
  <c r="BD660" i="14"/>
  <c r="BD659" i="14"/>
  <c r="BD658" i="14"/>
  <c r="BD657" i="14"/>
  <c r="BD656" i="14"/>
  <c r="BD655" i="14"/>
  <c r="BD654" i="14"/>
  <c r="BD653" i="14"/>
  <c r="BD652" i="14"/>
  <c r="BD651" i="14"/>
  <c r="BD650" i="14"/>
  <c r="BD649" i="14"/>
  <c r="BD648" i="14"/>
  <c r="BD647" i="14"/>
  <c r="BD646" i="14"/>
  <c r="BD645" i="14"/>
  <c r="BD644" i="14"/>
  <c r="BD643" i="14"/>
  <c r="BD642" i="14"/>
  <c r="BD641" i="14"/>
  <c r="BD640" i="14"/>
  <c r="BD639" i="14"/>
  <c r="BD638" i="14"/>
  <c r="BD637" i="14"/>
  <c r="BD636" i="14"/>
  <c r="BD635" i="14"/>
  <c r="BD634" i="14"/>
  <c r="BD633" i="14"/>
  <c r="BD632" i="14"/>
  <c r="BD631" i="14"/>
  <c r="BD630" i="14"/>
  <c r="BD629" i="14"/>
  <c r="BD628" i="14"/>
  <c r="BD627" i="14"/>
  <c r="BD626" i="14"/>
  <c r="BD625" i="14"/>
  <c r="BD624" i="14"/>
  <c r="BD623" i="14"/>
  <c r="BD622" i="14"/>
  <c r="BD621" i="14"/>
  <c r="BD620" i="14"/>
  <c r="BD619" i="14"/>
  <c r="BD618" i="14"/>
  <c r="BD617" i="14"/>
  <c r="BD616" i="14"/>
  <c r="BD615" i="14"/>
  <c r="BD614" i="14"/>
  <c r="BD613" i="14"/>
  <c r="BD612" i="14"/>
  <c r="BD611" i="14"/>
  <c r="BD610" i="14"/>
  <c r="BD609" i="14"/>
  <c r="BD608" i="14"/>
  <c r="BD607" i="14"/>
  <c r="BD606" i="14"/>
  <c r="BD605" i="14"/>
  <c r="BD604" i="14"/>
  <c r="BD603" i="14"/>
  <c r="BD602" i="14"/>
  <c r="BD601" i="14"/>
  <c r="BD600" i="14"/>
  <c r="BD599" i="14"/>
  <c r="BD598" i="14"/>
  <c r="BD597" i="14"/>
  <c r="BD596" i="14"/>
  <c r="BD595" i="14"/>
  <c r="BD594" i="14"/>
  <c r="BD593" i="14"/>
  <c r="BD592" i="14"/>
  <c r="BD591" i="14"/>
  <c r="BD590" i="14"/>
  <c r="BD589" i="14"/>
  <c r="BD588" i="14"/>
  <c r="BD587" i="14"/>
  <c r="BD586" i="14"/>
  <c r="BD585" i="14"/>
  <c r="BD584" i="14"/>
  <c r="BD583" i="14"/>
  <c r="BD582" i="14"/>
  <c r="BD581" i="14"/>
  <c r="BD580" i="14"/>
  <c r="BD579" i="14"/>
  <c r="BD578" i="14"/>
  <c r="BD577" i="14"/>
  <c r="BD576" i="14"/>
  <c r="BD575" i="14"/>
  <c r="BD574" i="14"/>
  <c r="BD573" i="14"/>
  <c r="BD572" i="14"/>
  <c r="BD571" i="14"/>
  <c r="BD570" i="14"/>
  <c r="BD569" i="14"/>
  <c r="BD568" i="14"/>
  <c r="BD567" i="14"/>
  <c r="BD566" i="14"/>
  <c r="BD565" i="14"/>
  <c r="BD564" i="14"/>
  <c r="BD563" i="14"/>
  <c r="BD562" i="14"/>
  <c r="BD561" i="14"/>
  <c r="BD560" i="14"/>
  <c r="BD559" i="14"/>
  <c r="BD558" i="14"/>
  <c r="BD557" i="14"/>
  <c r="BD556" i="14"/>
  <c r="BD555" i="14"/>
  <c r="BD554" i="14"/>
  <c r="BD553" i="14"/>
  <c r="BD552" i="14"/>
  <c r="BD551" i="14"/>
  <c r="BD550" i="14"/>
  <c r="BD549" i="14"/>
  <c r="BD548" i="14"/>
  <c r="BD547" i="14"/>
  <c r="BD290" i="14"/>
  <c r="BD289" i="14"/>
  <c r="BD288" i="14"/>
  <c r="BD287" i="14"/>
  <c r="BD286" i="14"/>
  <c r="BD196" i="14"/>
  <c r="BD195" i="14"/>
  <c r="BD194" i="14"/>
  <c r="BD137" i="14"/>
  <c r="BD136" i="14"/>
  <c r="BD135" i="14"/>
  <c r="BD134" i="14"/>
  <c r="BD133" i="14"/>
  <c r="BD132" i="14"/>
  <c r="BD131" i="14"/>
  <c r="BD130" i="14"/>
  <c r="BD129" i="14"/>
  <c r="BD128" i="14"/>
  <c r="BD127" i="14"/>
  <c r="BD126" i="14"/>
  <c r="BD125" i="14"/>
  <c r="BD124" i="14"/>
  <c r="BD123" i="14"/>
  <c r="BD122" i="14"/>
  <c r="BD121" i="14"/>
  <c r="BD120" i="14"/>
  <c r="BD119" i="14"/>
  <c r="BD118" i="14"/>
  <c r="BD105" i="14"/>
  <c r="BD104" i="14"/>
  <c r="BD103" i="14"/>
  <c r="BD102" i="14"/>
  <c r="BD101" i="14"/>
  <c r="BD100" i="14"/>
  <c r="BD20" i="14"/>
  <c r="BD19" i="14"/>
  <c r="BD18" i="14"/>
  <c r="BD17" i="14"/>
  <c r="BD16" i="14"/>
  <c r="BD13" i="14"/>
  <c r="BD12" i="14"/>
  <c r="BD11" i="14"/>
  <c r="BD10" i="14"/>
  <c r="BD9" i="14"/>
  <c r="BC867" i="14"/>
  <c r="BC866" i="14"/>
  <c r="BC821" i="14"/>
  <c r="BC819" i="14"/>
  <c r="BC818" i="14"/>
  <c r="BC829" i="14"/>
  <c r="BC817" i="14"/>
  <c r="BC828" i="14"/>
  <c r="BC827" i="14"/>
  <c r="BC826" i="14"/>
  <c r="BC788" i="14"/>
  <c r="BC787" i="14"/>
  <c r="BC779" i="14"/>
  <c r="BC776" i="14"/>
  <c r="BC775" i="14"/>
  <c r="BC774" i="14"/>
  <c r="BC773" i="14"/>
  <c r="BC772" i="14"/>
  <c r="BC765" i="14"/>
  <c r="BC764" i="14"/>
  <c r="BC763" i="14"/>
  <c r="BC762" i="14"/>
  <c r="BC761" i="14"/>
  <c r="BC756" i="14"/>
  <c r="BC755" i="14"/>
  <c r="BC754" i="14"/>
  <c r="BC753" i="14"/>
  <c r="BC854" i="14"/>
  <c r="BC853" i="14"/>
  <c r="BC852" i="14"/>
  <c r="BC851" i="14"/>
  <c r="BC850" i="14"/>
  <c r="BC849" i="14"/>
  <c r="BC749" i="14"/>
  <c r="BC746" i="14"/>
  <c r="BC743" i="14"/>
  <c r="BC742" i="14"/>
  <c r="BC741" i="14"/>
  <c r="BC740" i="14"/>
  <c r="BC739" i="14"/>
  <c r="BC137" i="14"/>
  <c r="BC136" i="14"/>
  <c r="BC135" i="14"/>
  <c r="BC134" i="14"/>
  <c r="BC133" i="14"/>
  <c r="BC132" i="14"/>
  <c r="BC131" i="14"/>
  <c r="BC130" i="14"/>
  <c r="BC129" i="14"/>
  <c r="BC128" i="14"/>
  <c r="BC127" i="14"/>
  <c r="BC126" i="14"/>
  <c r="BC125" i="14"/>
  <c r="BC124" i="14"/>
  <c r="BC123" i="14"/>
  <c r="BC122" i="14"/>
  <c r="BC121" i="14"/>
  <c r="BC120" i="14"/>
  <c r="BC119" i="14"/>
  <c r="BC118" i="14"/>
  <c r="BC105" i="14"/>
  <c r="BC104" i="14"/>
  <c r="BC103" i="14"/>
  <c r="BC102" i="14"/>
  <c r="BC101" i="14"/>
  <c r="BC100" i="14"/>
  <c r="BC96" i="14"/>
  <c r="BC95" i="14"/>
  <c r="BC91" i="14"/>
  <c r="BC90" i="14"/>
  <c r="BC89" i="14"/>
  <c r="BC88" i="14"/>
  <c r="BC93" i="14"/>
  <c r="BC92" i="14"/>
  <c r="BC87" i="14"/>
  <c r="BC85" i="14"/>
  <c r="BC84" i="14"/>
  <c r="BC81" i="14"/>
  <c r="BC80" i="14"/>
  <c r="BC79" i="14"/>
  <c r="BC78" i="14"/>
  <c r="BC53" i="14"/>
  <c r="BC52" i="14"/>
  <c r="BC51" i="14"/>
  <c r="BC50" i="14"/>
  <c r="BC49" i="14"/>
  <c r="BC48" i="14"/>
  <c r="BC45" i="14"/>
  <c r="BC44" i="14"/>
  <c r="BC43" i="14"/>
  <c r="BC42" i="14"/>
  <c r="BC41" i="14"/>
  <c r="BC40" i="14"/>
  <c r="BC37" i="14"/>
  <c r="BC35" i="14"/>
  <c r="BC34" i="14"/>
  <c r="BC33" i="14"/>
  <c r="BC32" i="14"/>
  <c r="BC31" i="14"/>
  <c r="BC30" i="14"/>
  <c r="BC29" i="14"/>
  <c r="BC28" i="14"/>
  <c r="BC27" i="14"/>
  <c r="BC26" i="14"/>
  <c r="BC20" i="14"/>
  <c r="BC19" i="14"/>
  <c r="BC18" i="14"/>
  <c r="BC17" i="14"/>
  <c r="BC16" i="14"/>
  <c r="BC13" i="14"/>
  <c r="BC12" i="14"/>
  <c r="BC11" i="14"/>
  <c r="BC10" i="14"/>
  <c r="BC9" i="14"/>
  <c r="BB796" i="14"/>
  <c r="BB783" i="14"/>
  <c r="BB788" i="14"/>
  <c r="BB787" i="14"/>
  <c r="BB779" i="14"/>
  <c r="BB776" i="14"/>
  <c r="BB775" i="14"/>
  <c r="BB774" i="14"/>
  <c r="BB773" i="14"/>
  <c r="BB772" i="14"/>
  <c r="BB765" i="14"/>
  <c r="BB764" i="14"/>
  <c r="BB763" i="14"/>
  <c r="BB762" i="14"/>
  <c r="BB761" i="14"/>
  <c r="BB756" i="14"/>
  <c r="BB755" i="14"/>
  <c r="BB754" i="14"/>
  <c r="BB753" i="14"/>
  <c r="BB749" i="14"/>
  <c r="BB746" i="14"/>
  <c r="BB743" i="14"/>
  <c r="BB742" i="14"/>
  <c r="BB741" i="14"/>
  <c r="BB740" i="14"/>
  <c r="BB739" i="14"/>
  <c r="BB735" i="14"/>
  <c r="BB734" i="14"/>
  <c r="BB733" i="14"/>
  <c r="BB732" i="14"/>
  <c r="BB731" i="14"/>
  <c r="BB730" i="14"/>
  <c r="BB729" i="14"/>
  <c r="BB728" i="14"/>
  <c r="BB727" i="14"/>
  <c r="BB726" i="14"/>
  <c r="BB725" i="14"/>
  <c r="BB724" i="14"/>
  <c r="BB723" i="14"/>
  <c r="BB722" i="14"/>
  <c r="BB721" i="14"/>
  <c r="BB720" i="14"/>
  <c r="BB719" i="14"/>
  <c r="BB718" i="14"/>
  <c r="BB717" i="14"/>
  <c r="BB716" i="14"/>
  <c r="BB715" i="14"/>
  <c r="BB714" i="14"/>
  <c r="BB713" i="14"/>
  <c r="BB712" i="14"/>
  <c r="BB711" i="14"/>
  <c r="BB710" i="14"/>
  <c r="BB709" i="14"/>
  <c r="BB708" i="14"/>
  <c r="BB707" i="14"/>
  <c r="BB706" i="14"/>
  <c r="BB705" i="14"/>
  <c r="BB704" i="14"/>
  <c r="BB703" i="14"/>
  <c r="BB702" i="14"/>
  <c r="BB701" i="14"/>
  <c r="BB700" i="14"/>
  <c r="BB699" i="14"/>
  <c r="BB698" i="14"/>
  <c r="BB697" i="14"/>
  <c r="BB696" i="14"/>
  <c r="BB695" i="14"/>
  <c r="BB694" i="14"/>
  <c r="BB693" i="14"/>
  <c r="BB692" i="14"/>
  <c r="BB691" i="14"/>
  <c r="BB690" i="14"/>
  <c r="BB689" i="14"/>
  <c r="BB688" i="14"/>
  <c r="BB687" i="14"/>
  <c r="BB686" i="14"/>
  <c r="BB685" i="14"/>
  <c r="BB684" i="14"/>
  <c r="BB683" i="14"/>
  <c r="BB682" i="14"/>
  <c r="BB681" i="14"/>
  <c r="BB680" i="14"/>
  <c r="BB679" i="14"/>
  <c r="BB678" i="14"/>
  <c r="BB677" i="14"/>
  <c r="BB676" i="14"/>
  <c r="BB675" i="14"/>
  <c r="BB674" i="14"/>
  <c r="BB673" i="14"/>
  <c r="BB672" i="14"/>
  <c r="BB671" i="14"/>
  <c r="BB670" i="14"/>
  <c r="BB669" i="14"/>
  <c r="BB668" i="14"/>
  <c r="BB667" i="14"/>
  <c r="BB666" i="14"/>
  <c r="BB665" i="14"/>
  <c r="BB664" i="14"/>
  <c r="BB663" i="14"/>
  <c r="BB662" i="14"/>
  <c r="BB661" i="14"/>
  <c r="BB660" i="14"/>
  <c r="BB659" i="14"/>
  <c r="BB658" i="14"/>
  <c r="BB657" i="14"/>
  <c r="BB656" i="14"/>
  <c r="BB655" i="14"/>
  <c r="BB654" i="14"/>
  <c r="BB653" i="14"/>
  <c r="BB652" i="14"/>
  <c r="BB651" i="14"/>
  <c r="BB650" i="14"/>
  <c r="BB649" i="14"/>
  <c r="BB648" i="14"/>
  <c r="BB647" i="14"/>
  <c r="BB646" i="14"/>
  <c r="BB645" i="14"/>
  <c r="BB644" i="14"/>
  <c r="BB643" i="14"/>
  <c r="BB642" i="14"/>
  <c r="BB641" i="14"/>
  <c r="BB640" i="14"/>
  <c r="BB639" i="14"/>
  <c r="BB638" i="14"/>
  <c r="BB637" i="14"/>
  <c r="BB636" i="14"/>
  <c r="BB635" i="14"/>
  <c r="BB634" i="14"/>
  <c r="BB633" i="14"/>
  <c r="BB632" i="14"/>
  <c r="BB631" i="14"/>
  <c r="BB630" i="14"/>
  <c r="BB629" i="14"/>
  <c r="BB628" i="14"/>
  <c r="BB627" i="14"/>
  <c r="BB626" i="14"/>
  <c r="BB625" i="14"/>
  <c r="BB624" i="14"/>
  <c r="BB623" i="14"/>
  <c r="BB622" i="14"/>
  <c r="BB621" i="14"/>
  <c r="BB620" i="14"/>
  <c r="BB619" i="14"/>
  <c r="BB618" i="14"/>
  <c r="BB617" i="14"/>
  <c r="BB616" i="14"/>
  <c r="BB615" i="14"/>
  <c r="BB614" i="14"/>
  <c r="BB613" i="14"/>
  <c r="BB612" i="14"/>
  <c r="BB611" i="14"/>
  <c r="BB610" i="14"/>
  <c r="BB609" i="14"/>
  <c r="BB608" i="14"/>
  <c r="BB607" i="14"/>
  <c r="BB606" i="14"/>
  <c r="BB605" i="14"/>
  <c r="BB604" i="14"/>
  <c r="BB603" i="14"/>
  <c r="BB602" i="14"/>
  <c r="BB601" i="14"/>
  <c r="BB600" i="14"/>
  <c r="BB599" i="14"/>
  <c r="BB598" i="14"/>
  <c r="BB597" i="14"/>
  <c r="BB596" i="14"/>
  <c r="BB595" i="14"/>
  <c r="BB594" i="14"/>
  <c r="BB593" i="14"/>
  <c r="BB592" i="14"/>
  <c r="BB591" i="14"/>
  <c r="BB590" i="14"/>
  <c r="BB589" i="14"/>
  <c r="BB588" i="14"/>
  <c r="BB587" i="14"/>
  <c r="BB586" i="14"/>
  <c r="BB585" i="14"/>
  <c r="BB584" i="14"/>
  <c r="BB583" i="14"/>
  <c r="BB582" i="14"/>
  <c r="BB581" i="14"/>
  <c r="BB580" i="14"/>
  <c r="BB579" i="14"/>
  <c r="BB578" i="14"/>
  <c r="BB577" i="14"/>
  <c r="BB576" i="14"/>
  <c r="BB575" i="14"/>
  <c r="BB574" i="14"/>
  <c r="BB573" i="14"/>
  <c r="BB572" i="14"/>
  <c r="BB571" i="14"/>
  <c r="BB570" i="14"/>
  <c r="BB569" i="14"/>
  <c r="BB568" i="14"/>
  <c r="BB567" i="14"/>
  <c r="BB566" i="14"/>
  <c r="BB565" i="14"/>
  <c r="BB564" i="14"/>
  <c r="BB563" i="14"/>
  <c r="BB562" i="14"/>
  <c r="BB561" i="14"/>
  <c r="BB560" i="14"/>
  <c r="BB559" i="14"/>
  <c r="BB558" i="14"/>
  <c r="BB557" i="14"/>
  <c r="BB556" i="14"/>
  <c r="BB555" i="14"/>
  <c r="BB554" i="14"/>
  <c r="BB553" i="14"/>
  <c r="BB552" i="14"/>
  <c r="BB551" i="14"/>
  <c r="BB550" i="14"/>
  <c r="BB549" i="14"/>
  <c r="BB548" i="14"/>
  <c r="BB547" i="14"/>
  <c r="BB290" i="14"/>
  <c r="BB289" i="14"/>
  <c r="BB288" i="14"/>
  <c r="BB287" i="14"/>
  <c r="BB286" i="14"/>
  <c r="BB196" i="14"/>
  <c r="BB195" i="14"/>
  <c r="BB194" i="14"/>
  <c r="BB137" i="14"/>
  <c r="BB136" i="14"/>
  <c r="BB135" i="14"/>
  <c r="BB134" i="14"/>
  <c r="BB133" i="14"/>
  <c r="BB132" i="14"/>
  <c r="BB131" i="14"/>
  <c r="BB130" i="14"/>
  <c r="BB129" i="14"/>
  <c r="BB128" i="14"/>
  <c r="BB127" i="14"/>
  <c r="BB126" i="14"/>
  <c r="BB125" i="14"/>
  <c r="BB124" i="14"/>
  <c r="BB123" i="14"/>
  <c r="BB122" i="14"/>
  <c r="BB121" i="14"/>
  <c r="BB120" i="14"/>
  <c r="BB119" i="14"/>
  <c r="BB118" i="14"/>
  <c r="BB105" i="14"/>
  <c r="BB104" i="14"/>
  <c r="BB103" i="14"/>
  <c r="BB102" i="14"/>
  <c r="BB101" i="14"/>
  <c r="BB100" i="14"/>
  <c r="BB96" i="14"/>
  <c r="BB95" i="14"/>
  <c r="BB91" i="14"/>
  <c r="BB90" i="14"/>
  <c r="BB89" i="14"/>
  <c r="BB88" i="14"/>
  <c r="BB93" i="14"/>
  <c r="BB92" i="14"/>
  <c r="BB87" i="14"/>
  <c r="BB85" i="14"/>
  <c r="BB84" i="14"/>
  <c r="BB81" i="14"/>
  <c r="BB80" i="14"/>
  <c r="BB79" i="14"/>
  <c r="BB78" i="14"/>
  <c r="BB53" i="14"/>
  <c r="BB52" i="14"/>
  <c r="BB51" i="14"/>
  <c r="BB50" i="14"/>
  <c r="BB49" i="14"/>
  <c r="BB48" i="14"/>
  <c r="BB45" i="14"/>
  <c r="BB44" i="14"/>
  <c r="BB43" i="14"/>
  <c r="BB42" i="14"/>
  <c r="BB41" i="14"/>
  <c r="BB40" i="14"/>
  <c r="BB37" i="14"/>
  <c r="BB35" i="14"/>
  <c r="BB34" i="14"/>
  <c r="BB33" i="14"/>
  <c r="BB32" i="14"/>
  <c r="BB31" i="14"/>
  <c r="BB30" i="14"/>
  <c r="BB29" i="14"/>
  <c r="BB28" i="14"/>
  <c r="BB27" i="14"/>
  <c r="BB26" i="14"/>
  <c r="BB20" i="14"/>
  <c r="BB19" i="14"/>
  <c r="BB18" i="14"/>
  <c r="BB17" i="14"/>
  <c r="BB16" i="14"/>
  <c r="BB13" i="14"/>
  <c r="BB12" i="14"/>
  <c r="BB11" i="14"/>
  <c r="BB10" i="14"/>
  <c r="BB9" i="14"/>
  <c r="AS147" i="15" l="1"/>
  <c r="F319" i="20"/>
  <c r="E321" i="20"/>
  <c r="I45" i="15"/>
  <c r="I44" i="15"/>
  <c r="I59" i="15"/>
  <c r="I7" i="25" s="1"/>
  <c r="I57" i="15"/>
  <c r="I8" i="25" s="1"/>
  <c r="AY54" i="15"/>
  <c r="AY15" i="25" s="1"/>
  <c r="AX54" i="15"/>
  <c r="AX15" i="25" s="1"/>
  <c r="AW54" i="15"/>
  <c r="AW15" i="25" s="1"/>
  <c r="AV54" i="15"/>
  <c r="AV15" i="25" s="1"/>
  <c r="AU54" i="15"/>
  <c r="AU15" i="25" s="1"/>
  <c r="AO53" i="15"/>
  <c r="AN53" i="15"/>
  <c r="AM53" i="15"/>
  <c r="AL53" i="15"/>
  <c r="AK53" i="15"/>
  <c r="AJ53" i="15"/>
  <c r="AI53" i="15"/>
  <c r="AH53" i="15"/>
  <c r="I52" i="15"/>
  <c r="I14" i="25" s="1"/>
  <c r="I34" i="25" s="1"/>
  <c r="AH51" i="15"/>
  <c r="AY38" i="15"/>
  <c r="AY34" i="4" s="1"/>
  <c r="AX38" i="15"/>
  <c r="AX34" i="4" s="1"/>
  <c r="AW38" i="15"/>
  <c r="AW34" i="4" s="1"/>
  <c r="AV38" i="15"/>
  <c r="AV34" i="4" s="1"/>
  <c r="AY37" i="15"/>
  <c r="AY33" i="4" s="1"/>
  <c r="AX37" i="15"/>
  <c r="AX33" i="4" s="1"/>
  <c r="AW37" i="15"/>
  <c r="AW33" i="4" s="1"/>
  <c r="AV37" i="15"/>
  <c r="AV33" i="4" s="1"/>
  <c r="AY36" i="15"/>
  <c r="AY32" i="4" s="1"/>
  <c r="AX36" i="15"/>
  <c r="AX32" i="4" s="1"/>
  <c r="AW36" i="15"/>
  <c r="AW32" i="4" s="1"/>
  <c r="AV36" i="15"/>
  <c r="AV32" i="4" s="1"/>
  <c r="AY196" i="15"/>
  <c r="AY29" i="13" s="1"/>
  <c r="AX196" i="15"/>
  <c r="AX29" i="13" s="1"/>
  <c r="AW196" i="15"/>
  <c r="AW29" i="13" s="1"/>
  <c r="AV196" i="15"/>
  <c r="AV29" i="13" s="1"/>
  <c r="AU196" i="15"/>
  <c r="AU29" i="13" s="1"/>
  <c r="AY195" i="15"/>
  <c r="AX195" i="15"/>
  <c r="AW195" i="15"/>
  <c r="AV195" i="15"/>
  <c r="AU195" i="15"/>
  <c r="AY194" i="15"/>
  <c r="AX194" i="15"/>
  <c r="AW194" i="15"/>
  <c r="AV194" i="15"/>
  <c r="AU194" i="15"/>
  <c r="AY193" i="15"/>
  <c r="AY30" i="13" s="1"/>
  <c r="AX193" i="15"/>
  <c r="AX30" i="13" s="1"/>
  <c r="AW193" i="15"/>
  <c r="AW30" i="13" s="1"/>
  <c r="AV193" i="15"/>
  <c r="AV30" i="13" s="1"/>
  <c r="AU193" i="15"/>
  <c r="AU30" i="13" s="1"/>
  <c r="AY113" i="15"/>
  <c r="AX113" i="15"/>
  <c r="AW113" i="15"/>
  <c r="AV113" i="15"/>
  <c r="AU113" i="15"/>
  <c r="AY109" i="15"/>
  <c r="AX109" i="15"/>
  <c r="AW109" i="15"/>
  <c r="AV109" i="15"/>
  <c r="AU109" i="15"/>
  <c r="AY104" i="15"/>
  <c r="AX104" i="15"/>
  <c r="AW104" i="15"/>
  <c r="AV104" i="15"/>
  <c r="AU104" i="15"/>
  <c r="AY98" i="15"/>
  <c r="AX98" i="15"/>
  <c r="AW98" i="15"/>
  <c r="AV98" i="15"/>
  <c r="AU98" i="15"/>
  <c r="AY208" i="15"/>
  <c r="AY7" i="11" s="1"/>
  <c r="AX208" i="15"/>
  <c r="AX7" i="11" s="1"/>
  <c r="AW208" i="15"/>
  <c r="AW7" i="11" s="1"/>
  <c r="AV208" i="15"/>
  <c r="AV7" i="11" s="1"/>
  <c r="AU208" i="15"/>
  <c r="AU7" i="11" s="1"/>
  <c r="AY120" i="15"/>
  <c r="AX120" i="15"/>
  <c r="AW120" i="15"/>
  <c r="AV120" i="15"/>
  <c r="AU120" i="15"/>
  <c r="AY119" i="15"/>
  <c r="AX119" i="15"/>
  <c r="AW119" i="15"/>
  <c r="AV119" i="15"/>
  <c r="AV20" i="9" s="1"/>
  <c r="AU119" i="15"/>
  <c r="AY118" i="15"/>
  <c r="AX118" i="15"/>
  <c r="AW118" i="15"/>
  <c r="AV118" i="15"/>
  <c r="AU118" i="15"/>
  <c r="AY117" i="15"/>
  <c r="AX117" i="15"/>
  <c r="AW117" i="15"/>
  <c r="AV117" i="15"/>
  <c r="AU117" i="15"/>
  <c r="AY116" i="15"/>
  <c r="AX116" i="15"/>
  <c r="AW116" i="15"/>
  <c r="AV116" i="15"/>
  <c r="AU116" i="15"/>
  <c r="AY115" i="15"/>
  <c r="AX115" i="15"/>
  <c r="AW115" i="15"/>
  <c r="AV115" i="15"/>
  <c r="AU115" i="15"/>
  <c r="AU203" i="15"/>
  <c r="AU24" i="11" s="1"/>
  <c r="AU111" i="15"/>
  <c r="AU107" i="15"/>
  <c r="AU101" i="15"/>
  <c r="AU95" i="15"/>
  <c r="AY206" i="15"/>
  <c r="AY16" i="11" s="1"/>
  <c r="AX206" i="15"/>
  <c r="AX16" i="11" s="1"/>
  <c r="AW206" i="15"/>
  <c r="AW16" i="11" s="1"/>
  <c r="AV206" i="15"/>
  <c r="AV16" i="11" s="1"/>
  <c r="AU206" i="15"/>
  <c r="AU16" i="11" s="1"/>
  <c r="AY205" i="15"/>
  <c r="AY20" i="11" s="1"/>
  <c r="AX205" i="15"/>
  <c r="AX20" i="11" s="1"/>
  <c r="AW205" i="15"/>
  <c r="AW20" i="11" s="1"/>
  <c r="AV205" i="15"/>
  <c r="AV20" i="11" s="1"/>
  <c r="AU205" i="15"/>
  <c r="AU20" i="11" s="1"/>
  <c r="AU102" i="15"/>
  <c r="AU96" i="15"/>
  <c r="AY202" i="15"/>
  <c r="AY15" i="11" s="1"/>
  <c r="AX202" i="15"/>
  <c r="AX15" i="11" s="1"/>
  <c r="AW202" i="15"/>
  <c r="AW15" i="11" s="1"/>
  <c r="AV202" i="15"/>
  <c r="AV15" i="11" s="1"/>
  <c r="AU202" i="15"/>
  <c r="AU15" i="11" s="1"/>
  <c r="AY201" i="15"/>
  <c r="AY25" i="11" s="1"/>
  <c r="AY86" i="11" s="1"/>
  <c r="AX201" i="15"/>
  <c r="AX25" i="11" s="1"/>
  <c r="AX86" i="11" s="1"/>
  <c r="AW201" i="15"/>
  <c r="AW25" i="11" s="1"/>
  <c r="AW86" i="11" s="1"/>
  <c r="AV201" i="15"/>
  <c r="AV25" i="11" s="1"/>
  <c r="AV86" i="11" s="1"/>
  <c r="AU201" i="15"/>
  <c r="AU25" i="11" s="1"/>
  <c r="AU86" i="11" s="1"/>
  <c r="AY200" i="15"/>
  <c r="AY21" i="11" s="1"/>
  <c r="AX200" i="15"/>
  <c r="AX21" i="11" s="1"/>
  <c r="AW200" i="15"/>
  <c r="AW21" i="11" s="1"/>
  <c r="AV200" i="15"/>
  <c r="AV21" i="11" s="1"/>
  <c r="AU200" i="15"/>
  <c r="AU21" i="11" s="1"/>
  <c r="AY199" i="15"/>
  <c r="AY19" i="11" s="1"/>
  <c r="AX199" i="15"/>
  <c r="AX19" i="11" s="1"/>
  <c r="AW199" i="15"/>
  <c r="AW19" i="11" s="1"/>
  <c r="AV199" i="15"/>
  <c r="AV19" i="11" s="1"/>
  <c r="AU199" i="15"/>
  <c r="AU19" i="11" s="1"/>
  <c r="D29" i="13" a="1"/>
  <c r="I40" i="40" l="1" a="1"/>
  <c r="I40" i="40" s="1"/>
  <c r="AX94" i="40"/>
  <c r="AS148" i="15"/>
  <c r="I56" i="40"/>
  <c r="AU94" i="40"/>
  <c r="AV94" i="40"/>
  <c r="AW94" i="40"/>
  <c r="AY94" i="40"/>
  <c r="AU42" i="11"/>
  <c r="AV42" i="11"/>
  <c r="AY42" i="11"/>
  <c r="AX42" i="11"/>
  <c r="AW42" i="11"/>
  <c r="AU100" i="11"/>
  <c r="AU76" i="11"/>
  <c r="I11" i="22"/>
  <c r="AV70" i="22" s="1"/>
  <c r="AX22" i="12"/>
  <c r="AY22" i="12"/>
  <c r="AU22" i="12"/>
  <c r="AV22" i="12"/>
  <c r="AW22" i="12"/>
  <c r="F320" i="20"/>
  <c r="W24" i="25"/>
  <c r="W23" i="25"/>
  <c r="W25" i="25"/>
  <c r="E322" i="20"/>
  <c r="AN23" i="25"/>
  <c r="Z23" i="25"/>
  <c r="AH23" i="25"/>
  <c r="AP23" i="25"/>
  <c r="AX23" i="25"/>
  <c r="AA23" i="25"/>
  <c r="AI23" i="25"/>
  <c r="AQ23" i="25"/>
  <c r="AY23" i="25"/>
  <c r="X23" i="25"/>
  <c r="Y23" i="25"/>
  <c r="AW23" i="25"/>
  <c r="AB23" i="25"/>
  <c r="AJ23" i="25"/>
  <c r="AR23" i="25"/>
  <c r="AC23" i="25"/>
  <c r="AK23" i="25"/>
  <c r="AS23" i="25"/>
  <c r="AG23" i="25"/>
  <c r="AD23" i="25"/>
  <c r="AL23" i="25"/>
  <c r="AT23" i="25"/>
  <c r="AE23" i="25"/>
  <c r="AM23" i="25"/>
  <c r="AU23" i="25"/>
  <c r="AF23" i="25"/>
  <c r="AV23" i="25"/>
  <c r="AO23" i="25"/>
  <c r="I10" i="22"/>
  <c r="AL17" i="25"/>
  <c r="AW35" i="25"/>
  <c r="AH16" i="25"/>
  <c r="AM17" i="25"/>
  <c r="AX35" i="25"/>
  <c r="AR25" i="25"/>
  <c r="AQ25" i="25"/>
  <c r="AH25" i="25"/>
  <c r="Y25" i="25"/>
  <c r="AR24" i="25"/>
  <c r="AI24" i="25"/>
  <c r="Z24" i="25"/>
  <c r="AK24" i="25"/>
  <c r="AK25" i="25"/>
  <c r="AM25" i="25"/>
  <c r="AE25" i="25"/>
  <c r="AY24" i="25"/>
  <c r="X25" i="25"/>
  <c r="AJ25" i="25"/>
  <c r="AI25" i="25"/>
  <c r="Z25" i="25"/>
  <c r="AS24" i="25"/>
  <c r="AJ24" i="25"/>
  <c r="AA24" i="25"/>
  <c r="AS25" i="25"/>
  <c r="AT24" i="25"/>
  <c r="AT25" i="25"/>
  <c r="AC25" i="25"/>
  <c r="AV25" i="25"/>
  <c r="AF25" i="25"/>
  <c r="AB25" i="25"/>
  <c r="AA25" i="25"/>
  <c r="AB24" i="25"/>
  <c r="AM24" i="25"/>
  <c r="AW25" i="25"/>
  <c r="AX24" i="25"/>
  <c r="AX25" i="25"/>
  <c r="AQ24" i="25"/>
  <c r="AV24" i="25"/>
  <c r="AU24" i="25"/>
  <c r="AL24" i="25"/>
  <c r="AC24" i="25"/>
  <c r="AU25" i="25"/>
  <c r="AL25" i="25"/>
  <c r="AD24" i="25"/>
  <c r="AW24" i="25"/>
  <c r="AE24" i="25"/>
  <c r="AO25" i="25"/>
  <c r="Y24" i="25"/>
  <c r="AN24" i="25"/>
  <c r="AD25" i="25"/>
  <c r="AO24" i="25"/>
  <c r="AP24" i="25"/>
  <c r="AH24" i="25"/>
  <c r="AF24" i="25"/>
  <c r="AN25" i="25"/>
  <c r="AG24" i="25"/>
  <c r="X24" i="25"/>
  <c r="AY25" i="25"/>
  <c r="AP25" i="25"/>
  <c r="AG25" i="25"/>
  <c r="AN17" i="25"/>
  <c r="AY35" i="25"/>
  <c r="AQ35" i="25"/>
  <c r="AS35" i="25"/>
  <c r="AP35" i="25"/>
  <c r="AI35" i="25"/>
  <c r="AK35" i="25"/>
  <c r="AN35" i="25"/>
  <c r="AR35" i="25"/>
  <c r="AJ35" i="25"/>
  <c r="AL35" i="25"/>
  <c r="AM35" i="25"/>
  <c r="AT35" i="25"/>
  <c r="AH35" i="25"/>
  <c r="AO35" i="25"/>
  <c r="AO17" i="25"/>
  <c r="AH17" i="25"/>
  <c r="AI17" i="25"/>
  <c r="AJ17" i="25"/>
  <c r="AU35" i="25"/>
  <c r="AK17" i="25"/>
  <c r="AV35" i="25"/>
  <c r="D29" i="13"/>
  <c r="AU29" i="15"/>
  <c r="AV29" i="15"/>
  <c r="AW29" i="15"/>
  <c r="AX29" i="15"/>
  <c r="AY29" i="15"/>
  <c r="I22" i="11"/>
  <c r="I48" i="40" s="1" a="1"/>
  <c r="I48" i="40" s="1"/>
  <c r="AY11" i="13"/>
  <c r="AX11" i="13"/>
  <c r="AW11" i="13"/>
  <c r="AV11" i="13"/>
  <c r="AU11" i="13"/>
  <c r="AY27" i="9"/>
  <c r="AX27" i="9"/>
  <c r="AW27" i="9"/>
  <c r="AV27" i="9"/>
  <c r="AY30" i="9"/>
  <c r="AX30" i="9"/>
  <c r="AW30" i="9"/>
  <c r="AV30" i="9"/>
  <c r="AU30" i="9"/>
  <c r="AY25" i="9"/>
  <c r="AX25" i="9"/>
  <c r="AW25" i="9"/>
  <c r="AV25" i="9"/>
  <c r="AU25" i="9"/>
  <c r="D17" i="25" a="1"/>
  <c r="D30" i="9" a="1"/>
  <c r="D10" i="11" a="1"/>
  <c r="D24" i="11" a="1"/>
  <c r="D16" i="25" a="1"/>
  <c r="D11" i="13" a="1"/>
  <c r="D25" i="9" a="1"/>
  <c r="D27" i="9" a="1"/>
  <c r="AL70" i="22" l="1"/>
  <c r="AS185" i="15"/>
  <c r="AS186" i="15" s="1"/>
  <c r="AP70" i="22"/>
  <c r="AO51" i="22"/>
  <c r="AG70" i="22"/>
  <c r="AH51" i="22"/>
  <c r="AI32" i="22"/>
  <c r="AK51" i="22"/>
  <c r="AO70" i="22"/>
  <c r="AS51" i="22"/>
  <c r="AL89" i="22"/>
  <c r="AX70" i="22"/>
  <c r="AW70" i="22"/>
  <c r="AI51" i="22"/>
  <c r="AR32" i="22"/>
  <c r="AK70" i="22"/>
  <c r="AP51" i="22"/>
  <c r="AQ32" i="22"/>
  <c r="AG32" i="22"/>
  <c r="AY89" i="22"/>
  <c r="AJ32" i="22"/>
  <c r="AG89" i="22"/>
  <c r="AQ51" i="22"/>
  <c r="AJ70" i="22"/>
  <c r="AU32" i="22"/>
  <c r="AO32" i="22"/>
  <c r="AO89" i="22"/>
  <c r="AQ70" i="22"/>
  <c r="AR70" i="22"/>
  <c r="AX51" i="22"/>
  <c r="AE51" i="22"/>
  <c r="AW32" i="22"/>
  <c r="AH32" i="22"/>
  <c r="AI89" i="22"/>
  <c r="AJ89" i="22"/>
  <c r="AD32" i="22"/>
  <c r="AU89" i="22"/>
  <c r="AQ89" i="22"/>
  <c r="AR89" i="22"/>
  <c r="AT32" i="22"/>
  <c r="AW51" i="22"/>
  <c r="AX89" i="22"/>
  <c r="AX32" i="22"/>
  <c r="AK32" i="22"/>
  <c r="AL51" i="22"/>
  <c r="AG51" i="22"/>
  <c r="AW89" i="22"/>
  <c r="AI70" i="22"/>
  <c r="AJ51" i="22"/>
  <c r="AY70" i="22"/>
  <c r="AT70" i="22"/>
  <c r="I19" i="40"/>
  <c r="I15" i="22"/>
  <c r="AD90" i="22" s="1"/>
  <c r="I64" i="40"/>
  <c r="AL32" i="22"/>
  <c r="AD89" i="22"/>
  <c r="AM51" i="22"/>
  <c r="AU51" i="22"/>
  <c r="AY32" i="22"/>
  <c r="AS70" i="22"/>
  <c r="AD51" i="22"/>
  <c r="AT89" i="22"/>
  <c r="AM89" i="22"/>
  <c r="AS32" i="22"/>
  <c r="AK89" i="22"/>
  <c r="AT51" i="22"/>
  <c r="AH70" i="22"/>
  <c r="AP32" i="22"/>
  <c r="AR51" i="22"/>
  <c r="AY51" i="22"/>
  <c r="AS89" i="22"/>
  <c r="AD70" i="22"/>
  <c r="AE32" i="22"/>
  <c r="AH89" i="22"/>
  <c r="AE70" i="22"/>
  <c r="AF32" i="22"/>
  <c r="AP89" i="22"/>
  <c r="AM70" i="22"/>
  <c r="AN32" i="22"/>
  <c r="AU70" i="22"/>
  <c r="AV32" i="22"/>
  <c r="AM32" i="22"/>
  <c r="AE89" i="22"/>
  <c r="AF51" i="22"/>
  <c r="AN51" i="22"/>
  <c r="AV51" i="22"/>
  <c r="AF70" i="22"/>
  <c r="AN70" i="22"/>
  <c r="AF89" i="22"/>
  <c r="AN89" i="22"/>
  <c r="AV89" i="22"/>
  <c r="F321" i="20"/>
  <c r="AL27" i="25"/>
  <c r="AL28" i="25" s="1"/>
  <c r="AD27" i="25"/>
  <c r="AD28" i="25" s="1"/>
  <c r="AR27" i="25"/>
  <c r="AR28" i="25" s="1"/>
  <c r="AF27" i="25"/>
  <c r="AF28" i="25" s="1"/>
  <c r="AT27" i="25"/>
  <c r="AT28" i="25" s="1"/>
  <c r="AK27" i="25"/>
  <c r="AK28" i="25" s="1"/>
  <c r="AC27" i="25"/>
  <c r="AC28" i="25" s="1"/>
  <c r="AH27" i="25"/>
  <c r="AH28" i="25" s="1"/>
  <c r="AE27" i="25"/>
  <c r="AE28" i="25" s="1"/>
  <c r="AS27" i="25"/>
  <c r="AS28" i="25" s="1"/>
  <c r="AJ27" i="25"/>
  <c r="AJ28" i="25" s="1"/>
  <c r="AB27" i="25"/>
  <c r="AB28" i="25" s="1"/>
  <c r="AP27" i="25"/>
  <c r="AP28" i="25" s="1"/>
  <c r="X27" i="25"/>
  <c r="X28" i="25" s="1"/>
  <c r="AM27" i="25"/>
  <c r="AM28" i="25" s="1"/>
  <c r="AQ27" i="25"/>
  <c r="AQ28" i="25" s="1"/>
  <c r="AI27" i="25"/>
  <c r="AI28" i="25" s="1"/>
  <c r="AA27" i="25"/>
  <c r="AA28" i="25" s="1"/>
  <c r="Z27" i="25"/>
  <c r="Z28" i="25" s="1"/>
  <c r="W27" i="25"/>
  <c r="AO27" i="25"/>
  <c r="AO28" i="25" s="1"/>
  <c r="AG27" i="25"/>
  <c r="AG28" i="25" s="1"/>
  <c r="Y27" i="25"/>
  <c r="Y28" i="25" s="1"/>
  <c r="AN27" i="25"/>
  <c r="AN28" i="25" s="1"/>
  <c r="D17" i="25"/>
  <c r="D16" i="25"/>
  <c r="AH37" i="25"/>
  <c r="E323" i="20"/>
  <c r="AR38" i="25"/>
  <c r="AI38" i="25"/>
  <c r="AO38" i="25"/>
  <c r="AS38" i="25"/>
  <c r="AJ38" i="25"/>
  <c r="AP38" i="25"/>
  <c r="AK38" i="25"/>
  <c r="AN38" i="25"/>
  <c r="AT38" i="25"/>
  <c r="AH38" i="25"/>
  <c r="AQ38" i="25"/>
  <c r="AM38" i="25"/>
  <c r="AL38" i="25"/>
  <c r="D24" i="11"/>
  <c r="D30" i="9"/>
  <c r="D10" i="11"/>
  <c r="D25" i="9"/>
  <c r="D11" i="13"/>
  <c r="D27" i="9"/>
  <c r="AU35" i="13"/>
  <c r="AK33" i="22" l="1"/>
  <c r="AO33" i="22"/>
  <c r="AE90" i="22"/>
  <c r="AS90" i="22"/>
  <c r="AY90" i="22"/>
  <c r="AG31" i="22"/>
  <c r="AX31" i="22"/>
  <c r="AI50" i="22"/>
  <c r="AL31" i="22"/>
  <c r="AP90" i="22"/>
  <c r="AL52" i="22"/>
  <c r="AT52" i="22"/>
  <c r="AG88" i="22"/>
  <c r="AK52" i="22"/>
  <c r="AU50" i="22"/>
  <c r="AL50" i="22"/>
  <c r="AO88" i="22"/>
  <c r="AU31" i="22"/>
  <c r="AX52" i="22"/>
  <c r="AE88" i="22"/>
  <c r="AH50" i="22"/>
  <c r="AK31" i="22"/>
  <c r="AW95" i="22"/>
  <c r="AV33" i="22"/>
  <c r="AM33" i="22"/>
  <c r="AE50" i="22"/>
  <c r="AE71" i="22"/>
  <c r="AV31" i="22"/>
  <c r="AJ90" i="22"/>
  <c r="AF31" i="22"/>
  <c r="AO50" i="22"/>
  <c r="AR31" i="22"/>
  <c r="AD88" i="22"/>
  <c r="AD91" i="22" s="1"/>
  <c r="AE87" i="22" s="1"/>
  <c r="AP50" i="22"/>
  <c r="AN31" i="22"/>
  <c r="AY69" i="22"/>
  <c r="AK50" i="22"/>
  <c r="AY33" i="22"/>
  <c r="AX95" i="22"/>
  <c r="I43" i="40" a="1"/>
  <c r="I43" i="40" s="1"/>
  <c r="AX88" i="22"/>
  <c r="AR88" i="22"/>
  <c r="AM31" i="22"/>
  <c r="AN71" i="22"/>
  <c r="AR52" i="22"/>
  <c r="AH31" i="22"/>
  <c r="AF52" i="22"/>
  <c r="AI90" i="22"/>
  <c r="AW88" i="22"/>
  <c r="AM52" i="22"/>
  <c r="AK88" i="22"/>
  <c r="AP88" i="22"/>
  <c r="AU95" i="22"/>
  <c r="AX69" i="22"/>
  <c r="AV88" i="22"/>
  <c r="AN88" i="22"/>
  <c r="AE52" i="22"/>
  <c r="AD71" i="22"/>
  <c r="AV52" i="22"/>
  <c r="AW50" i="22"/>
  <c r="AP33" i="22"/>
  <c r="AO71" i="22"/>
  <c r="AP31" i="22"/>
  <c r="AJ52" i="22"/>
  <c r="AI71" i="22"/>
  <c r="AG71" i="22"/>
  <c r="AG33" i="22"/>
  <c r="AI52" i="22"/>
  <c r="AM71" i="22"/>
  <c r="AS52" i="22"/>
  <c r="AF90" i="22"/>
  <c r="AN52" i="22"/>
  <c r="AG52" i="22"/>
  <c r="AG69" i="22"/>
  <c r="AT33" i="22"/>
  <c r="AY50" i="22"/>
  <c r="AQ50" i="22"/>
  <c r="AL71" i="22"/>
  <c r="AM69" i="22"/>
  <c r="AH90" i="22"/>
  <c r="AL90" i="22"/>
  <c r="AT31" i="22"/>
  <c r="AI88" i="22"/>
  <c r="AE69" i="22"/>
  <c r="AS69" i="22"/>
  <c r="AO90" i="22"/>
  <c r="AS31" i="22"/>
  <c r="AW33" i="22"/>
  <c r="AJ33" i="22"/>
  <c r="AX33" i="22"/>
  <c r="AT71" i="22"/>
  <c r="AP69" i="22"/>
  <c r="AF88" i="22"/>
  <c r="AN50" i="22"/>
  <c r="AK69" i="22"/>
  <c r="AH71" i="22"/>
  <c r="AS33" i="22"/>
  <c r="AM90" i="22"/>
  <c r="AF33" i="22"/>
  <c r="AU71" i="22"/>
  <c r="AM50" i="22"/>
  <c r="AG90" i="22"/>
  <c r="AX50" i="22"/>
  <c r="AU33" i="22"/>
  <c r="AQ52" i="22"/>
  <c r="AQ90" i="22"/>
  <c r="AQ33" i="22"/>
  <c r="AH69" i="22"/>
  <c r="AJ71" i="22"/>
  <c r="AE31" i="22"/>
  <c r="AX90" i="22"/>
  <c r="AJ69" i="22"/>
  <c r="AD33" i="22"/>
  <c r="AD69" i="22"/>
  <c r="AD50" i="22"/>
  <c r="AI31" i="22"/>
  <c r="AK90" i="22"/>
  <c r="AO52" i="22"/>
  <c r="AP52" i="22"/>
  <c r="AT90" i="22"/>
  <c r="AR71" i="22"/>
  <c r="AJ31" i="22"/>
  <c r="AU88" i="22"/>
  <c r="AP71" i="22"/>
  <c r="AQ31" i="22"/>
  <c r="AU52" i="22"/>
  <c r="AN69" i="22"/>
  <c r="AL88" i="22"/>
  <c r="AL33" i="22"/>
  <c r="AS50" i="22"/>
  <c r="AT88" i="22"/>
  <c r="AQ69" i="22"/>
  <c r="AO69" i="22"/>
  <c r="AR50" i="22"/>
  <c r="AY31" i="22"/>
  <c r="AD52" i="22"/>
  <c r="AQ71" i="22"/>
  <c r="AS71" i="22"/>
  <c r="AW69" i="22"/>
  <c r="AJ88" i="22"/>
  <c r="AN90" i="22"/>
  <c r="AF71" i="22"/>
  <c r="AY52" i="22"/>
  <c r="AW71" i="22"/>
  <c r="AV69" i="22"/>
  <c r="AW90" i="22"/>
  <c r="AE33" i="22"/>
  <c r="AW52" i="22"/>
  <c r="AI69" i="22"/>
  <c r="AN33" i="22"/>
  <c r="AH52" i="22"/>
  <c r="AU90" i="22"/>
  <c r="AQ88" i="22"/>
  <c r="AK71" i="22"/>
  <c r="AV50" i="22"/>
  <c r="AJ50" i="22"/>
  <c r="AM88" i="22"/>
  <c r="AX71" i="22"/>
  <c r="AD31" i="22"/>
  <c r="AY71" i="22"/>
  <c r="AL69" i="22"/>
  <c r="AH33" i="22"/>
  <c r="AT69" i="22"/>
  <c r="AR69" i="22"/>
  <c r="AI33" i="22"/>
  <c r="AW31" i="22"/>
  <c r="AR90" i="22"/>
  <c r="AU69" i="22"/>
  <c r="AR33" i="22"/>
  <c r="AF50" i="22"/>
  <c r="AV71" i="22"/>
  <c r="AH88" i="22"/>
  <c r="AG50" i="22"/>
  <c r="AY88" i="22"/>
  <c r="AT50" i="22"/>
  <c r="AF69" i="22"/>
  <c r="AV90" i="22"/>
  <c r="AS88" i="22"/>
  <c r="AO31" i="22"/>
  <c r="I59" i="40"/>
  <c r="AY95" i="22"/>
  <c r="AV95" i="22"/>
  <c r="I46" i="25" a="1"/>
  <c r="AF54" i="25" s="1"/>
  <c r="F322" i="20"/>
  <c r="W28" i="25"/>
  <c r="W60" i="40" s="1"/>
  <c r="E324" i="20"/>
  <c r="AH39" i="25"/>
  <c r="AI37" i="25" s="1"/>
  <c r="AH41" i="25"/>
  <c r="AE91" i="22" l="1"/>
  <c r="AF87" i="22" s="1"/>
  <c r="AF91" i="22" s="1"/>
  <c r="AD72" i="22"/>
  <c r="AE68" i="22" s="1"/>
  <c r="AE72" i="22" s="1"/>
  <c r="AF68" i="22" s="1"/>
  <c r="AF72" i="22" s="1"/>
  <c r="AG68" i="22" s="1"/>
  <c r="AG72" i="22" s="1"/>
  <c r="AH68" i="22" s="1"/>
  <c r="AH72" i="22" s="1"/>
  <c r="AI68" i="22" s="1"/>
  <c r="AI72" i="22" s="1"/>
  <c r="AJ68" i="22" s="1"/>
  <c r="AJ72" i="22" s="1"/>
  <c r="AK68" i="22" s="1"/>
  <c r="AK72" i="22" s="1"/>
  <c r="AL68" i="22" s="1"/>
  <c r="AL72" i="22" s="1"/>
  <c r="AM68" i="22" s="1"/>
  <c r="AM72" i="22" s="1"/>
  <c r="AN68" i="22" s="1"/>
  <c r="AN72" i="22" s="1"/>
  <c r="AO68" i="22" s="1"/>
  <c r="AO72" i="22" s="1"/>
  <c r="AP68" i="22" s="1"/>
  <c r="AP72" i="22" s="1"/>
  <c r="AQ68" i="22" s="1"/>
  <c r="AQ72" i="22" s="1"/>
  <c r="AR68" i="22" s="1"/>
  <c r="AR72" i="22" s="1"/>
  <c r="AS68" i="22" s="1"/>
  <c r="AS72" i="22" s="1"/>
  <c r="AT68" i="22" s="1"/>
  <c r="AT72" i="22" s="1"/>
  <c r="AU68" i="22" s="1"/>
  <c r="AU72" i="22" s="1"/>
  <c r="AV68" i="22" s="1"/>
  <c r="AV72" i="22" s="1"/>
  <c r="AW68" i="22" s="1"/>
  <c r="AW72" i="22" s="1"/>
  <c r="AX68" i="22" s="1"/>
  <c r="AX72" i="22" s="1"/>
  <c r="AY68" i="22" s="1"/>
  <c r="AY72" i="22" s="1"/>
  <c r="AD34" i="22"/>
  <c r="AE30" i="22" s="1"/>
  <c r="AE34" i="22" s="1"/>
  <c r="AF30" i="22" s="1"/>
  <c r="AX94" i="22"/>
  <c r="W44" i="40" a="1"/>
  <c r="W44" i="40" s="1"/>
  <c r="AY96" i="22"/>
  <c r="AV96" i="22"/>
  <c r="AX96" i="22"/>
  <c r="AW96" i="22"/>
  <c r="AV94" i="22"/>
  <c r="AU94" i="22"/>
  <c r="AU96" i="22"/>
  <c r="AD53" i="22"/>
  <c r="AE49" i="22" s="1"/>
  <c r="AE53" i="22" s="1"/>
  <c r="AF49" i="22" s="1"/>
  <c r="AF53" i="22" s="1"/>
  <c r="AG49" i="22" s="1"/>
  <c r="AG53" i="22" s="1"/>
  <c r="AH49" i="22" s="1"/>
  <c r="AH53" i="22" s="1"/>
  <c r="AI49" i="22" s="1"/>
  <c r="AI53" i="22" s="1"/>
  <c r="AJ49" i="22" s="1"/>
  <c r="AJ53" i="22" s="1"/>
  <c r="AK49" i="22" s="1"/>
  <c r="AK53" i="22" s="1"/>
  <c r="AL49" i="22" s="1"/>
  <c r="AL53" i="22" s="1"/>
  <c r="AM49" i="22" s="1"/>
  <c r="AM53" i="22" s="1"/>
  <c r="AN49" i="22" s="1"/>
  <c r="AN53" i="22" s="1"/>
  <c r="AO49" i="22" s="1"/>
  <c r="AO53" i="22" s="1"/>
  <c r="AP49" i="22" s="1"/>
  <c r="AP53" i="22" s="1"/>
  <c r="AQ49" i="22" s="1"/>
  <c r="AQ53" i="22" s="1"/>
  <c r="AR49" i="22" s="1"/>
  <c r="AR53" i="22" s="1"/>
  <c r="AS49" i="22" s="1"/>
  <c r="AS53" i="22" s="1"/>
  <c r="AT49" i="22" s="1"/>
  <c r="AT53" i="22" s="1"/>
  <c r="AU49" i="22" s="1"/>
  <c r="AU53" i="22" s="1"/>
  <c r="AV49" i="22" s="1"/>
  <c r="AV53" i="22" s="1"/>
  <c r="AW49" i="22" s="1"/>
  <c r="AW53" i="22" s="1"/>
  <c r="AX49" i="22" s="1"/>
  <c r="AX53" i="22" s="1"/>
  <c r="AY49" i="22" s="1"/>
  <c r="AY53" i="22" s="1"/>
  <c r="AY94" i="22"/>
  <c r="AW94" i="22"/>
  <c r="Y47" i="25"/>
  <c r="Z47" i="25" s="1"/>
  <c r="AC51" i="25"/>
  <c r="AD51" i="25" s="1"/>
  <c r="AH56" i="25"/>
  <c r="AI56" i="25" s="1"/>
  <c r="AJ58" i="25"/>
  <c r="AK58" i="25" s="1"/>
  <c r="AL58" i="25" s="1"/>
  <c r="AM61" i="25"/>
  <c r="AN61" i="25" s="1"/>
  <c r="AQ65" i="25"/>
  <c r="AR65" i="25" s="1"/>
  <c r="AS67" i="25"/>
  <c r="AT67" i="25" s="1"/>
  <c r="AU67" i="25" s="1"/>
  <c r="AA49" i="25"/>
  <c r="AB49" i="25" s="1"/>
  <c r="AG55" i="25"/>
  <c r="AH55" i="25" s="1"/>
  <c r="AI55" i="25" s="1"/>
  <c r="AT68" i="25"/>
  <c r="AU68" i="25" s="1"/>
  <c r="AN62" i="25"/>
  <c r="AO62" i="25" s="1"/>
  <c r="AI57" i="25"/>
  <c r="AJ57" i="25" s="1"/>
  <c r="AK57" i="25" s="1"/>
  <c r="AL57" i="25" s="1"/>
  <c r="AD52" i="25"/>
  <c r="AE52" i="25" s="1"/>
  <c r="AB50" i="25"/>
  <c r="AC50" i="25" s="1"/>
  <c r="AP64" i="25"/>
  <c r="AQ64" i="25" s="1"/>
  <c r="AK59" i="25"/>
  <c r="AL59" i="25" s="1"/>
  <c r="AR66" i="25"/>
  <c r="AS66" i="25" s="1"/>
  <c r="AL60" i="25"/>
  <c r="AM60" i="25" s="1"/>
  <c r="AE53" i="25"/>
  <c r="AF53" i="25" s="1"/>
  <c r="AU69" i="25"/>
  <c r="AV69" i="25" s="1"/>
  <c r="AO63" i="25"/>
  <c r="AP63" i="25" s="1"/>
  <c r="Z48" i="25"/>
  <c r="AA48" i="25" s="1"/>
  <c r="AB48" i="25" s="1"/>
  <c r="AC48" i="25" s="1"/>
  <c r="I46" i="25"/>
  <c r="AW71" i="25"/>
  <c r="AX71" i="25" s="1"/>
  <c r="AY71" i="25" s="1"/>
  <c r="AY73" i="25"/>
  <c r="AX72" i="25"/>
  <c r="AY72" i="25" s="1"/>
  <c r="AV70" i="25"/>
  <c r="F323" i="20"/>
  <c r="I79" i="25" a="1"/>
  <c r="E325" i="20"/>
  <c r="AG54" i="25"/>
  <c r="AI39" i="25"/>
  <c r="AJ37" i="25" s="1"/>
  <c r="AI41" i="25"/>
  <c r="AY97" i="22" l="1"/>
  <c r="AY10" i="8" s="1"/>
  <c r="AX97" i="22"/>
  <c r="AX10" i="8" s="1"/>
  <c r="AV97" i="22"/>
  <c r="AV10" i="8" s="1"/>
  <c r="AW97" i="22"/>
  <c r="AW10" i="8" s="1"/>
  <c r="AG87" i="22"/>
  <c r="AG91" i="22" s="1"/>
  <c r="AD43" i="40" a="1"/>
  <c r="AD43" i="40" s="1"/>
  <c r="AE43" i="40" a="1"/>
  <c r="AE43" i="40" s="1"/>
  <c r="AU97" i="22"/>
  <c r="AU10" i="8" s="1"/>
  <c r="AD59" i="40"/>
  <c r="AE59" i="40"/>
  <c r="X46" i="25"/>
  <c r="Y46" i="25" s="1"/>
  <c r="Z46" i="25" s="1"/>
  <c r="AF34" i="22"/>
  <c r="AG30" i="22" s="1"/>
  <c r="AA81" i="25"/>
  <c r="AT66" i="25"/>
  <c r="AU66" i="25" s="1"/>
  <c r="AU99" i="25" s="1"/>
  <c r="AW70" i="25"/>
  <c r="AX70" i="25" s="1"/>
  <c r="F324" i="20"/>
  <c r="Y84" i="25"/>
  <c r="AH102" i="25"/>
  <c r="AF93" i="25"/>
  <c r="AS104" i="25"/>
  <c r="AH94" i="25"/>
  <c r="AJ96" i="25"/>
  <c r="AJ101" i="25"/>
  <c r="Z83" i="25"/>
  <c r="AA87" i="25"/>
  <c r="AJ107" i="25"/>
  <c r="AB105" i="25"/>
  <c r="AE98" i="25"/>
  <c r="AA104" i="25"/>
  <c r="AX106" i="25"/>
  <c r="AR103" i="25"/>
  <c r="Z101" i="25"/>
  <c r="AU107" i="25"/>
  <c r="AE107" i="25"/>
  <c r="Y90" i="25"/>
  <c r="Z85" i="25"/>
  <c r="AF105" i="25"/>
  <c r="Y87" i="25"/>
  <c r="AJ103" i="25"/>
  <c r="AG100" i="25"/>
  <c r="AD87" i="25"/>
  <c r="AO105" i="25"/>
  <c r="X97" i="25"/>
  <c r="AJ92" i="25"/>
  <c r="Z91" i="25"/>
  <c r="Y96" i="25"/>
  <c r="AM99" i="25"/>
  <c r="AF103" i="25"/>
  <c r="AC88" i="25"/>
  <c r="AI97" i="25"/>
  <c r="AE91" i="25"/>
  <c r="AE99" i="25"/>
  <c r="X104" i="25"/>
  <c r="AK103" i="25"/>
  <c r="AF107" i="25"/>
  <c r="X105" i="25"/>
  <c r="Y93" i="25"/>
  <c r="Y88" i="25"/>
  <c r="X95" i="25"/>
  <c r="AD102" i="25"/>
  <c r="X102" i="25"/>
  <c r="AI106" i="25"/>
  <c r="AJ104" i="25"/>
  <c r="AG103" i="25"/>
  <c r="AJ98" i="25"/>
  <c r="AC89" i="25"/>
  <c r="AT106" i="25"/>
  <c r="AN105" i="25"/>
  <c r="X103" i="25"/>
  <c r="AH99" i="25"/>
  <c r="AM97" i="25"/>
  <c r="Y106" i="25"/>
  <c r="AN101" i="25"/>
  <c r="X90" i="25"/>
  <c r="AB88" i="25"/>
  <c r="AN97" i="25"/>
  <c r="AL96" i="25"/>
  <c r="AF88" i="25"/>
  <c r="AJ97" i="25"/>
  <c r="AX105" i="25"/>
  <c r="AX107" i="25"/>
  <c r="AH105" i="25"/>
  <c r="AN107" i="25"/>
  <c r="AA102" i="25"/>
  <c r="AN99" i="25"/>
  <c r="Y89" i="25"/>
  <c r="AF87" i="25"/>
  <c r="Z102" i="25"/>
  <c r="AG105" i="25"/>
  <c r="AA94" i="25"/>
  <c r="AW107" i="25"/>
  <c r="AD99" i="25"/>
  <c r="AM106" i="25"/>
  <c r="AA93" i="25"/>
  <c r="AB85" i="25"/>
  <c r="AT105" i="25"/>
  <c r="AH95" i="25"/>
  <c r="AI100" i="25"/>
  <c r="AG97" i="25"/>
  <c r="Y86" i="25"/>
  <c r="AC105" i="25"/>
  <c r="AG92" i="25"/>
  <c r="AL104" i="25"/>
  <c r="AL99" i="25"/>
  <c r="AC102" i="25"/>
  <c r="AQ102" i="25"/>
  <c r="AW104" i="25"/>
  <c r="AE94" i="25"/>
  <c r="AH97" i="25"/>
  <c r="X85" i="25"/>
  <c r="AF106" i="25"/>
  <c r="AU104" i="25"/>
  <c r="AP104" i="25"/>
  <c r="AF99" i="25"/>
  <c r="AO106" i="25"/>
  <c r="AP107" i="25"/>
  <c r="AM103" i="25"/>
  <c r="AE96" i="25"/>
  <c r="AB90" i="25"/>
  <c r="AY104" i="25"/>
  <c r="AG107" i="25"/>
  <c r="AQ106" i="25"/>
  <c r="AG96" i="25"/>
  <c r="X107" i="25"/>
  <c r="AD90" i="25"/>
  <c r="AC85" i="25"/>
  <c r="AB107" i="25"/>
  <c r="Y107" i="25"/>
  <c r="AI104" i="25"/>
  <c r="AV107" i="25"/>
  <c r="AI96" i="25"/>
  <c r="AC91" i="25"/>
  <c r="AB93" i="25"/>
  <c r="AB89" i="25"/>
  <c r="AF94" i="25"/>
  <c r="AF95" i="25"/>
  <c r="AE89" i="25"/>
  <c r="AV103" i="25"/>
  <c r="AB95" i="25"/>
  <c r="X81" i="25"/>
  <c r="AJ106" i="25"/>
  <c r="AM100" i="25"/>
  <c r="AJ95" i="25"/>
  <c r="AA84" i="25"/>
  <c r="AN96" i="25"/>
  <c r="AA96" i="25"/>
  <c r="AI93" i="25"/>
  <c r="AG95" i="25"/>
  <c r="AH100" i="25"/>
  <c r="AD96" i="25"/>
  <c r="AA86" i="25"/>
  <c r="AI94" i="25"/>
  <c r="AU106" i="25"/>
  <c r="AC93" i="25"/>
  <c r="AA98" i="25"/>
  <c r="AF101" i="25"/>
  <c r="AG89" i="25"/>
  <c r="Y101" i="25"/>
  <c r="X92" i="25"/>
  <c r="Z95" i="25"/>
  <c r="Y92" i="25"/>
  <c r="AF97" i="25"/>
  <c r="AD106" i="25"/>
  <c r="AY105" i="25"/>
  <c r="AH106" i="25"/>
  <c r="AA90" i="25"/>
  <c r="AC100" i="25"/>
  <c r="AA83" i="25"/>
  <c r="AY106" i="25"/>
  <c r="AO98" i="25"/>
  <c r="Y99" i="25"/>
  <c r="AD95" i="25"/>
  <c r="AJ90" i="25"/>
  <c r="AR101" i="25"/>
  <c r="AN106" i="25"/>
  <c r="Y82" i="25"/>
  <c r="AK107" i="25"/>
  <c r="X88" i="25"/>
  <c r="AK93" i="25"/>
  <c r="AQ101" i="25"/>
  <c r="AI107" i="25"/>
  <c r="AC106" i="25"/>
  <c r="AQ100" i="25"/>
  <c r="X82" i="25"/>
  <c r="AL98" i="25"/>
  <c r="AP98" i="25"/>
  <c r="Z98" i="25"/>
  <c r="AA106" i="25"/>
  <c r="AO100" i="25"/>
  <c r="AC103" i="25"/>
  <c r="AH104" i="25"/>
  <c r="AB84" i="25"/>
  <c r="AE87" i="25"/>
  <c r="AB92" i="25"/>
  <c r="X101" i="25"/>
  <c r="AE101" i="25"/>
  <c r="AV106" i="25"/>
  <c r="AU103" i="25"/>
  <c r="AI91" i="25"/>
  <c r="AD104" i="25"/>
  <c r="Z100" i="25"/>
  <c r="Z92" i="25"/>
  <c r="X94" i="25"/>
  <c r="Y103" i="25"/>
  <c r="X99" i="25"/>
  <c r="AX104" i="25"/>
  <c r="Z97" i="25"/>
  <c r="Y85" i="25"/>
  <c r="Z90" i="25"/>
  <c r="AV104" i="25"/>
  <c r="AI98" i="25"/>
  <c r="AI90" i="25"/>
  <c r="I79" i="25"/>
  <c r="AC98" i="25"/>
  <c r="AC92" i="25"/>
  <c r="AH90" i="25"/>
  <c r="AR106" i="25"/>
  <c r="AD101" i="25"/>
  <c r="AF104" i="25"/>
  <c r="AR104" i="25"/>
  <c r="AS107" i="25"/>
  <c r="AB87" i="25"/>
  <c r="X93" i="25"/>
  <c r="X89" i="25"/>
  <c r="AA91" i="25"/>
  <c r="AP103" i="25"/>
  <c r="AL95" i="25"/>
  <c r="X91" i="25"/>
  <c r="Z106" i="25"/>
  <c r="AO103" i="25"/>
  <c r="AH91" i="25"/>
  <c r="AJ94" i="25"/>
  <c r="AQ107" i="25"/>
  <c r="AE100" i="25"/>
  <c r="AC87" i="25"/>
  <c r="AK101" i="25"/>
  <c r="AB106" i="25"/>
  <c r="AJ105" i="25"/>
  <c r="AA95" i="25"/>
  <c r="AQ104" i="25"/>
  <c r="X83" i="25"/>
  <c r="AE92" i="25"/>
  <c r="AE90" i="25"/>
  <c r="AP106" i="25"/>
  <c r="AK96" i="25"/>
  <c r="AS103" i="25"/>
  <c r="AD107" i="25"/>
  <c r="Y94" i="25"/>
  <c r="AF96" i="25"/>
  <c r="AD91" i="25"/>
  <c r="AT107" i="25"/>
  <c r="AQ105" i="25"/>
  <c r="AC107" i="25"/>
  <c r="AI99" i="25"/>
  <c r="AK106" i="25"/>
  <c r="AG94" i="25"/>
  <c r="Z104" i="25"/>
  <c r="AI102" i="25"/>
  <c r="AS106" i="25"/>
  <c r="AT102" i="25"/>
  <c r="AL105" i="25"/>
  <c r="AA99" i="25"/>
  <c r="AO99" i="25"/>
  <c r="AA100" i="25"/>
  <c r="AB96" i="25"/>
  <c r="AB101" i="25"/>
  <c r="Y98" i="25"/>
  <c r="AE103" i="25"/>
  <c r="AJ100" i="25"/>
  <c r="AB91" i="25"/>
  <c r="AN98" i="25"/>
  <c r="AS101" i="25"/>
  <c r="AA88" i="25"/>
  <c r="AB99" i="25"/>
  <c r="AC99" i="25"/>
  <c r="AD100" i="25"/>
  <c r="AK98" i="25"/>
  <c r="AM95" i="25"/>
  <c r="AK100" i="25"/>
  <c r="AO97" i="25"/>
  <c r="AH107" i="25"/>
  <c r="AE95" i="25"/>
  <c r="Y102" i="25"/>
  <c r="AK104" i="25"/>
  <c r="AN103" i="25"/>
  <c r="Z89" i="25"/>
  <c r="AH93" i="25"/>
  <c r="AG93" i="25"/>
  <c r="Y81" i="25"/>
  <c r="AR98" i="25"/>
  <c r="AP101" i="25"/>
  <c r="AO101" i="25"/>
  <c r="AG99" i="25"/>
  <c r="AB94" i="25"/>
  <c r="AC104" i="25"/>
  <c r="AK94" i="25"/>
  <c r="AB100" i="25"/>
  <c r="AP100" i="25"/>
  <c r="AD88" i="25"/>
  <c r="AS105" i="25"/>
  <c r="AG90" i="25"/>
  <c r="X84" i="25"/>
  <c r="AE93" i="25"/>
  <c r="AD93" i="25"/>
  <c r="AF91" i="25"/>
  <c r="AB86" i="25"/>
  <c r="AQ103" i="25"/>
  <c r="AG98" i="25"/>
  <c r="AD86" i="25"/>
  <c r="Z82" i="25"/>
  <c r="AJ93" i="25"/>
  <c r="AP102" i="25"/>
  <c r="AW106" i="25"/>
  <c r="AL103" i="25"/>
  <c r="AC95" i="25"/>
  <c r="AC90" i="25"/>
  <c r="AD92" i="25"/>
  <c r="AF98" i="25"/>
  <c r="AG106" i="25"/>
  <c r="Y83" i="25"/>
  <c r="Y95" i="25"/>
  <c r="AL101" i="25"/>
  <c r="AN102" i="25"/>
  <c r="Y104" i="25"/>
  <c r="AD97" i="25"/>
  <c r="AH98" i="25"/>
  <c r="AA101" i="25"/>
  <c r="AV105" i="25"/>
  <c r="Z94" i="25"/>
  <c r="AM101" i="25"/>
  <c r="AL106" i="25"/>
  <c r="AN100" i="25"/>
  <c r="AM105" i="25"/>
  <c r="AT103" i="25"/>
  <c r="Z88" i="25"/>
  <c r="Z84" i="25"/>
  <c r="AB104" i="25"/>
  <c r="AK90" i="25"/>
  <c r="AG104" i="25"/>
  <c r="AP99" i="25"/>
  <c r="AI101" i="25"/>
  <c r="X96" i="25"/>
  <c r="AA105" i="25"/>
  <c r="AB102" i="25"/>
  <c r="AL107" i="25"/>
  <c r="AK97" i="25"/>
  <c r="AL102" i="25"/>
  <c r="Z87" i="25"/>
  <c r="Z99" i="25"/>
  <c r="AB103" i="25"/>
  <c r="AK95" i="25"/>
  <c r="AM107" i="25"/>
  <c r="Y105" i="25"/>
  <c r="AW105" i="25"/>
  <c r="AL94" i="25"/>
  <c r="AC81" i="25"/>
  <c r="AY107" i="25"/>
  <c r="Z86" i="25"/>
  <c r="AR107" i="25"/>
  <c r="X98" i="25"/>
  <c r="AG101" i="25"/>
  <c r="AG91" i="25"/>
  <c r="AM96" i="25"/>
  <c r="AO107" i="25"/>
  <c r="AD98" i="25"/>
  <c r="AE105" i="25"/>
  <c r="AM98" i="25"/>
  <c r="AO104" i="25"/>
  <c r="AK102" i="25"/>
  <c r="AK99" i="25"/>
  <c r="AD105" i="25"/>
  <c r="AO102" i="25"/>
  <c r="AF100" i="25"/>
  <c r="AL100" i="25"/>
  <c r="AA89" i="25"/>
  <c r="AF92" i="25"/>
  <c r="AN104" i="25"/>
  <c r="AS102" i="25"/>
  <c r="Z107" i="25"/>
  <c r="AJ102" i="25"/>
  <c r="AD89" i="25"/>
  <c r="AF89" i="25"/>
  <c r="AD94" i="25"/>
  <c r="AD85" i="25"/>
  <c r="AP105" i="25"/>
  <c r="AA107" i="25"/>
  <c r="AH103" i="25"/>
  <c r="AL97" i="25"/>
  <c r="AI103" i="25"/>
  <c r="AE106" i="25"/>
  <c r="AJ99" i="25"/>
  <c r="X100" i="25"/>
  <c r="X87" i="25"/>
  <c r="Z96" i="25"/>
  <c r="AA85" i="25"/>
  <c r="AH96" i="25"/>
  <c r="AC96" i="25"/>
  <c r="AA92" i="25"/>
  <c r="AC86" i="25"/>
  <c r="AB98" i="25"/>
  <c r="AA103" i="25"/>
  <c r="AI92" i="25"/>
  <c r="AR105" i="25"/>
  <c r="AH101" i="25"/>
  <c r="AR102" i="25"/>
  <c r="Y91" i="25"/>
  <c r="AI95" i="25"/>
  <c r="AE97" i="25"/>
  <c r="X80" i="25"/>
  <c r="AF90" i="25"/>
  <c r="AQ99" i="25"/>
  <c r="AH92" i="25"/>
  <c r="AE102" i="25"/>
  <c r="AA97" i="25"/>
  <c r="AM104" i="25"/>
  <c r="AC101" i="25"/>
  <c r="AD103" i="25"/>
  <c r="AT104" i="25"/>
  <c r="AR100" i="25"/>
  <c r="AG102" i="25"/>
  <c r="X106" i="25"/>
  <c r="Y100" i="25"/>
  <c r="AE88" i="25"/>
  <c r="AK105" i="25"/>
  <c r="AM102" i="25"/>
  <c r="Z81" i="25"/>
  <c r="Y80" i="25"/>
  <c r="Z103" i="25"/>
  <c r="Z105" i="25"/>
  <c r="Y97" i="25"/>
  <c r="AF102" i="25"/>
  <c r="X86" i="25"/>
  <c r="AM94" i="25"/>
  <c r="Z93" i="25"/>
  <c r="AE104" i="25"/>
  <c r="AB97" i="25"/>
  <c r="AI105" i="25"/>
  <c r="AC94" i="25"/>
  <c r="AC97" i="25"/>
  <c r="AU105" i="25"/>
  <c r="AG88" i="25"/>
  <c r="AQ97" i="25"/>
  <c r="AK92" i="25"/>
  <c r="AD84" i="25"/>
  <c r="AL93" i="25"/>
  <c r="AA82" i="25"/>
  <c r="AE86" i="25"/>
  <c r="AS99" i="25"/>
  <c r="AB82" i="25"/>
  <c r="AT101" i="25"/>
  <c r="AS100" i="25"/>
  <c r="AB83" i="25"/>
  <c r="AN95" i="25"/>
  <c r="AV102" i="25"/>
  <c r="AP97" i="25"/>
  <c r="AQ98" i="25"/>
  <c r="AH89" i="25"/>
  <c r="AR99" i="25"/>
  <c r="AO96" i="25"/>
  <c r="AJ91" i="25"/>
  <c r="AC84" i="25"/>
  <c r="AT100" i="25"/>
  <c r="AC83" i="25"/>
  <c r="AL91" i="25"/>
  <c r="AU102" i="25"/>
  <c r="E326" i="20"/>
  <c r="AD50" i="25"/>
  <c r="AD83" i="25" s="1"/>
  <c r="AR64" i="25"/>
  <c r="AS64" i="25" s="1"/>
  <c r="AE51" i="25"/>
  <c r="AF51" i="25" s="1"/>
  <c r="AC49" i="25"/>
  <c r="AD49" i="25" s="1"/>
  <c r="AE49" i="25" s="1"/>
  <c r="AE82" i="25" s="1"/>
  <c r="AW69" i="25"/>
  <c r="AX69" i="25" s="1"/>
  <c r="AB81" i="25"/>
  <c r="AK91" i="25"/>
  <c r="AI88" i="25"/>
  <c r="AG87" i="25"/>
  <c r="AH54" i="25"/>
  <c r="AH87" i="25" s="1"/>
  <c r="AP62" i="25"/>
  <c r="AQ62" i="25" s="1"/>
  <c r="AO95" i="25"/>
  <c r="AU101" i="25"/>
  <c r="AV68" i="25"/>
  <c r="AE85" i="25"/>
  <c r="AU100" i="25"/>
  <c r="AV67" i="25"/>
  <c r="AV100" i="25" s="1"/>
  <c r="AF86" i="25"/>
  <c r="AH88" i="25"/>
  <c r="AJ55" i="25"/>
  <c r="AJ88" i="25" s="1"/>
  <c r="AG53" i="25"/>
  <c r="AF52" i="25"/>
  <c r="AM93" i="25"/>
  <c r="AN60" i="25"/>
  <c r="AJ56" i="25"/>
  <c r="AI89" i="25"/>
  <c r="AM58" i="25"/>
  <c r="Z80" i="25"/>
  <c r="AA47" i="25"/>
  <c r="AB47" i="25" s="1"/>
  <c r="AB80" i="25" s="1"/>
  <c r="AD48" i="25"/>
  <c r="AL92" i="25"/>
  <c r="AM59" i="25"/>
  <c r="AM92" i="25" s="1"/>
  <c r="AS65" i="25"/>
  <c r="AL90" i="25"/>
  <c r="AM57" i="25"/>
  <c r="AQ63" i="25"/>
  <c r="AR63" i="25" s="1"/>
  <c r="AR96" i="25" s="1"/>
  <c r="AP96" i="25"/>
  <c r="AN94" i="25"/>
  <c r="AO61" i="25"/>
  <c r="AP61" i="25" s="1"/>
  <c r="AJ39" i="25"/>
  <c r="AK37" i="25" s="1"/>
  <c r="AJ41" i="25"/>
  <c r="D10" i="8" a="1"/>
  <c r="AF43" i="40" l="1" a="1"/>
  <c r="AF43" i="40" s="1"/>
  <c r="AH87" i="22"/>
  <c r="AH91" i="22" s="1"/>
  <c r="AI87" i="22" s="1"/>
  <c r="AI91" i="22" s="1"/>
  <c r="AJ87" i="22" s="1"/>
  <c r="AJ91" i="22" s="1"/>
  <c r="AK87" i="22" s="1"/>
  <c r="AK91" i="22" s="1"/>
  <c r="AL87" i="22" s="1"/>
  <c r="AL91" i="22" s="1"/>
  <c r="AM87" i="22" s="1"/>
  <c r="AM91" i="22" s="1"/>
  <c r="AN87" i="22" s="1"/>
  <c r="AN91" i="22" s="1"/>
  <c r="AO87" i="22" s="1"/>
  <c r="AO91" i="22" s="1"/>
  <c r="AP87" i="22" s="1"/>
  <c r="AP91" i="22" s="1"/>
  <c r="AQ87" i="22" s="1"/>
  <c r="AQ91" i="22" s="1"/>
  <c r="AR87" i="22" s="1"/>
  <c r="AR91" i="22" s="1"/>
  <c r="AS87" i="22" s="1"/>
  <c r="AS91" i="22" s="1"/>
  <c r="AT87" i="22" s="1"/>
  <c r="AT91" i="22" s="1"/>
  <c r="AU87" i="22" s="1"/>
  <c r="AU91" i="22" s="1"/>
  <c r="AV87" i="22" s="1"/>
  <c r="AV91" i="22" s="1"/>
  <c r="AW87" i="22" s="1"/>
  <c r="AW91" i="22" s="1"/>
  <c r="AX87" i="22" s="1"/>
  <c r="AX91" i="22" s="1"/>
  <c r="AY87" i="22" s="1"/>
  <c r="AY91" i="22" s="1"/>
  <c r="D10" i="8"/>
  <c r="Y79" i="25"/>
  <c r="AV66" i="25"/>
  <c r="AV99" i="25" s="1"/>
  <c r="AF59" i="40"/>
  <c r="AG34" i="22"/>
  <c r="AH30" i="22" s="1"/>
  <c r="AW103" i="25"/>
  <c r="AT99" i="25"/>
  <c r="X79" i="25"/>
  <c r="AY70" i="25"/>
  <c r="AY103" i="25" s="1"/>
  <c r="AX103" i="25"/>
  <c r="F325" i="20"/>
  <c r="F326" i="20" s="1"/>
  <c r="Z79" i="25"/>
  <c r="I139" i="25"/>
  <c r="I136" i="25"/>
  <c r="I138" i="25"/>
  <c r="AY138" i="25" s="1"/>
  <c r="I137" i="25"/>
  <c r="AX137" i="25" s="1"/>
  <c r="AY137" i="25" s="1"/>
  <c r="AC82" i="25"/>
  <c r="AA46" i="25"/>
  <c r="E327" i="20"/>
  <c r="AR97" i="25"/>
  <c r="AE50" i="25"/>
  <c r="AE83" i="25" s="1"/>
  <c r="AE84" i="25"/>
  <c r="AW102" i="25"/>
  <c r="AC47" i="25"/>
  <c r="AC80" i="25" s="1"/>
  <c r="AI54" i="25"/>
  <c r="AI87" i="25" s="1"/>
  <c r="AW67" i="25"/>
  <c r="AX67" i="25" s="1"/>
  <c r="AN59" i="25"/>
  <c r="AN92" i="25" s="1"/>
  <c r="AR62" i="25"/>
  <c r="AR95" i="25" s="1"/>
  <c r="AQ95" i="25"/>
  <c r="AA80" i="25"/>
  <c r="AP95" i="25"/>
  <c r="AT65" i="25"/>
  <c r="AT98" i="25" s="1"/>
  <c r="AS98" i="25"/>
  <c r="AD81" i="25"/>
  <c r="AF85" i="25"/>
  <c r="AG52" i="25"/>
  <c r="AJ89" i="25"/>
  <c r="AN93" i="25"/>
  <c r="AQ61" i="25"/>
  <c r="AP94" i="25"/>
  <c r="AO94" i="25"/>
  <c r="AS97" i="25"/>
  <c r="AO60" i="25"/>
  <c r="AO93" i="25" s="1"/>
  <c r="AH53" i="25"/>
  <c r="AG86" i="25"/>
  <c r="AK55" i="25"/>
  <c r="AL55" i="25" s="1"/>
  <c r="AL88" i="25" s="1"/>
  <c r="AN57" i="25"/>
  <c r="AM90" i="25"/>
  <c r="AQ96" i="25"/>
  <c r="AS63" i="25"/>
  <c r="AW68" i="25"/>
  <c r="AW101" i="25" s="1"/>
  <c r="AV101" i="25"/>
  <c r="AG51" i="25"/>
  <c r="AF84" i="25"/>
  <c r="AX102" i="25"/>
  <c r="AY69" i="25"/>
  <c r="AY102" i="25" s="1"/>
  <c r="AK56" i="25"/>
  <c r="AD82" i="25"/>
  <c r="AF49" i="25"/>
  <c r="AT64" i="25"/>
  <c r="AT97" i="25" s="1"/>
  <c r="AE48" i="25"/>
  <c r="AM91" i="25"/>
  <c r="AN58" i="25"/>
  <c r="AO58" i="25" s="1"/>
  <c r="AK39" i="25"/>
  <c r="AL37" i="25" s="1"/>
  <c r="AK41" i="25"/>
  <c r="AW66" i="25" l="1"/>
  <c r="AX66" i="25" s="1"/>
  <c r="AG59" i="40"/>
  <c r="AG43" i="40" a="1"/>
  <c r="AG43" i="40" s="1"/>
  <c r="AH34" i="22"/>
  <c r="AI30" i="22" s="1"/>
  <c r="I135" i="25"/>
  <c r="AT146" i="15"/>
  <c r="F327" i="20"/>
  <c r="AF50" i="25"/>
  <c r="AG50" i="25" s="1"/>
  <c r="AG83" i="25" s="1"/>
  <c r="AB46" i="25"/>
  <c r="AA79" i="25"/>
  <c r="E328" i="20"/>
  <c r="AO59" i="25"/>
  <c r="AP59" i="25" s="1"/>
  <c r="AP92" i="25" s="1"/>
  <c r="AD47" i="25"/>
  <c r="AE47" i="25" s="1"/>
  <c r="AE80" i="25" s="1"/>
  <c r="AJ54" i="25"/>
  <c r="AK54" i="25" s="1"/>
  <c r="AK87" i="25" s="1"/>
  <c r="AW100" i="25"/>
  <c r="AM55" i="25"/>
  <c r="AM88" i="25" s="1"/>
  <c r="AX68" i="25"/>
  <c r="AX101" i="25" s="1"/>
  <c r="AU65" i="25"/>
  <c r="AU98" i="25" s="1"/>
  <c r="I134" i="25"/>
  <c r="AO91" i="25"/>
  <c r="AG85" i="25"/>
  <c r="AH52" i="25"/>
  <c r="AS96" i="25"/>
  <c r="AN90" i="25"/>
  <c r="AO57" i="25"/>
  <c r="AP57" i="25" s="1"/>
  <c r="AP90" i="25" s="1"/>
  <c r="AL56" i="25"/>
  <c r="AL89" i="25" s="1"/>
  <c r="AQ94" i="25"/>
  <c r="AK89" i="25"/>
  <c r="AH86" i="25"/>
  <c r="AP58" i="25"/>
  <c r="AP91" i="25" s="1"/>
  <c r="AP60" i="25"/>
  <c r="AR61" i="25"/>
  <c r="AS61" i="25" s="1"/>
  <c r="AS94" i="25" s="1"/>
  <c r="AW99" i="25"/>
  <c r="AG84" i="25"/>
  <c r="AK88" i="25"/>
  <c r="AE81" i="25"/>
  <c r="AS62" i="25"/>
  <c r="AG49" i="25"/>
  <c r="AI53" i="25"/>
  <c r="AX100" i="25"/>
  <c r="AY67" i="25"/>
  <c r="AY100" i="25" s="1"/>
  <c r="AH51" i="25"/>
  <c r="AU64" i="25"/>
  <c r="AU97" i="25" s="1"/>
  <c r="AN91" i="25"/>
  <c r="AF82" i="25"/>
  <c r="AT63" i="25"/>
  <c r="AF48" i="25"/>
  <c r="AF81" i="25" s="1"/>
  <c r="AL39" i="25"/>
  <c r="AM37" i="25" s="1"/>
  <c r="AL41" i="25"/>
  <c r="AY25" i="15"/>
  <c r="AX25" i="15"/>
  <c r="AW25" i="15"/>
  <c r="AU33" i="9"/>
  <c r="AU88" i="9" s="1"/>
  <c r="AU29" i="9"/>
  <c r="AU24" i="9"/>
  <c r="D25" i="11" a="1"/>
  <c r="D24" i="9" a="1"/>
  <c r="D33" i="9" a="1"/>
  <c r="D29" i="9" a="1"/>
  <c r="AH43" i="40" l="1" a="1"/>
  <c r="AH43" i="40" s="1"/>
  <c r="AI34" i="22"/>
  <c r="AJ30" i="22" s="1"/>
  <c r="AH59" i="40"/>
  <c r="AF83" i="25"/>
  <c r="AV33" i="2"/>
  <c r="AU33" i="2"/>
  <c r="AW33" i="2"/>
  <c r="AY33" i="2"/>
  <c r="AX33" i="2"/>
  <c r="F328" i="20"/>
  <c r="AH50" i="25"/>
  <c r="AI50" i="25" s="1"/>
  <c r="AO92" i="25"/>
  <c r="AQ59" i="25"/>
  <c r="AQ92" i="25" s="1"/>
  <c r="AC46" i="25"/>
  <c r="AB79" i="25"/>
  <c r="E329" i="20"/>
  <c r="AL54" i="25"/>
  <c r="AL87" i="25" s="1"/>
  <c r="AF47" i="25"/>
  <c r="AG47" i="25" s="1"/>
  <c r="AG80" i="25" s="1"/>
  <c r="AD80" i="25"/>
  <c r="AJ87" i="25"/>
  <c r="AY68" i="25"/>
  <c r="AY101" i="25" s="1"/>
  <c r="I133" i="25" s="1"/>
  <c r="AQ58" i="25"/>
  <c r="AQ91" i="25" s="1"/>
  <c r="AN55" i="25"/>
  <c r="AN88" i="25" s="1"/>
  <c r="I132" i="25"/>
  <c r="AM56" i="25"/>
  <c r="AM89" i="25" s="1"/>
  <c r="AV65" i="25"/>
  <c r="AS95" i="25"/>
  <c r="AV64" i="25"/>
  <c r="AO90" i="25"/>
  <c r="AG82" i="25"/>
  <c r="AX99" i="25"/>
  <c r="AY66" i="25"/>
  <c r="AY99" i="25" s="1"/>
  <c r="AH85" i="25"/>
  <c r="AT96" i="25"/>
  <c r="AU63" i="25"/>
  <c r="AU96" i="25" s="1"/>
  <c r="AH84" i="25"/>
  <c r="AI51" i="25"/>
  <c r="AJ51" i="25" s="1"/>
  <c r="AQ60" i="25"/>
  <c r="AR60" i="25" s="1"/>
  <c r="AR93" i="25" s="1"/>
  <c r="AP93" i="25"/>
  <c r="AR94" i="25"/>
  <c r="AT61" i="25"/>
  <c r="AQ57" i="25"/>
  <c r="AQ90" i="25" s="1"/>
  <c r="AG48" i="25"/>
  <c r="AG81" i="25" s="1"/>
  <c r="AH49" i="25"/>
  <c r="AT62" i="25"/>
  <c r="AI86" i="25"/>
  <c r="AJ53" i="25"/>
  <c r="AI52" i="25"/>
  <c r="AM39" i="25"/>
  <c r="AN37" i="25" s="1"/>
  <c r="AM41" i="25"/>
  <c r="D25" i="11"/>
  <c r="D24" i="9"/>
  <c r="D29" i="9"/>
  <c r="D33" i="9"/>
  <c r="AV8" i="2"/>
  <c r="AW8" i="2"/>
  <c r="AX8" i="2"/>
  <c r="AY8" i="2"/>
  <c r="AU8" i="2"/>
  <c r="AY32" i="13"/>
  <c r="AX32" i="13"/>
  <c r="AW32" i="13"/>
  <c r="AV32" i="13"/>
  <c r="AU32" i="13"/>
  <c r="AY31" i="13"/>
  <c r="AX31" i="13"/>
  <c r="AW31" i="13"/>
  <c r="AV31" i="13"/>
  <c r="AU31" i="13"/>
  <c r="AY38" i="9"/>
  <c r="AX38" i="9"/>
  <c r="AW38" i="9"/>
  <c r="AV38" i="9"/>
  <c r="AU38" i="9"/>
  <c r="AY35" i="9"/>
  <c r="AX35" i="9"/>
  <c r="AW35" i="9"/>
  <c r="AV35" i="9"/>
  <c r="AU35" i="9"/>
  <c r="AY31" i="9"/>
  <c r="AX31" i="9"/>
  <c r="AW31" i="9"/>
  <c r="AV31" i="9"/>
  <c r="AU31" i="9"/>
  <c r="AY26" i="9"/>
  <c r="AX26" i="9"/>
  <c r="AW26" i="9"/>
  <c r="AV26" i="9"/>
  <c r="AU26" i="9"/>
  <c r="AY20" i="9"/>
  <c r="AX20" i="9"/>
  <c r="AW20" i="9"/>
  <c r="AU20" i="9"/>
  <c r="AY21" i="9"/>
  <c r="AX21" i="9"/>
  <c r="AW21" i="9"/>
  <c r="AV21" i="9"/>
  <c r="AU21" i="9"/>
  <c r="AY19" i="9"/>
  <c r="AX19" i="9"/>
  <c r="AW19" i="9"/>
  <c r="AV19" i="9"/>
  <c r="AU19" i="9"/>
  <c r="AY18" i="9"/>
  <c r="AX18" i="9"/>
  <c r="AW18" i="9"/>
  <c r="AV18" i="9"/>
  <c r="AU18" i="9"/>
  <c r="AY17" i="9"/>
  <c r="AX17" i="9"/>
  <c r="AW17" i="9"/>
  <c r="AV17" i="9"/>
  <c r="AU17" i="9"/>
  <c r="AY16" i="9"/>
  <c r="AX16" i="9"/>
  <c r="AW16" i="9"/>
  <c r="AV16" i="9"/>
  <c r="AU16" i="9"/>
  <c r="AU36" i="9"/>
  <c r="AU95" i="9" s="1"/>
  <c r="AU28" i="9"/>
  <c r="AU71" i="9" s="1"/>
  <c r="AU23" i="9"/>
  <c r="AU54" i="9" s="1"/>
  <c r="D35" i="9" a="1"/>
  <c r="D31" i="9" a="1"/>
  <c r="D21" i="11" a="1"/>
  <c r="D33" i="2" a="1"/>
  <c r="D31" i="13" a="1"/>
  <c r="D19" i="9" a="1"/>
  <c r="D8" i="2" a="1"/>
  <c r="D21" i="9" a="1"/>
  <c r="D16" i="9" a="1"/>
  <c r="D30" i="13" a="1"/>
  <c r="D32" i="13" a="1"/>
  <c r="D26" i="9" a="1"/>
  <c r="D20" i="11" a="1"/>
  <c r="D36" i="9" a="1"/>
  <c r="D17" i="9" a="1"/>
  <c r="D23" i="9" a="1"/>
  <c r="D28" i="9" a="1"/>
  <c r="D20" i="9" a="1"/>
  <c r="D19" i="11" a="1"/>
  <c r="D18" i="9" a="1"/>
  <c r="D15" i="11" a="1"/>
  <c r="D16" i="11" a="1"/>
  <c r="D7" i="11" a="1"/>
  <c r="D38" i="9" a="1"/>
  <c r="AI43" i="40" l="1" a="1"/>
  <c r="AI43" i="40" s="1"/>
  <c r="AI59" i="40"/>
  <c r="AJ34" i="22"/>
  <c r="AK30" i="22" s="1"/>
  <c r="D33" i="2"/>
  <c r="F329" i="20"/>
  <c r="AH83" i="25"/>
  <c r="AM54" i="25"/>
  <c r="AM87" i="25" s="1"/>
  <c r="AC79" i="25"/>
  <c r="AD46" i="25"/>
  <c r="AR59" i="25"/>
  <c r="AR92" i="25" s="1"/>
  <c r="E330" i="20"/>
  <c r="AF80" i="25"/>
  <c r="AH47" i="25"/>
  <c r="AH80" i="25" s="1"/>
  <c r="AR58" i="25"/>
  <c r="AR91" i="25" s="1"/>
  <c r="AN56" i="25"/>
  <c r="AN89" i="25" s="1"/>
  <c r="I131" i="25"/>
  <c r="AO55" i="25"/>
  <c r="AR57" i="25"/>
  <c r="AR90" i="25" s="1"/>
  <c r="AH48" i="25"/>
  <c r="AH81" i="25" s="1"/>
  <c r="AV98" i="25"/>
  <c r="AW65" i="25"/>
  <c r="AI85" i="25"/>
  <c r="AJ84" i="25"/>
  <c r="AK51" i="25"/>
  <c r="AU61" i="25"/>
  <c r="AT94" i="25"/>
  <c r="AV63" i="25"/>
  <c r="AI83" i="25"/>
  <c r="AJ50" i="25"/>
  <c r="AJ86" i="25"/>
  <c r="AK53" i="25"/>
  <c r="AT95" i="25"/>
  <c r="AU62" i="25"/>
  <c r="AI49" i="25"/>
  <c r="AI82" i="25" s="1"/>
  <c r="AH82" i="25"/>
  <c r="AS60" i="25"/>
  <c r="AS93" i="25" s="1"/>
  <c r="AJ52" i="25"/>
  <c r="AJ85" i="25" s="1"/>
  <c r="AI84" i="25"/>
  <c r="AV97" i="25"/>
  <c r="AW64" i="25"/>
  <c r="AQ93" i="25"/>
  <c r="AN39" i="25"/>
  <c r="AN41" i="25"/>
  <c r="D35" i="9"/>
  <c r="D7" i="11"/>
  <c r="D15" i="11"/>
  <c r="D20" i="9"/>
  <c r="D30" i="13"/>
  <c r="D32" i="13"/>
  <c r="D19" i="11"/>
  <c r="D19" i="9"/>
  <c r="D16" i="9"/>
  <c r="D16" i="11"/>
  <c r="D21" i="9"/>
  <c r="D38" i="9"/>
  <c r="D28" i="9"/>
  <c r="D17" i="9"/>
  <c r="D26" i="9"/>
  <c r="D18" i="9"/>
  <c r="D31" i="9"/>
  <c r="D21" i="11"/>
  <c r="D23" i="9"/>
  <c r="D36" i="9"/>
  <c r="D20" i="11"/>
  <c r="D31" i="13"/>
  <c r="D8" i="2"/>
  <c r="AU166" i="15"/>
  <c r="AU165" i="15"/>
  <c r="AU164" i="15"/>
  <c r="AY166" i="15"/>
  <c r="AX166" i="15"/>
  <c r="AW166" i="15"/>
  <c r="AV166" i="15"/>
  <c r="AY165" i="15"/>
  <c r="AX165" i="15"/>
  <c r="AW165" i="15"/>
  <c r="AV165" i="15"/>
  <c r="AY164" i="15"/>
  <c r="AX164" i="15"/>
  <c r="AW164" i="15"/>
  <c r="AV164" i="15"/>
  <c r="AV155" i="15"/>
  <c r="AW155" i="15"/>
  <c r="AX155" i="15"/>
  <c r="AY155" i="15"/>
  <c r="AY156" i="15"/>
  <c r="AX156" i="15"/>
  <c r="AW156" i="15"/>
  <c r="AV156" i="15"/>
  <c r="AU156" i="15"/>
  <c r="AY171" i="15"/>
  <c r="AY7" i="39" s="1"/>
  <c r="AX171" i="15"/>
  <c r="AX7" i="39" s="1"/>
  <c r="AW171" i="15"/>
  <c r="AW7" i="39" s="1"/>
  <c r="AV171" i="15"/>
  <c r="AV7" i="39" s="1"/>
  <c r="AU171" i="15"/>
  <c r="AU7" i="39" s="1"/>
  <c r="D7" i="39" a="1"/>
  <c r="AJ43" i="40" l="1" a="1"/>
  <c r="AJ43" i="40" s="1"/>
  <c r="AK34" i="22"/>
  <c r="AL30" i="22" s="1"/>
  <c r="AJ59" i="40"/>
  <c r="AD79" i="25"/>
  <c r="D7" i="39"/>
  <c r="AX168" i="15"/>
  <c r="AY168" i="15"/>
  <c r="AU168" i="15"/>
  <c r="AV168" i="15"/>
  <c r="AW168" i="15"/>
  <c r="F330" i="20"/>
  <c r="AI47" i="25"/>
  <c r="AJ47" i="25" s="1"/>
  <c r="AJ80" i="25" s="1"/>
  <c r="AO37" i="25"/>
  <c r="AO39" i="25" s="1"/>
  <c r="AP37" i="25" s="1"/>
  <c r="AN54" i="25"/>
  <c r="AO54" i="25" s="1"/>
  <c r="AO87" i="25" s="1"/>
  <c r="AE46" i="25"/>
  <c r="AS59" i="25"/>
  <c r="AS92" i="25" s="1"/>
  <c r="AO56" i="25"/>
  <c r="AP56" i="25" s="1"/>
  <c r="E331" i="20"/>
  <c r="AS58" i="25"/>
  <c r="AT58" i="25" s="1"/>
  <c r="AT91" i="25" s="1"/>
  <c r="AS57" i="25"/>
  <c r="AT57" i="25" s="1"/>
  <c r="AO88" i="25"/>
  <c r="AP55" i="25"/>
  <c r="AT60" i="25"/>
  <c r="AT93" i="25" s="1"/>
  <c r="AI48" i="25"/>
  <c r="AI81" i="25" s="1"/>
  <c r="AW98" i="25"/>
  <c r="AX65" i="25"/>
  <c r="AU95" i="25"/>
  <c r="AV62" i="25"/>
  <c r="AK52" i="25"/>
  <c r="AU94" i="25"/>
  <c r="AV61" i="25"/>
  <c r="AK84" i="25"/>
  <c r="AL51" i="25"/>
  <c r="AV96" i="25"/>
  <c r="AW63" i="25"/>
  <c r="AK86" i="25"/>
  <c r="AJ83" i="25"/>
  <c r="AK50" i="25"/>
  <c r="AW97" i="25"/>
  <c r="AX64" i="25"/>
  <c r="AL53" i="25"/>
  <c r="AJ49" i="25"/>
  <c r="AX8" i="13"/>
  <c r="AX176" i="15"/>
  <c r="AY8" i="13"/>
  <c r="AY176" i="15"/>
  <c r="AU8" i="13"/>
  <c r="AU176" i="15"/>
  <c r="AV8" i="13"/>
  <c r="AV176" i="15"/>
  <c r="AV177" i="15" s="1"/>
  <c r="AV178" i="15" s="1"/>
  <c r="AW8" i="13"/>
  <c r="AW176" i="15"/>
  <c r="AW177" i="15" s="1"/>
  <c r="AW178" i="15" s="1"/>
  <c r="AW157" i="15"/>
  <c r="AY157" i="15"/>
  <c r="AX157" i="15"/>
  <c r="AV157" i="15"/>
  <c r="AU157" i="15"/>
  <c r="D8" i="13" a="1"/>
  <c r="AK43" i="40" l="1" a="1"/>
  <c r="AK43" i="40" s="1"/>
  <c r="AE79" i="25"/>
  <c r="AL34" i="22"/>
  <c r="AM30" i="22" s="1"/>
  <c r="AK59" i="40"/>
  <c r="AU160" i="15"/>
  <c r="AU172" i="15"/>
  <c r="AU236" i="15" s="1"/>
  <c r="AV239" i="15" s="1"/>
  <c r="AY160" i="15"/>
  <c r="AY172" i="15"/>
  <c r="AY236" i="15" s="1"/>
  <c r="AW160" i="15"/>
  <c r="AW172" i="15"/>
  <c r="AW236" i="15" s="1"/>
  <c r="AX160" i="15"/>
  <c r="AX172" i="15"/>
  <c r="AX236" i="15" s="1"/>
  <c r="AV160" i="15"/>
  <c r="AV172" i="15"/>
  <c r="AV236" i="15" s="1"/>
  <c r="AI80" i="25"/>
  <c r="F331" i="20"/>
  <c r="AK47" i="25"/>
  <c r="AK80" i="25" s="1"/>
  <c r="AO41" i="25"/>
  <c r="AO89" i="25"/>
  <c r="AP54" i="25"/>
  <c r="AP87" i="25" s="1"/>
  <c r="AN87" i="25"/>
  <c r="AT59" i="25"/>
  <c r="AU59" i="25" s="1"/>
  <c r="AU92" i="25" s="1"/>
  <c r="AF46" i="25"/>
  <c r="E332" i="20"/>
  <c r="AU58" i="25"/>
  <c r="AV58" i="25" s="1"/>
  <c r="AS91" i="25"/>
  <c r="AS90" i="25"/>
  <c r="AU60" i="25"/>
  <c r="AV60" i="25" s="1"/>
  <c r="AJ48" i="25"/>
  <c r="AJ81" i="25" s="1"/>
  <c r="AP88" i="25"/>
  <c r="AQ55" i="25"/>
  <c r="AQ88" i="25" s="1"/>
  <c r="AY65" i="25"/>
  <c r="AY98" i="25" s="1"/>
  <c r="AX98" i="25"/>
  <c r="AW96" i="25"/>
  <c r="AX63" i="25"/>
  <c r="AU57" i="25"/>
  <c r="AT90" i="25"/>
  <c r="AK83" i="25"/>
  <c r="AL50" i="25"/>
  <c r="AP89" i="25"/>
  <c r="AQ56" i="25"/>
  <c r="AL84" i="25"/>
  <c r="AM51" i="25"/>
  <c r="AK49" i="25"/>
  <c r="AJ82" i="25"/>
  <c r="AK85" i="25"/>
  <c r="AL52" i="25"/>
  <c r="AL86" i="25"/>
  <c r="AM53" i="25"/>
  <c r="AX97" i="25"/>
  <c r="AY64" i="25"/>
  <c r="AY97" i="25" s="1"/>
  <c r="AV95" i="25"/>
  <c r="AW62" i="25"/>
  <c r="AV94" i="25"/>
  <c r="AW61" i="25"/>
  <c r="AP39" i="25"/>
  <c r="AQ37" i="25" s="1"/>
  <c r="AP41" i="25"/>
  <c r="D8" i="13"/>
  <c r="AU61" i="13"/>
  <c r="AU62" i="13" s="1"/>
  <c r="AX177" i="15"/>
  <c r="AX178" i="15" s="1"/>
  <c r="AY177" i="15"/>
  <c r="AY178" i="15" s="1"/>
  <c r="AU177" i="15"/>
  <c r="AV241" i="15" l="1"/>
  <c r="AV244" i="15" s="1"/>
  <c r="AV23" i="12" s="1"/>
  <c r="AL43" i="40" a="1"/>
  <c r="AL43" i="40" s="1"/>
  <c r="AM34" i="22"/>
  <c r="AN30" i="22" s="1"/>
  <c r="AL59" i="40"/>
  <c r="AF79" i="25"/>
  <c r="AY20" i="13"/>
  <c r="AY181" i="15"/>
  <c r="AW20" i="13"/>
  <c r="AW181" i="15"/>
  <c r="AX20" i="13"/>
  <c r="AX181" i="15"/>
  <c r="AV20" i="13"/>
  <c r="AV181" i="15"/>
  <c r="AU20" i="13"/>
  <c r="AU181" i="15"/>
  <c r="AL47" i="25"/>
  <c r="AL80" i="25" s="1"/>
  <c r="F332" i="20"/>
  <c r="AQ54" i="25"/>
  <c r="AR54" i="25" s="1"/>
  <c r="AR87" i="25" s="1"/>
  <c r="AT92" i="25"/>
  <c r="AG46" i="25"/>
  <c r="AV59" i="25"/>
  <c r="AV92" i="25" s="1"/>
  <c r="AU91" i="25"/>
  <c r="AU178" i="15"/>
  <c r="E333" i="20"/>
  <c r="AU93" i="25"/>
  <c r="AK48" i="25"/>
  <c r="AK81" i="25" s="1"/>
  <c r="I130" i="25"/>
  <c r="AR55" i="25"/>
  <c r="AR88" i="25" s="1"/>
  <c r="I129" i="25"/>
  <c r="AL83" i="25"/>
  <c r="AM50" i="25"/>
  <c r="AW95" i="25"/>
  <c r="AX62" i="25"/>
  <c r="AV93" i="25"/>
  <c r="AW60" i="25"/>
  <c r="AL85" i="25"/>
  <c r="AM52" i="25"/>
  <c r="AU90" i="25"/>
  <c r="AV57" i="25"/>
  <c r="AM84" i="25"/>
  <c r="AN51" i="25"/>
  <c r="AX96" i="25"/>
  <c r="AY63" i="25"/>
  <c r="AY96" i="25" s="1"/>
  <c r="AW94" i="25"/>
  <c r="AX61" i="25"/>
  <c r="AV91" i="25"/>
  <c r="AW58" i="25"/>
  <c r="AQ89" i="25"/>
  <c r="AR56" i="25"/>
  <c r="AM86" i="25"/>
  <c r="AN53" i="25"/>
  <c r="AK82" i="25"/>
  <c r="AL49" i="25"/>
  <c r="AQ39" i="25"/>
  <c r="AR37" i="25" s="1"/>
  <c r="AQ41" i="25"/>
  <c r="AY125" i="15"/>
  <c r="AY131" i="15" s="1"/>
  <c r="AX125" i="15"/>
  <c r="AX131" i="15" s="1"/>
  <c r="AW125" i="15"/>
  <c r="AW131" i="15" s="1"/>
  <c r="AV125" i="15"/>
  <c r="AV131" i="15" s="1"/>
  <c r="AU125" i="15"/>
  <c r="AU131" i="15" s="1"/>
  <c r="AY124" i="15"/>
  <c r="AY130" i="15" s="1"/>
  <c r="AX124" i="15"/>
  <c r="AX130" i="15" s="1"/>
  <c r="AW124" i="15"/>
  <c r="AW130" i="15" s="1"/>
  <c r="AV124" i="15"/>
  <c r="AV130" i="15" s="1"/>
  <c r="AU124" i="15"/>
  <c r="AU130" i="15" s="1"/>
  <c r="AY123" i="15"/>
  <c r="AX123" i="15"/>
  <c r="AW123" i="15"/>
  <c r="AV123" i="15"/>
  <c r="AU123" i="15"/>
  <c r="D20" i="13" a="1"/>
  <c r="AV242" i="15" l="1"/>
  <c r="AW239" i="15" s="1"/>
  <c r="AM43" i="40" a="1"/>
  <c r="AM43" i="40" s="1"/>
  <c r="AM59" i="40"/>
  <c r="AH46" i="25"/>
  <c r="AI46" i="25" s="1"/>
  <c r="AI79" i="25" s="1"/>
  <c r="AN34" i="22"/>
  <c r="AO30" i="22" s="1"/>
  <c r="D20" i="13"/>
  <c r="AM47" i="25"/>
  <c r="AM80" i="25" s="1"/>
  <c r="F333" i="20"/>
  <c r="AS54" i="25"/>
  <c r="AT54" i="25" s="1"/>
  <c r="AT87" i="25" s="1"/>
  <c r="AQ87" i="25"/>
  <c r="AG79" i="25"/>
  <c r="AW59" i="25"/>
  <c r="AW92" i="25" s="1"/>
  <c r="E334" i="20"/>
  <c r="AX127" i="15"/>
  <c r="AX129" i="15"/>
  <c r="AU129" i="15"/>
  <c r="AU132" i="15" s="1"/>
  <c r="AU133" i="15" s="1"/>
  <c r="AU135" i="15" s="1"/>
  <c r="AU9" i="11" s="1"/>
  <c r="AU127" i="15"/>
  <c r="AY127" i="15"/>
  <c r="AY129" i="15"/>
  <c r="AV129" i="15"/>
  <c r="AV132" i="15" s="1"/>
  <c r="AV133" i="15" s="1"/>
  <c r="AV135" i="15" s="1"/>
  <c r="AV9" i="11" s="1"/>
  <c r="AV127" i="15"/>
  <c r="AW127" i="15"/>
  <c r="AW129" i="15"/>
  <c r="AL48" i="25"/>
  <c r="I128" i="25"/>
  <c r="AS55" i="25"/>
  <c r="AS88" i="25" s="1"/>
  <c r="AX94" i="25"/>
  <c r="AY61" i="25"/>
  <c r="AY94" i="25" s="1"/>
  <c r="AV90" i="25"/>
  <c r="AW57" i="25"/>
  <c r="AM83" i="25"/>
  <c r="AN50" i="25"/>
  <c r="AR89" i="25"/>
  <c r="AS56" i="25"/>
  <c r="AM85" i="25"/>
  <c r="AN52" i="25"/>
  <c r="AL82" i="25"/>
  <c r="AM49" i="25"/>
  <c r="AN84" i="25"/>
  <c r="AO51" i="25"/>
  <c r="AW93" i="25"/>
  <c r="AX60" i="25"/>
  <c r="AN86" i="25"/>
  <c r="AO53" i="25"/>
  <c r="AW91" i="25"/>
  <c r="AX58" i="25"/>
  <c r="AX95" i="25"/>
  <c r="AY62" i="25"/>
  <c r="AY95" i="25" s="1"/>
  <c r="AR39" i="25"/>
  <c r="AS37" i="25" s="1"/>
  <c r="AR41" i="25"/>
  <c r="AX187" i="15"/>
  <c r="AU187" i="15"/>
  <c r="AW187" i="15"/>
  <c r="AV187" i="15"/>
  <c r="AY187" i="15"/>
  <c r="AY90" i="15"/>
  <c r="AX90" i="15"/>
  <c r="AW90" i="15"/>
  <c r="AV90" i="15"/>
  <c r="AU90" i="15"/>
  <c r="AY89" i="15"/>
  <c r="AX89" i="15"/>
  <c r="AW89" i="15"/>
  <c r="AV89" i="15"/>
  <c r="AU89" i="15"/>
  <c r="AY88" i="15"/>
  <c r="AX88" i="15"/>
  <c r="AW88" i="15"/>
  <c r="AV88" i="15"/>
  <c r="AU88" i="15"/>
  <c r="AY87" i="15"/>
  <c r="AX87" i="15"/>
  <c r="AW87" i="15"/>
  <c r="AV87" i="15"/>
  <c r="AU87" i="15"/>
  <c r="AY86" i="15"/>
  <c r="AX86" i="15"/>
  <c r="AW86" i="15"/>
  <c r="AV86" i="15"/>
  <c r="AU86" i="15"/>
  <c r="AY85" i="15"/>
  <c r="AX85" i="15"/>
  <c r="AW85" i="15"/>
  <c r="AV85" i="15"/>
  <c r="AU85" i="15"/>
  <c r="AY220" i="15"/>
  <c r="AX220" i="15"/>
  <c r="AW220" i="15"/>
  <c r="AV220" i="15"/>
  <c r="AU220" i="15"/>
  <c r="AY219" i="15"/>
  <c r="AX219" i="15"/>
  <c r="AW219" i="15"/>
  <c r="AV219" i="15"/>
  <c r="AU219" i="15"/>
  <c r="AY218" i="15"/>
  <c r="AX218" i="15"/>
  <c r="AW218" i="15"/>
  <c r="AV218" i="15"/>
  <c r="AU218" i="15"/>
  <c r="AY217" i="15"/>
  <c r="AX217" i="15"/>
  <c r="AW217" i="15"/>
  <c r="AV217" i="15"/>
  <c r="AU217" i="15"/>
  <c r="AY216" i="15"/>
  <c r="AX216" i="15"/>
  <c r="AW216" i="15"/>
  <c r="AV216" i="15"/>
  <c r="AU216" i="15"/>
  <c r="AY215" i="15"/>
  <c r="AX215" i="15"/>
  <c r="AW215" i="15"/>
  <c r="AV215" i="15"/>
  <c r="AU215" i="15"/>
  <c r="AY213" i="15"/>
  <c r="AY17" i="12" s="1"/>
  <c r="AX213" i="15"/>
  <c r="AX17" i="12" s="1"/>
  <c r="AW213" i="15"/>
  <c r="AW17" i="12" s="1"/>
  <c r="AV213" i="15"/>
  <c r="AV17" i="12" s="1"/>
  <c r="AU213" i="15"/>
  <c r="AU17" i="12" s="1"/>
  <c r="AY75" i="15"/>
  <c r="AX75" i="15"/>
  <c r="AW75" i="15"/>
  <c r="AV75" i="15"/>
  <c r="AU75" i="15"/>
  <c r="AY73" i="15"/>
  <c r="AX73" i="15"/>
  <c r="AW73" i="15"/>
  <c r="AV73" i="15"/>
  <c r="AU73" i="15"/>
  <c r="AY23" i="15"/>
  <c r="AY39" i="2" s="1"/>
  <c r="AX23" i="15"/>
  <c r="AX39" i="2" s="1"/>
  <c r="AW23" i="15"/>
  <c r="AW39" i="2" s="1"/>
  <c r="AV23" i="15"/>
  <c r="AV39" i="2" s="1"/>
  <c r="AU23" i="15"/>
  <c r="AU39" i="2" s="1"/>
  <c r="AY22" i="15"/>
  <c r="AY38" i="2" s="1"/>
  <c r="AX22" i="15"/>
  <c r="AX38" i="2" s="1"/>
  <c r="AW22" i="15"/>
  <c r="AW38" i="2" s="1"/>
  <c r="AV22" i="15"/>
  <c r="AV38" i="2" s="1"/>
  <c r="AU22" i="15"/>
  <c r="AU38" i="2" s="1"/>
  <c r="AY21" i="15"/>
  <c r="AY37" i="2" s="1"/>
  <c r="AX21" i="15"/>
  <c r="AX37" i="2" s="1"/>
  <c r="AW21" i="15"/>
  <c r="AW37" i="2" s="1"/>
  <c r="AV21" i="15"/>
  <c r="AV37" i="2" s="1"/>
  <c r="AU21" i="15"/>
  <c r="AU37" i="2" s="1"/>
  <c r="AY20" i="15"/>
  <c r="AY36" i="2" s="1"/>
  <c r="AX20" i="15"/>
  <c r="AX36" i="2" s="1"/>
  <c r="AW20" i="15"/>
  <c r="AW36" i="2" s="1"/>
  <c r="AV20" i="15"/>
  <c r="AV36" i="2" s="1"/>
  <c r="AU20" i="15"/>
  <c r="AU36" i="2" s="1"/>
  <c r="AY19" i="15"/>
  <c r="AX19" i="15"/>
  <c r="AW19" i="15"/>
  <c r="AV19" i="15"/>
  <c r="AU19" i="15"/>
  <c r="AY16" i="15"/>
  <c r="AY32" i="2" s="1"/>
  <c r="AX16" i="15"/>
  <c r="AX32" i="2" s="1"/>
  <c r="AW16" i="15"/>
  <c r="AW32" i="2" s="1"/>
  <c r="AV16" i="15"/>
  <c r="AV32" i="2" s="1"/>
  <c r="AU16" i="15"/>
  <c r="AU32" i="2" s="1"/>
  <c r="AY15" i="15"/>
  <c r="AY31" i="2" s="1"/>
  <c r="AX15" i="15"/>
  <c r="AX31" i="2" s="1"/>
  <c r="AW15" i="15"/>
  <c r="AW31" i="2" s="1"/>
  <c r="AV15" i="15"/>
  <c r="AV31" i="2" s="1"/>
  <c r="AU15" i="15"/>
  <c r="AU31" i="2" s="1"/>
  <c r="AY14" i="15"/>
  <c r="AY30" i="2" s="1"/>
  <c r="AX14" i="15"/>
  <c r="AX30" i="2" s="1"/>
  <c r="AW14" i="15"/>
  <c r="AW30" i="2" s="1"/>
  <c r="AV14" i="15"/>
  <c r="AV30" i="2" s="1"/>
  <c r="AU14" i="15"/>
  <c r="AU30" i="2" s="1"/>
  <c r="AY13" i="15"/>
  <c r="AY29" i="2" s="1"/>
  <c r="AX13" i="15"/>
  <c r="AX29" i="2" s="1"/>
  <c r="AW13" i="15"/>
  <c r="AW29" i="2" s="1"/>
  <c r="AV13" i="15"/>
  <c r="AV29" i="2" s="1"/>
  <c r="AU13" i="15"/>
  <c r="AU29" i="2" s="1"/>
  <c r="AY12" i="15"/>
  <c r="AX12" i="15"/>
  <c r="AW12" i="15"/>
  <c r="AV12" i="15"/>
  <c r="AU12" i="15"/>
  <c r="AY33" i="15"/>
  <c r="AX33" i="15"/>
  <c r="AW33" i="15"/>
  <c r="AV33" i="15"/>
  <c r="AU33" i="15"/>
  <c r="AY32" i="15"/>
  <c r="AX32" i="15"/>
  <c r="AW32" i="15"/>
  <c r="AV32" i="15"/>
  <c r="AU32" i="15"/>
  <c r="AY31" i="15"/>
  <c r="AX31" i="15"/>
  <c r="AW31" i="15"/>
  <c r="AV31" i="15"/>
  <c r="AU31" i="15"/>
  <c r="AY7" i="2"/>
  <c r="AX7" i="2"/>
  <c r="AW7" i="2"/>
  <c r="AV7" i="2"/>
  <c r="AU7" i="2"/>
  <c r="D31" i="2" a="1"/>
  <c r="D32" i="2" a="1"/>
  <c r="D37" i="2" a="1"/>
  <c r="D30" i="2" a="1"/>
  <c r="D39" i="2" a="1"/>
  <c r="D29" i="2" a="1"/>
  <c r="D36" i="2" a="1"/>
  <c r="D38" i="2" a="1"/>
  <c r="D7" i="2" a="1"/>
  <c r="AW238" i="15" l="1"/>
  <c r="AW241" i="15" s="1"/>
  <c r="AW244" i="15" s="1"/>
  <c r="AW23" i="12" s="1"/>
  <c r="AJ46" i="25"/>
  <c r="AK46" i="25" s="1"/>
  <c r="AN43" i="40" a="1"/>
  <c r="AN43" i="40" s="1"/>
  <c r="AY86" i="40"/>
  <c r="AV86" i="40"/>
  <c r="AN59" i="40"/>
  <c r="AU86" i="40"/>
  <c r="AV82" i="40"/>
  <c r="AY35" i="2"/>
  <c r="AY83" i="40"/>
  <c r="AO34" i="22"/>
  <c r="AP30" i="22" s="1"/>
  <c r="AU82" i="40"/>
  <c r="AU35" i="2"/>
  <c r="AU83" i="40"/>
  <c r="AV35" i="2"/>
  <c r="AV83" i="40"/>
  <c r="AW86" i="40"/>
  <c r="AX82" i="40"/>
  <c r="AW35" i="2"/>
  <c r="AW83" i="40"/>
  <c r="AH79" i="25"/>
  <c r="AW82" i="40"/>
  <c r="AX86" i="40"/>
  <c r="AY82" i="40"/>
  <c r="AX35" i="2"/>
  <c r="AX83" i="40"/>
  <c r="AN47" i="25"/>
  <c r="AO47" i="25" s="1"/>
  <c r="F334" i="20"/>
  <c r="AX59" i="25"/>
  <c r="AY59" i="25" s="1"/>
  <c r="AY92" i="25" s="1"/>
  <c r="AS87" i="25"/>
  <c r="AU54" i="25"/>
  <c r="AU87" i="25" s="1"/>
  <c r="AV26" i="13"/>
  <c r="AW26" i="13"/>
  <c r="AX26" i="13"/>
  <c r="AU26" i="13"/>
  <c r="AY26" i="13"/>
  <c r="AW28" i="2"/>
  <c r="AY28" i="2"/>
  <c r="AU28" i="2"/>
  <c r="AX28" i="2"/>
  <c r="AV28" i="2"/>
  <c r="E335" i="20"/>
  <c r="AY132" i="15"/>
  <c r="AY133" i="15" s="1"/>
  <c r="AY135" i="15" s="1"/>
  <c r="AY9" i="11" s="1"/>
  <c r="AW132" i="15"/>
  <c r="AW133" i="15" s="1"/>
  <c r="AW135" i="15" s="1"/>
  <c r="AW9" i="11" s="1"/>
  <c r="AX132" i="15"/>
  <c r="AX133" i="15" s="1"/>
  <c r="AX135" i="15" s="1"/>
  <c r="AX9" i="11" s="1"/>
  <c r="I127" i="25"/>
  <c r="AL81" i="25"/>
  <c r="AM48" i="25"/>
  <c r="AT55" i="25"/>
  <c r="AT88" i="25" s="1"/>
  <c r="I126" i="25"/>
  <c r="AM82" i="25"/>
  <c r="AN49" i="25"/>
  <c r="AO50" i="25"/>
  <c r="AN83" i="25"/>
  <c r="AX93" i="25"/>
  <c r="AY60" i="25"/>
  <c r="AY93" i="25" s="1"/>
  <c r="AW90" i="25"/>
  <c r="AX57" i="25"/>
  <c r="AX91" i="25"/>
  <c r="AY58" i="25"/>
  <c r="AY91" i="25" s="1"/>
  <c r="AO84" i="25"/>
  <c r="AP51" i="25"/>
  <c r="AN85" i="25"/>
  <c r="AO52" i="25"/>
  <c r="AO86" i="25"/>
  <c r="AP53" i="25"/>
  <c r="AS89" i="25"/>
  <c r="AT56" i="25"/>
  <c r="AS39" i="25"/>
  <c r="AT37" i="25" s="1"/>
  <c r="AS41" i="25"/>
  <c r="D32" i="2"/>
  <c r="D37" i="2"/>
  <c r="D29" i="2"/>
  <c r="D39" i="2"/>
  <c r="D36" i="2"/>
  <c r="D31" i="2"/>
  <c r="D38" i="2"/>
  <c r="D7" i="2"/>
  <c r="D30" i="2"/>
  <c r="AW92" i="15"/>
  <c r="AU92" i="15"/>
  <c r="AX92" i="15"/>
  <c r="AY92" i="15"/>
  <c r="AV92" i="15"/>
  <c r="AY9" i="2"/>
  <c r="AU11" i="2"/>
  <c r="AW11" i="2"/>
  <c r="AV10" i="2"/>
  <c r="AW10" i="2"/>
  <c r="AU10" i="2"/>
  <c r="AY11" i="2"/>
  <c r="AU9" i="2"/>
  <c r="AX10" i="2"/>
  <c r="AW9" i="2"/>
  <c r="AV9" i="2"/>
  <c r="AY10" i="2"/>
  <c r="AX9" i="2"/>
  <c r="AV11" i="2"/>
  <c r="AX11" i="2"/>
  <c r="AV25" i="12"/>
  <c r="AV15" i="12"/>
  <c r="AU25" i="12"/>
  <c r="AU15" i="12"/>
  <c r="AV10" i="13"/>
  <c r="AU10" i="13"/>
  <c r="AW91" i="15"/>
  <c r="AW19" i="12" s="1"/>
  <c r="AU91" i="15"/>
  <c r="AU19" i="12" s="1"/>
  <c r="AV91" i="15"/>
  <c r="AV19" i="12" s="1"/>
  <c r="AX91" i="15"/>
  <c r="AX19" i="12" s="1"/>
  <c r="AY91" i="15"/>
  <c r="AY19" i="12" s="1"/>
  <c r="AV221" i="15"/>
  <c r="AY221" i="15"/>
  <c r="AU221" i="15"/>
  <c r="AW221" i="15"/>
  <c r="AX221" i="15"/>
  <c r="D35" i="2" a="1"/>
  <c r="D28" i="2" a="1"/>
  <c r="D9" i="2" a="1"/>
  <c r="D9" i="11" a="1"/>
  <c r="D10" i="13" a="1"/>
  <c r="D11" i="2" a="1"/>
  <c r="D10" i="2" a="1"/>
  <c r="D26" i="13" a="1"/>
  <c r="AW242" i="15" l="1"/>
  <c r="AX239" i="15" s="1"/>
  <c r="AJ79" i="25"/>
  <c r="AO43" i="40" a="1"/>
  <c r="AO43" i="40" s="1"/>
  <c r="D35" i="2"/>
  <c r="AO59" i="40"/>
  <c r="AP34" i="22"/>
  <c r="AQ30" i="22" s="1"/>
  <c r="AX18" i="12"/>
  <c r="AX13" i="39"/>
  <c r="AX25" i="39" s="1"/>
  <c r="AW18" i="12"/>
  <c r="AW13" i="39"/>
  <c r="AW25" i="39" s="1"/>
  <c r="AY18" i="12"/>
  <c r="AY13" i="39"/>
  <c r="AY25" i="39" s="1"/>
  <c r="AU18" i="12"/>
  <c r="AU13" i="39"/>
  <c r="AV18" i="12"/>
  <c r="AV13" i="39"/>
  <c r="AV25" i="39" s="1"/>
  <c r="AX92" i="25"/>
  <c r="I124" i="25" s="1"/>
  <c r="AN80" i="25"/>
  <c r="F335" i="20"/>
  <c r="AV54" i="25"/>
  <c r="AV87" i="25" s="1"/>
  <c r="D26" i="13"/>
  <c r="AU24" i="13"/>
  <c r="AV24" i="13"/>
  <c r="AW28" i="13"/>
  <c r="AX28" i="13"/>
  <c r="AV28" i="13"/>
  <c r="AU28" i="13"/>
  <c r="AY28" i="13"/>
  <c r="D28" i="2"/>
  <c r="E336" i="20"/>
  <c r="I123" i="25"/>
  <c r="AX25" i="12"/>
  <c r="AX15" i="12"/>
  <c r="AX10" i="13"/>
  <c r="AY15" i="12"/>
  <c r="AY10" i="13"/>
  <c r="AY25" i="12"/>
  <c r="AW25" i="12"/>
  <c r="AW15" i="12"/>
  <c r="AW10" i="13"/>
  <c r="AM81" i="25"/>
  <c r="AN48" i="25"/>
  <c r="I125" i="25"/>
  <c r="AU55" i="25"/>
  <c r="AU88" i="25" s="1"/>
  <c r="AK79" i="25"/>
  <c r="AL46" i="25"/>
  <c r="AP86" i="25"/>
  <c r="AQ53" i="25"/>
  <c r="AO80" i="25"/>
  <c r="AP47" i="25"/>
  <c r="AX90" i="25"/>
  <c r="AY57" i="25"/>
  <c r="AY90" i="25" s="1"/>
  <c r="AO83" i="25"/>
  <c r="AP50" i="25"/>
  <c r="AT89" i="25"/>
  <c r="AU56" i="25"/>
  <c r="AO85" i="25"/>
  <c r="AP52" i="25"/>
  <c r="AN82" i="25"/>
  <c r="AO49" i="25"/>
  <c r="AP84" i="25"/>
  <c r="AQ51" i="25"/>
  <c r="AT39" i="25"/>
  <c r="AU37" i="25" s="1"/>
  <c r="AT41" i="25"/>
  <c r="D9" i="2"/>
  <c r="D10" i="13"/>
  <c r="D10" i="2"/>
  <c r="D11" i="2"/>
  <c r="D9" i="11"/>
  <c r="AW14" i="9"/>
  <c r="AW13" i="13"/>
  <c r="AU14" i="9"/>
  <c r="AU13" i="13"/>
  <c r="AY14" i="9"/>
  <c r="AY13" i="13"/>
  <c r="AV14" i="9"/>
  <c r="AV13" i="13"/>
  <c r="AX14" i="9"/>
  <c r="AX13" i="13"/>
  <c r="AV26" i="12"/>
  <c r="AW26" i="12"/>
  <c r="AX26" i="12"/>
  <c r="AY26" i="12"/>
  <c r="AU26" i="12"/>
  <c r="D13" i="39" a="1"/>
  <c r="D14" i="9" a="1"/>
  <c r="D24" i="13" a="1"/>
  <c r="D28" i="13" a="1"/>
  <c r="D13" i="13" a="1"/>
  <c r="AX238" i="15" l="1"/>
  <c r="AX241" i="15" s="1"/>
  <c r="AX244" i="15" s="1"/>
  <c r="AX23" i="12" s="1"/>
  <c r="AW27" i="13"/>
  <c r="AU27" i="13"/>
  <c r="AY27" i="13"/>
  <c r="AV27" i="13"/>
  <c r="AX27" i="13"/>
  <c r="AP43" i="40" a="1"/>
  <c r="AP43" i="40" s="1"/>
  <c r="AQ34" i="22"/>
  <c r="AR30" i="22" s="1"/>
  <c r="AP59" i="40"/>
  <c r="D13" i="39"/>
  <c r="AU25" i="39"/>
  <c r="F336" i="20"/>
  <c r="AW54" i="25"/>
  <c r="AX54" i="25" s="1"/>
  <c r="D28" i="13"/>
  <c r="D24" i="13"/>
  <c r="AX24" i="13"/>
  <c r="AW24" i="13"/>
  <c r="AY24" i="13"/>
  <c r="E337" i="20"/>
  <c r="I122" i="25"/>
  <c r="AO48" i="25"/>
  <c r="AN81" i="25"/>
  <c r="AV55" i="25"/>
  <c r="AV88" i="25" s="1"/>
  <c r="AM46" i="25"/>
  <c r="AL79" i="25"/>
  <c r="AQ84" i="25"/>
  <c r="AR51" i="25"/>
  <c r="AP85" i="25"/>
  <c r="AQ52" i="25"/>
  <c r="AU89" i="25"/>
  <c r="AV56" i="25"/>
  <c r="AP80" i="25"/>
  <c r="AQ47" i="25"/>
  <c r="AO82" i="25"/>
  <c r="AP49" i="25"/>
  <c r="AP83" i="25"/>
  <c r="AQ50" i="25"/>
  <c r="AQ86" i="25"/>
  <c r="AR53" i="25"/>
  <c r="AU39" i="25"/>
  <c r="AV37" i="25" s="1"/>
  <c r="AU41" i="25"/>
  <c r="D13" i="13"/>
  <c r="D14" i="9"/>
  <c r="AY28" i="11"/>
  <c r="AX28" i="11"/>
  <c r="AW28" i="11"/>
  <c r="AV28" i="11"/>
  <c r="AU28" i="11"/>
  <c r="AY41" i="11"/>
  <c r="AX41" i="11"/>
  <c r="AW41" i="11"/>
  <c r="AV41" i="11"/>
  <c r="AU41" i="11"/>
  <c r="D27" i="13" a="1"/>
  <c r="AX242" i="15" l="1"/>
  <c r="AY239" i="15" s="1"/>
  <c r="D27" i="13"/>
  <c r="AQ43" i="40" a="1"/>
  <c r="AQ43" i="40" s="1"/>
  <c r="AQ59" i="40"/>
  <c r="AR34" i="22"/>
  <c r="AS30" i="22" s="1"/>
  <c r="AU9" i="8"/>
  <c r="AU43" i="11"/>
  <c r="F337" i="20"/>
  <c r="AW87" i="25"/>
  <c r="E338" i="20"/>
  <c r="AO81" i="25"/>
  <c r="AP48" i="25"/>
  <c r="AW55" i="25"/>
  <c r="AW88" i="25" s="1"/>
  <c r="AM79" i="25"/>
  <c r="AN46" i="25"/>
  <c r="AQ80" i="25"/>
  <c r="AR47" i="25"/>
  <c r="AQ85" i="25"/>
  <c r="AR52" i="25"/>
  <c r="AV89" i="25"/>
  <c r="AW56" i="25"/>
  <c r="AR84" i="25"/>
  <c r="AS51" i="25"/>
  <c r="AR86" i="25"/>
  <c r="AS53" i="25"/>
  <c r="AQ83" i="25"/>
  <c r="AR50" i="25"/>
  <c r="AX87" i="25"/>
  <c r="AY54" i="25"/>
  <c r="AY87" i="25" s="1"/>
  <c r="AP82" i="25"/>
  <c r="AQ49" i="25"/>
  <c r="AV39" i="25"/>
  <c r="AW37" i="25" s="1"/>
  <c r="AV41" i="25"/>
  <c r="AY43" i="11"/>
  <c r="AX43" i="11"/>
  <c r="AW43" i="11"/>
  <c r="AV43" i="11"/>
  <c r="AY238" i="15" l="1"/>
  <c r="AY241" i="15" s="1"/>
  <c r="AY244" i="15" s="1"/>
  <c r="AY23" i="12" s="1"/>
  <c r="AR43" i="40" a="1"/>
  <c r="AR43" i="40" s="1"/>
  <c r="AS34" i="22"/>
  <c r="AT30" i="22" s="1"/>
  <c r="AR59" i="40"/>
  <c r="AV9" i="8"/>
  <c r="F338" i="20"/>
  <c r="AU146" i="15"/>
  <c r="E339" i="20"/>
  <c r="AP81" i="25"/>
  <c r="AQ48" i="25"/>
  <c r="AX55" i="25"/>
  <c r="AY55" i="25" s="1"/>
  <c r="AY88" i="25" s="1"/>
  <c r="I119" i="25"/>
  <c r="AN79" i="25"/>
  <c r="AO46" i="25"/>
  <c r="AS84" i="25"/>
  <c r="AT51" i="25"/>
  <c r="AW89" i="25"/>
  <c r="AX56" i="25"/>
  <c r="AQ82" i="25"/>
  <c r="AR49" i="25"/>
  <c r="AR85" i="25"/>
  <c r="AS52" i="25"/>
  <c r="AR83" i="25"/>
  <c r="AS50" i="25"/>
  <c r="AR80" i="25"/>
  <c r="AS47" i="25"/>
  <c r="AS86" i="25"/>
  <c r="AT53" i="25"/>
  <c r="AW39" i="25"/>
  <c r="AX37" i="25" s="1"/>
  <c r="AW41" i="25"/>
  <c r="AY242" i="15" l="1"/>
  <c r="AS43" i="40" a="1"/>
  <c r="AS43" i="40" s="1"/>
  <c r="AT34" i="22"/>
  <c r="AU30" i="22" s="1"/>
  <c r="AS59" i="40"/>
  <c r="AW9" i="8"/>
  <c r="F339" i="20"/>
  <c r="E340" i="20"/>
  <c r="AX88" i="25"/>
  <c r="I120" i="25" s="1"/>
  <c r="AR48" i="25"/>
  <c r="AQ81" i="25"/>
  <c r="AP46" i="25"/>
  <c r="AP79" i="25" s="1"/>
  <c r="AO79" i="25"/>
  <c r="AS80" i="25"/>
  <c r="AT47" i="25"/>
  <c r="AX89" i="25"/>
  <c r="AY56" i="25"/>
  <c r="AY89" i="25" s="1"/>
  <c r="AS83" i="25"/>
  <c r="AT50" i="25"/>
  <c r="AR82" i="25"/>
  <c r="AS49" i="25"/>
  <c r="AT86" i="25"/>
  <c r="AU53" i="25"/>
  <c r="AT84" i="25"/>
  <c r="AU51" i="25"/>
  <c r="AT52" i="25"/>
  <c r="AS85" i="25"/>
  <c r="AX39" i="25"/>
  <c r="AY37" i="25" s="1"/>
  <c r="AX41" i="25"/>
  <c r="AT43" i="40" l="1" a="1"/>
  <c r="AT43" i="40" s="1"/>
  <c r="AU34" i="22"/>
  <c r="AV30" i="22" s="1"/>
  <c r="AT59" i="40"/>
  <c r="AX9" i="8"/>
  <c r="F340" i="20"/>
  <c r="E341" i="20"/>
  <c r="AS48" i="25"/>
  <c r="AR81" i="25"/>
  <c r="AQ46" i="25"/>
  <c r="AQ79" i="25" s="1"/>
  <c r="I121" i="25"/>
  <c r="AU86" i="25"/>
  <c r="AV53" i="25"/>
  <c r="AT80" i="25"/>
  <c r="AU47" i="25"/>
  <c r="AU84" i="25"/>
  <c r="AV51" i="25"/>
  <c r="AS82" i="25"/>
  <c r="AT49" i="25"/>
  <c r="AT83" i="25"/>
  <c r="AU50" i="25"/>
  <c r="AT85" i="25"/>
  <c r="AU52" i="25"/>
  <c r="AY39" i="25"/>
  <c r="AY41" i="25"/>
  <c r="AY72" i="9"/>
  <c r="AX72" i="9"/>
  <c r="AW72" i="9"/>
  <c r="AV72" i="9"/>
  <c r="AU72" i="9"/>
  <c r="AU80" i="9"/>
  <c r="AU81" i="9" s="1"/>
  <c r="AU75" i="9" s="1"/>
  <c r="AY55" i="9"/>
  <c r="AX55" i="9"/>
  <c r="AW55" i="9"/>
  <c r="AU55" i="9"/>
  <c r="AV55" i="9"/>
  <c r="AU43" i="40" l="1" a="1"/>
  <c r="AU43" i="40" s="1"/>
  <c r="AU59" i="40"/>
  <c r="AV34" i="22"/>
  <c r="AW30" i="22" s="1"/>
  <c r="AY9" i="8"/>
  <c r="F341" i="20"/>
  <c r="E342" i="20"/>
  <c r="AS81" i="25"/>
  <c r="AT48" i="25"/>
  <c r="AR46" i="25"/>
  <c r="AR79" i="25" s="1"/>
  <c r="AU80" i="25"/>
  <c r="AV47" i="25"/>
  <c r="AV86" i="25"/>
  <c r="AW53" i="25"/>
  <c r="AU83" i="25"/>
  <c r="AV50" i="25"/>
  <c r="AT82" i="25"/>
  <c r="AU49" i="25"/>
  <c r="AU85" i="25"/>
  <c r="AV52" i="25"/>
  <c r="AV84" i="25"/>
  <c r="AW51" i="25"/>
  <c r="AU63" i="9"/>
  <c r="AU64" i="9" s="1"/>
  <c r="AU58" i="9" s="1"/>
  <c r="AV43" i="40" l="1" a="1"/>
  <c r="AV43" i="40" s="1"/>
  <c r="AW34" i="22"/>
  <c r="AX30" i="22" s="1"/>
  <c r="AV59" i="40"/>
  <c r="F342" i="20"/>
  <c r="E343" i="20"/>
  <c r="AS46" i="25"/>
  <c r="AT46" i="25" s="1"/>
  <c r="AT79" i="25" s="1"/>
  <c r="AT81" i="25"/>
  <c r="AU48" i="25"/>
  <c r="AV85" i="25"/>
  <c r="AW52" i="25"/>
  <c r="AV83" i="25"/>
  <c r="AW50" i="25"/>
  <c r="AW86" i="25"/>
  <c r="AX53" i="25"/>
  <c r="AW84" i="25"/>
  <c r="AX51" i="25"/>
  <c r="AU82" i="25"/>
  <c r="AV49" i="25"/>
  <c r="AV80" i="25"/>
  <c r="AW47" i="25"/>
  <c r="AW43" i="40" l="1" a="1"/>
  <c r="AW43" i="40" s="1"/>
  <c r="AX34" i="22"/>
  <c r="AY30" i="22" s="1"/>
  <c r="AW59" i="40"/>
  <c r="F343" i="20"/>
  <c r="E344" i="20"/>
  <c r="AU46" i="25"/>
  <c r="AU79" i="25" s="1"/>
  <c r="AS79" i="25"/>
  <c r="AU81" i="25"/>
  <c r="AV48" i="25"/>
  <c r="AY53" i="25"/>
  <c r="AY86" i="25" s="1"/>
  <c r="AX86" i="25"/>
  <c r="AW83" i="25"/>
  <c r="AX50" i="25"/>
  <c r="AV82" i="25"/>
  <c r="AW49" i="25"/>
  <c r="AW85" i="25"/>
  <c r="AX52" i="25"/>
  <c r="AW80" i="25"/>
  <c r="AX47" i="25"/>
  <c r="AX84" i="25"/>
  <c r="AY51" i="25"/>
  <c r="AY84" i="25" s="1"/>
  <c r="AX43" i="40" l="1" a="1"/>
  <c r="AX43" i="40" s="1"/>
  <c r="AY34" i="22"/>
  <c r="AY59" i="40" s="1"/>
  <c r="AX59" i="40"/>
  <c r="F344" i="20"/>
  <c r="E345" i="20"/>
  <c r="AV46" i="25"/>
  <c r="AV79" i="25" s="1"/>
  <c r="I116" i="25"/>
  <c r="AV81" i="25"/>
  <c r="AW48" i="25"/>
  <c r="AW81" i="25" s="1"/>
  <c r="I118" i="25"/>
  <c r="AY52" i="25"/>
  <c r="AY85" i="25" s="1"/>
  <c r="AX85" i="25"/>
  <c r="AW82" i="25"/>
  <c r="AX49" i="25"/>
  <c r="AX83" i="25"/>
  <c r="AY50" i="25"/>
  <c r="AY83" i="25" s="1"/>
  <c r="AX80" i="25"/>
  <c r="AY47" i="25"/>
  <c r="AY80" i="25" s="1"/>
  <c r="AY43" i="40" l="1" a="1"/>
  <c r="AY43" i="40" s="1"/>
  <c r="F345" i="20"/>
  <c r="E346" i="20"/>
  <c r="AW46" i="25"/>
  <c r="AW79" i="25" s="1"/>
  <c r="I117" i="25"/>
  <c r="I112" i="25"/>
  <c r="AX48" i="25"/>
  <c r="AX81" i="25" s="1"/>
  <c r="I115" i="25"/>
  <c r="AX82" i="25"/>
  <c r="AY49" i="25"/>
  <c r="AY82" i="25" s="1"/>
  <c r="F346" i="20" l="1"/>
  <c r="I114" i="25"/>
  <c r="AX46" i="25"/>
  <c r="AX79" i="25" s="1"/>
  <c r="E347" i="20"/>
  <c r="AY48" i="25"/>
  <c r="AY81" i="25" s="1"/>
  <c r="I113" i="25" s="1"/>
  <c r="AV16" i="8"/>
  <c r="AV43" i="8" s="1"/>
  <c r="AV44" i="8" s="1"/>
  <c r="AW16" i="8"/>
  <c r="AW43" i="8" s="1"/>
  <c r="AW44" i="8" s="1"/>
  <c r="AU16" i="8"/>
  <c r="AX16" i="8"/>
  <c r="AX43" i="8" s="1"/>
  <c r="AX44" i="8" s="1"/>
  <c r="AY16" i="8"/>
  <c r="AY43" i="8" s="1"/>
  <c r="AY44" i="8" s="1"/>
  <c r="D16" i="8" a="1"/>
  <c r="F347" i="20" l="1"/>
  <c r="AY46" i="25"/>
  <c r="AY79" i="25" s="1"/>
  <c r="I111" i="25" s="1"/>
  <c r="E348" i="20"/>
  <c r="D16" i="8"/>
  <c r="AU43" i="8"/>
  <c r="F348" i="20" l="1"/>
  <c r="E349" i="20"/>
  <c r="AU44" i="8"/>
  <c r="F349" i="20" l="1"/>
  <c r="E350" i="20"/>
  <c r="F350" i="20" l="1"/>
  <c r="AV146" i="15"/>
  <c r="E351" i="20"/>
  <c r="F351" i="20" l="1"/>
  <c r="E352" i="20"/>
  <c r="I31" i="4"/>
  <c r="I42" i="40" s="1" a="1"/>
  <c r="I42" i="40" s="1"/>
  <c r="I58" i="40" l="1"/>
  <c r="F352" i="20"/>
  <c r="E353" i="20"/>
  <c r="F353" i="20" l="1"/>
  <c r="E354" i="20"/>
  <c r="F354" i="20" l="1"/>
  <c r="E355" i="20"/>
  <c r="F355" i="20" l="1"/>
  <c r="E356" i="20"/>
  <c r="F356" i="20" l="1"/>
  <c r="E357" i="20"/>
  <c r="F357" i="20" l="1"/>
  <c r="E358" i="20"/>
  <c r="F358" i="20" l="1"/>
  <c r="E359" i="20"/>
  <c r="F359" i="20" l="1"/>
  <c r="E360" i="20"/>
  <c r="D9" i="8" a="1"/>
  <c r="F360" i="20" l="1"/>
  <c r="D9" i="8"/>
  <c r="E361" i="20"/>
  <c r="F361" i="20" l="1"/>
  <c r="E362" i="20"/>
  <c r="F362" i="20" l="1"/>
  <c r="AW146" i="15"/>
  <c r="E363" i="20"/>
  <c r="F363" i="20" l="1"/>
  <c r="E364" i="20"/>
  <c r="F364" i="20" l="1"/>
  <c r="E365" i="20"/>
  <c r="F365" i="20" l="1"/>
  <c r="E366" i="20"/>
  <c r="F366" i="20" l="1"/>
  <c r="E367" i="20"/>
  <c r="F367" i="20" l="1"/>
  <c r="E368" i="20"/>
  <c r="F368" i="20" l="1"/>
  <c r="E369" i="20"/>
  <c r="F369" i="20" l="1"/>
  <c r="E370" i="20"/>
  <c r="F370" i="20" l="1"/>
  <c r="E371" i="20"/>
  <c r="F371" i="20" l="1"/>
  <c r="E372" i="20"/>
  <c r="F372" i="20" l="1"/>
  <c r="E373" i="20"/>
  <c r="F373" i="20" l="1"/>
  <c r="E374" i="20"/>
  <c r="F374" i="20" l="1"/>
  <c r="AX146" i="15"/>
  <c r="E375" i="20"/>
  <c r="F375" i="20" l="1"/>
  <c r="E376" i="20"/>
  <c r="F376" i="20" l="1"/>
  <c r="E377" i="20"/>
  <c r="F377" i="20" l="1"/>
  <c r="E378" i="20"/>
  <c r="F378" i="20" l="1"/>
  <c r="E379" i="20"/>
  <c r="F379" i="20" l="1"/>
  <c r="E380" i="20"/>
  <c r="F380" i="20" l="1"/>
  <c r="E381" i="20"/>
  <c r="F381" i="20" l="1"/>
  <c r="E382" i="20"/>
  <c r="F382" i="20" l="1"/>
  <c r="E383" i="20"/>
  <c r="F383" i="20" l="1"/>
  <c r="E384" i="20"/>
  <c r="F384" i="20" l="1"/>
  <c r="E385" i="20"/>
  <c r="AT142" i="15" l="1"/>
  <c r="AU142" i="15"/>
  <c r="AV142" i="15"/>
  <c r="AW142" i="15"/>
  <c r="AX142" i="15"/>
  <c r="AY142" i="15"/>
  <c r="F385" i="20"/>
  <c r="AT145" i="15" l="1"/>
  <c r="AT147" i="15" s="1"/>
  <c r="AT151" i="15" s="1"/>
  <c r="AU145" i="15"/>
  <c r="AU147" i="15" s="1"/>
  <c r="AV145" i="15"/>
  <c r="AV147" i="15" s="1"/>
  <c r="AW145" i="15"/>
  <c r="AW147" i="15" s="1"/>
  <c r="AX145" i="15"/>
  <c r="AX147" i="15" s="1"/>
  <c r="AY145" i="15"/>
  <c r="AY147" i="15" s="1"/>
  <c r="AY143" i="15"/>
  <c r="AY161" i="15" s="1"/>
  <c r="AW143" i="15"/>
  <c r="AW161" i="15" s="1"/>
  <c r="AV143" i="15"/>
  <c r="AV161" i="15" s="1"/>
  <c r="AX143" i="15"/>
  <c r="AX161" i="15" s="1"/>
  <c r="AU143" i="15"/>
  <c r="AU161" i="15" s="1"/>
  <c r="AT143" i="15"/>
  <c r="AY146" i="15"/>
  <c r="AC152" i="15" l="1"/>
  <c r="AH152" i="15"/>
  <c r="AL151" i="15"/>
  <c r="AJ152" i="15"/>
  <c r="Y151" i="15"/>
  <c r="Z152" i="15"/>
  <c r="AO151" i="15"/>
  <c r="Y152" i="15"/>
  <c r="W152" i="15"/>
  <c r="AN151" i="15"/>
  <c r="AO152" i="15"/>
  <c r="AK152" i="15"/>
  <c r="AI152" i="15"/>
  <c r="AE151" i="15"/>
  <c r="Z151" i="15"/>
  <c r="AP151" i="15"/>
  <c r="AR151" i="15"/>
  <c r="AJ151" i="15"/>
  <c r="X152" i="15"/>
  <c r="AE152" i="15"/>
  <c r="AP152" i="15"/>
  <c r="AM151" i="15"/>
  <c r="AH151" i="15"/>
  <c r="AA151" i="15"/>
  <c r="AB151" i="15"/>
  <c r="AB152" i="15"/>
  <c r="AA152" i="15"/>
  <c r="W151" i="15"/>
  <c r="AN152" i="15"/>
  <c r="AD151" i="15"/>
  <c r="AD152" i="15"/>
  <c r="AI151" i="15"/>
  <c r="X151" i="15"/>
  <c r="AG152" i="15"/>
  <c r="AF151" i="15"/>
  <c r="AQ151" i="15"/>
  <c r="AL152" i="15"/>
  <c r="AK151" i="15"/>
  <c r="AC151" i="15"/>
  <c r="AG151" i="15"/>
  <c r="AF152" i="15"/>
  <c r="AQ152" i="15"/>
  <c r="AR152" i="15"/>
  <c r="AM152" i="15"/>
  <c r="V151" i="15"/>
  <c r="V152" i="15"/>
  <c r="AS152" i="15"/>
  <c r="AS151" i="15"/>
  <c r="AT152" i="15"/>
  <c r="AU152" i="15"/>
  <c r="AV152" i="15"/>
  <c r="AW152" i="15"/>
  <c r="AX152" i="15"/>
  <c r="AT148" i="15"/>
  <c r="AY152" i="15"/>
  <c r="AY17" i="11" s="1"/>
  <c r="AY151" i="15"/>
  <c r="AY15" i="26" s="1"/>
  <c r="AY148" i="15"/>
  <c r="AY185" i="15" s="1"/>
  <c r="AX151" i="15"/>
  <c r="AX15" i="26" s="1"/>
  <c r="AX148" i="15"/>
  <c r="AX185" i="15" s="1"/>
  <c r="AW151" i="15"/>
  <c r="AW15" i="26" s="1"/>
  <c r="AW148" i="15"/>
  <c r="AW185" i="15" s="1"/>
  <c r="AV151" i="15"/>
  <c r="AV15" i="26" s="1"/>
  <c r="AV148" i="15"/>
  <c r="AV185" i="15" s="1"/>
  <c r="AU151" i="15"/>
  <c r="AU148" i="15"/>
  <c r="AS40" i="40" l="1" a="1"/>
  <c r="AS40" i="40" s="1"/>
  <c r="AS56" i="40"/>
  <c r="AG56" i="40"/>
  <c r="AG40" i="40" a="1"/>
  <c r="AG40" i="40" s="1"/>
  <c r="AI40" i="40" a="1"/>
  <c r="AI40" i="40" s="1"/>
  <c r="AI56" i="40"/>
  <c r="AA40" i="40" a="1"/>
  <c r="AA40" i="40" s="1"/>
  <c r="AA56" i="40"/>
  <c r="AP40" i="40" a="1"/>
  <c r="AP40" i="40" s="1"/>
  <c r="AP56" i="40"/>
  <c r="AH40" i="40" a="1"/>
  <c r="AH40" i="40" s="1"/>
  <c r="AH56" i="40"/>
  <c r="Z40" i="40" a="1"/>
  <c r="Z40" i="40" s="1"/>
  <c r="Z56" i="40"/>
  <c r="AO40" i="40" a="1"/>
  <c r="AO40" i="40" s="1"/>
  <c r="AO56" i="40"/>
  <c r="AK40" i="40" a="1"/>
  <c r="AK40" i="40" s="1"/>
  <c r="AK56" i="40"/>
  <c r="AD40" i="40" a="1"/>
  <c r="AD40" i="40" s="1"/>
  <c r="AD56" i="40"/>
  <c r="AM40" i="40" a="1"/>
  <c r="AM40" i="40" s="1"/>
  <c r="AM56" i="40"/>
  <c r="AE56" i="40"/>
  <c r="AE40" i="40" a="1"/>
  <c r="AE40" i="40" s="1"/>
  <c r="V40" i="40" a="1"/>
  <c r="V40" i="40" s="1"/>
  <c r="V56" i="40"/>
  <c r="Y40" i="40" a="1"/>
  <c r="Y40" i="40" s="1"/>
  <c r="Y56" i="40"/>
  <c r="AW17" i="11"/>
  <c r="AW15" i="8"/>
  <c r="AQ40" i="40" a="1"/>
  <c r="AQ40" i="40" s="1"/>
  <c r="AQ56" i="40"/>
  <c r="W40" i="40" a="1"/>
  <c r="W40" i="40" s="1"/>
  <c r="W56" i="40"/>
  <c r="AX17" i="11"/>
  <c r="AX15" i="8"/>
  <c r="AV17" i="11"/>
  <c r="AV15" i="8"/>
  <c r="AF56" i="40"/>
  <c r="AF40" i="40" a="1"/>
  <c r="AF40" i="40" s="1"/>
  <c r="AL40" i="40" a="1"/>
  <c r="AL40" i="40" s="1"/>
  <c r="AL56" i="40"/>
  <c r="AU17" i="11"/>
  <c r="AU15" i="8"/>
  <c r="AJ40" i="40" a="1"/>
  <c r="AJ40" i="40" s="1"/>
  <c r="AJ56" i="40"/>
  <c r="AN40" i="40" a="1"/>
  <c r="AN40" i="40" s="1"/>
  <c r="AN56" i="40"/>
  <c r="AC56" i="40"/>
  <c r="AC40" i="40" a="1"/>
  <c r="AC40" i="40" s="1"/>
  <c r="X40" i="40" a="1"/>
  <c r="X40" i="40" s="1"/>
  <c r="X56" i="40"/>
  <c r="AB40" i="40" a="1"/>
  <c r="AB40" i="40" s="1"/>
  <c r="AB56" i="40"/>
  <c r="AR40" i="40" a="1"/>
  <c r="AR40" i="40" s="1"/>
  <c r="AR56" i="40"/>
  <c r="AU182" i="15"/>
  <c r="AU269" i="15" s="1"/>
  <c r="AT185" i="15"/>
  <c r="AT186" i="15" s="1"/>
  <c r="AT40" i="40" s="1" a="1"/>
  <c r="AT40" i="40" s="1"/>
  <c r="AU15" i="26"/>
  <c r="AT96" i="9"/>
  <c r="AT89" i="9"/>
  <c r="AT11" i="8"/>
  <c r="AX46" i="11"/>
  <c r="AW46" i="11"/>
  <c r="AV46" i="11"/>
  <c r="AY46" i="11"/>
  <c r="AU46" i="11"/>
  <c r="AU45" i="11"/>
  <c r="AY15" i="8"/>
  <c r="AV40" i="13"/>
  <c r="AW40" i="13"/>
  <c r="AX40" i="13"/>
  <c r="AU40" i="13"/>
  <c r="AY40" i="13"/>
  <c r="AX80" i="15"/>
  <c r="AX30" i="26" s="1"/>
  <c r="AX112" i="26" s="1"/>
  <c r="AU80" i="15"/>
  <c r="AU30" i="26" s="1"/>
  <c r="AV80" i="15"/>
  <c r="AV30" i="26" s="1"/>
  <c r="AV112" i="26" s="1"/>
  <c r="AW80" i="15"/>
  <c r="AW30" i="26" s="1"/>
  <c r="AW112" i="26" s="1"/>
  <c r="AY80" i="15"/>
  <c r="AY30" i="26" s="1"/>
  <c r="AY112" i="26" s="1"/>
  <c r="AW76" i="15"/>
  <c r="AW33" i="11"/>
  <c r="AW77" i="15"/>
  <c r="AW25" i="26" s="1"/>
  <c r="AW91" i="26" s="1"/>
  <c r="AW43" i="13"/>
  <c r="AW71" i="15"/>
  <c r="AW70" i="15"/>
  <c r="AW78" i="15"/>
  <c r="AW11" i="8"/>
  <c r="AW39" i="13"/>
  <c r="AW74" i="15"/>
  <c r="AW45" i="11"/>
  <c r="AW32" i="11"/>
  <c r="AW81" i="15"/>
  <c r="AW72" i="15"/>
  <c r="AW79" i="15"/>
  <c r="AX21" i="13"/>
  <c r="AX69" i="13" s="1"/>
  <c r="AX182" i="15"/>
  <c r="AX269" i="15" s="1"/>
  <c r="AX9" i="26" s="1"/>
  <c r="AU185" i="15"/>
  <c r="AU21" i="13"/>
  <c r="AX39" i="13"/>
  <c r="AX76" i="15"/>
  <c r="AX71" i="15"/>
  <c r="AX72" i="15"/>
  <c r="AX77" i="15"/>
  <c r="AX25" i="26" s="1"/>
  <c r="AX91" i="26" s="1"/>
  <c r="AX74" i="15"/>
  <c r="AX70" i="15"/>
  <c r="AX11" i="8"/>
  <c r="AX32" i="11"/>
  <c r="AX78" i="15"/>
  <c r="AX43" i="13"/>
  <c r="AX33" i="11"/>
  <c r="AX45" i="11"/>
  <c r="AX81" i="15"/>
  <c r="AX79" i="15"/>
  <c r="AU81" i="15"/>
  <c r="AU78" i="15"/>
  <c r="AU79" i="15"/>
  <c r="AU72" i="15"/>
  <c r="AU74" i="15"/>
  <c r="AU11" i="8"/>
  <c r="AU77" i="15"/>
  <c r="AU25" i="26" s="1"/>
  <c r="AU32" i="11"/>
  <c r="AU70" i="15"/>
  <c r="AU39" i="13"/>
  <c r="AU76" i="15"/>
  <c r="AU43" i="13"/>
  <c r="AU33" i="11"/>
  <c r="AU71" i="15"/>
  <c r="AV81" i="15"/>
  <c r="AV43" i="13"/>
  <c r="AV33" i="11"/>
  <c r="AV78" i="15"/>
  <c r="AV32" i="11"/>
  <c r="AV70" i="15"/>
  <c r="AV39" i="13"/>
  <c r="AV77" i="15"/>
  <c r="AV25" i="26" s="1"/>
  <c r="AV91" i="26" s="1"/>
  <c r="AV76" i="15"/>
  <c r="AV45" i="11"/>
  <c r="AV74" i="15"/>
  <c r="AV11" i="8"/>
  <c r="AV72" i="15"/>
  <c r="AV79" i="15"/>
  <c r="AV71" i="15"/>
  <c r="AY182" i="15"/>
  <c r="AY269" i="15" s="1"/>
  <c r="AY9" i="26" s="1"/>
  <c r="AY21" i="13"/>
  <c r="AY69" i="13" s="1"/>
  <c r="AV182" i="15"/>
  <c r="AV269" i="15" s="1"/>
  <c r="AV9" i="26" s="1"/>
  <c r="AV21" i="13"/>
  <c r="AV69" i="13" s="1"/>
  <c r="AY79" i="15"/>
  <c r="AY72" i="15"/>
  <c r="AY77" i="15"/>
  <c r="AY25" i="26" s="1"/>
  <c r="AY91" i="26" s="1"/>
  <c r="AY11" i="8"/>
  <c r="AY81" i="15"/>
  <c r="AY39" i="13"/>
  <c r="AY33" i="11"/>
  <c r="AY70" i="15"/>
  <c r="AY32" i="11"/>
  <c r="AY74" i="15"/>
  <c r="AY76" i="15"/>
  <c r="AY43" i="13"/>
  <c r="AY45" i="11"/>
  <c r="AY78" i="15"/>
  <c r="AY71" i="15"/>
  <c r="AW21" i="13"/>
  <c r="AW69" i="13" s="1"/>
  <c r="AW182" i="15"/>
  <c r="AW269" i="15" s="1"/>
  <c r="AW9" i="26" s="1"/>
  <c r="D15" i="8" a="1"/>
  <c r="D30" i="26" a="1"/>
  <c r="D11" i="8" a="1"/>
  <c r="D15" i="26" a="1"/>
  <c r="D21" i="13" a="1"/>
  <c r="D25" i="26" a="1"/>
  <c r="D17" i="11" a="1"/>
  <c r="D15" i="8" l="1"/>
  <c r="D17" i="11"/>
  <c r="AT45" i="40" a="1"/>
  <c r="AT45" i="40" s="1"/>
  <c r="AT46" i="40" a="1"/>
  <c r="AT46" i="40" s="1"/>
  <c r="AU91" i="9"/>
  <c r="AU9" i="26"/>
  <c r="AT61" i="40"/>
  <c r="AT62" i="40"/>
  <c r="AU98" i="9"/>
  <c r="D15" i="26"/>
  <c r="D11" i="8"/>
  <c r="AU24" i="8"/>
  <c r="D30" i="26"/>
  <c r="D25" i="26"/>
  <c r="AU112" i="26"/>
  <c r="AU91" i="26"/>
  <c r="AX270" i="15" a="1"/>
  <c r="AX270" i="15" s="1"/>
  <c r="AW270" i="15" a="1"/>
  <c r="AW270" i="15" s="1"/>
  <c r="AV270" i="15" a="1"/>
  <c r="AV270" i="15" s="1"/>
  <c r="AY270" i="15" a="1"/>
  <c r="AY270" i="15" s="1"/>
  <c r="D21" i="13"/>
  <c r="AX82" i="15"/>
  <c r="AX189" i="15"/>
  <c r="AX13" i="8" s="1"/>
  <c r="AW82" i="15"/>
  <c r="AY82" i="15"/>
  <c r="AY189" i="15"/>
  <c r="AY13" i="8" s="1"/>
  <c r="AU82" i="15"/>
  <c r="AW189" i="15"/>
  <c r="AW13" i="8" s="1"/>
  <c r="AV189" i="15"/>
  <c r="AV13" i="8" s="1"/>
  <c r="AU69" i="13"/>
  <c r="AV82" i="15"/>
  <c r="AU189" i="15"/>
  <c r="AU13" i="8" s="1"/>
  <c r="AU186" i="15"/>
  <c r="AU188" i="15" s="1"/>
  <c r="D13" i="8" a="1"/>
  <c r="D9" i="26" a="1"/>
  <c r="AU105" i="9" l="1"/>
  <c r="AU40" i="40" a="1"/>
  <c r="AU40" i="40" s="1"/>
  <c r="AU56" i="40"/>
  <c r="AT56" i="40"/>
  <c r="AU104" i="9"/>
  <c r="AW271" i="15"/>
  <c r="AW277" i="15"/>
  <c r="AW26" i="26" s="1"/>
  <c r="AW92" i="26" s="1"/>
  <c r="AW283" i="15"/>
  <c r="AX271" i="15"/>
  <c r="AX277" i="15"/>
  <c r="AX26" i="26" s="1"/>
  <c r="AX92" i="26" s="1"/>
  <c r="AX283" i="15"/>
  <c r="AY271" i="15"/>
  <c r="AY283" i="15"/>
  <c r="AY277" i="15"/>
  <c r="AY26" i="26" s="1"/>
  <c r="AY92" i="26" s="1"/>
  <c r="AV271" i="15"/>
  <c r="AV277" i="15"/>
  <c r="AV26" i="26" s="1"/>
  <c r="AV92" i="26" s="1"/>
  <c r="AV283" i="15"/>
  <c r="AU21" i="26"/>
  <c r="AU26" i="26"/>
  <c r="AU31" i="26"/>
  <c r="D9" i="26"/>
  <c r="D13" i="8"/>
  <c r="AW11" i="12"/>
  <c r="AW13" i="9"/>
  <c r="AW12" i="13"/>
  <c r="AU13" i="9"/>
  <c r="AU11" i="12"/>
  <c r="AU12" i="13"/>
  <c r="AU10" i="25"/>
  <c r="AU7" i="8"/>
  <c r="AU25" i="8"/>
  <c r="AV12" i="13"/>
  <c r="AV13" i="9"/>
  <c r="AV11" i="12"/>
  <c r="AX11" i="12"/>
  <c r="AX13" i="9"/>
  <c r="AX12" i="13"/>
  <c r="AY11" i="12"/>
  <c r="AY13" i="9"/>
  <c r="AY12" i="13"/>
  <c r="AV186" i="15"/>
  <c r="D10" i="25" a="1"/>
  <c r="D26" i="26" a="1"/>
  <c r="D31" i="26" a="1"/>
  <c r="D7" i="8" a="1"/>
  <c r="D13" i="9" a="1"/>
  <c r="D12" i="13" a="1"/>
  <c r="D21" i="26" a="1"/>
  <c r="AU33" i="8" l="1"/>
  <c r="AU34" i="8" s="1"/>
  <c r="AY31" i="26"/>
  <c r="AY113" i="26" s="1"/>
  <c r="AX31" i="26"/>
  <c r="AX113" i="26" s="1"/>
  <c r="AV31" i="26"/>
  <c r="AV113" i="26" s="1"/>
  <c r="AW31" i="26"/>
  <c r="AW113" i="26" s="1"/>
  <c r="D10" i="25"/>
  <c r="D31" i="26"/>
  <c r="D26" i="26"/>
  <c r="AU113" i="26"/>
  <c r="AU116" i="26" s="1"/>
  <c r="AU92" i="26"/>
  <c r="AX21" i="26"/>
  <c r="AX70" i="26" s="1"/>
  <c r="AW21" i="26"/>
  <c r="AW70" i="26" s="1"/>
  <c r="AV21" i="26"/>
  <c r="AV70" i="26" s="1"/>
  <c r="AY21" i="26"/>
  <c r="AY70" i="26" s="1"/>
  <c r="D7" i="8"/>
  <c r="D12" i="13"/>
  <c r="D13" i="9"/>
  <c r="D21" i="26"/>
  <c r="AX42" i="9"/>
  <c r="AW42" i="9"/>
  <c r="AY42" i="13"/>
  <c r="AU42" i="13"/>
  <c r="AY42" i="9"/>
  <c r="AU42" i="9"/>
  <c r="AV42" i="9"/>
  <c r="AV42" i="13"/>
  <c r="AU70" i="26"/>
  <c r="AV188" i="15"/>
  <c r="AV40" i="40" s="1" a="1"/>
  <c r="AV40" i="40" s="1"/>
  <c r="AW186" i="15"/>
  <c r="AX42" i="13"/>
  <c r="AU26" i="8"/>
  <c r="AU17" i="13"/>
  <c r="AW42" i="13"/>
  <c r="D17" i="13" a="1"/>
  <c r="AU16" i="13" l="1"/>
  <c r="AU57" i="13" s="1"/>
  <c r="AV121" i="26"/>
  <c r="AY121" i="26"/>
  <c r="AW121" i="26"/>
  <c r="AX121" i="26"/>
  <c r="AV56" i="40"/>
  <c r="AU121" i="26"/>
  <c r="D17" i="13"/>
  <c r="AV10" i="25"/>
  <c r="AV7" i="8"/>
  <c r="AW188" i="15"/>
  <c r="AX186" i="15"/>
  <c r="D16" i="13" a="1"/>
  <c r="D16" i="13" l="1"/>
  <c r="AW56" i="40"/>
  <c r="AW40" i="40" a="1"/>
  <c r="AW40" i="40" s="1"/>
  <c r="AU36" i="13"/>
  <c r="AW10" i="25"/>
  <c r="AW7" i="8"/>
  <c r="AU63" i="13"/>
  <c r="AU58" i="13"/>
  <c r="AX188" i="15"/>
  <c r="AX40" i="40" s="1" a="1"/>
  <c r="AX40" i="40" s="1"/>
  <c r="AY186" i="15"/>
  <c r="AX56" i="40" l="1"/>
  <c r="AU64" i="13"/>
  <c r="AY188" i="15"/>
  <c r="AY40" i="40" s="1" a="1"/>
  <c r="AY40" i="40" s="1"/>
  <c r="AX7" i="8"/>
  <c r="AX10" i="25"/>
  <c r="AY56" i="40" l="1"/>
  <c r="AU37" i="13"/>
  <c r="AY10" i="25"/>
  <c r="AY7" i="8"/>
  <c r="AU72" i="13" l="1"/>
  <c r="AU95" i="26" l="1"/>
  <c r="AU99" i="26" l="1"/>
  <c r="AU102" i="26" s="1"/>
  <c r="AU103" i="26" s="1"/>
  <c r="AU104" i="26" s="1"/>
  <c r="AV106" i="26" s="1"/>
  <c r="AV114" i="26" s="1"/>
  <c r="AV116" i="26" s="1"/>
  <c r="AU78" i="26"/>
  <c r="AU81" i="26" l="1"/>
  <c r="AU82" i="26" s="1"/>
  <c r="AU83" i="26" s="1"/>
  <c r="AV85" i="26" s="1"/>
  <c r="AV93" i="26" s="1"/>
  <c r="AV95" i="26" l="1"/>
  <c r="AV78" i="26" l="1"/>
  <c r="AV81" i="26" s="1"/>
  <c r="AV82" i="26" s="1"/>
  <c r="AV83" i="26" s="1"/>
  <c r="AW85" i="26" s="1"/>
  <c r="AW93" i="26" s="1"/>
  <c r="AV99" i="26"/>
  <c r="AV102" i="26" s="1"/>
  <c r="AV103" i="26" s="1"/>
  <c r="AV104" i="26" s="1"/>
  <c r="AW106" i="26" s="1"/>
  <c r="AW114" i="26" s="1"/>
  <c r="AY1117" i="27" l="1"/>
  <c r="AY1132" i="27" s="1"/>
  <c r="AY23" i="2" s="1"/>
  <c r="AY54" i="2" s="1"/>
  <c r="AY29" i="4" l="1"/>
  <c r="AY77" i="2"/>
  <c r="AY17" i="4" s="1"/>
  <c r="AW1114" i="27"/>
  <c r="AW1129" i="27" s="1"/>
  <c r="AW20" i="2" s="1"/>
  <c r="AW51" i="2" s="1"/>
  <c r="AW74" i="2" l="1"/>
  <c r="AW14" i="4" s="1"/>
  <c r="AW26" i="4"/>
  <c r="AV1114" i="27"/>
  <c r="AV1129" i="27" s="1"/>
  <c r="AV20" i="2" s="1"/>
  <c r="AV51" i="2" s="1"/>
  <c r="AV1117" i="27"/>
  <c r="AV1132" i="27" s="1"/>
  <c r="AV23" i="2" s="1"/>
  <c r="AV54" i="2" s="1"/>
  <c r="AW1116" i="27"/>
  <c r="AW1131" i="27" s="1"/>
  <c r="AW22" i="2" s="1"/>
  <c r="AW53" i="2" s="1"/>
  <c r="AX1114" i="27"/>
  <c r="AX1129" i="27" s="1"/>
  <c r="AX20" i="2" s="1"/>
  <c r="AX51" i="2" s="1"/>
  <c r="AX1115" i="27"/>
  <c r="AX1130" i="27" s="1"/>
  <c r="AX21" i="2" s="1"/>
  <c r="AX52" i="2" s="1"/>
  <c r="AX1117" i="27"/>
  <c r="AX1132" i="27" s="1"/>
  <c r="AX23" i="2" s="1"/>
  <c r="AX54" i="2" s="1"/>
  <c r="AW1111" i="27"/>
  <c r="AW1124" i="27" s="1"/>
  <c r="AW16" i="2" s="1"/>
  <c r="AW46" i="2" s="1"/>
  <c r="AX1116" i="27"/>
  <c r="AX1131" i="27"/>
  <c r="AX22" i="2" s="1"/>
  <c r="AX53" i="2" s="1"/>
  <c r="AX1111" i="27"/>
  <c r="AX1124" i="27" s="1"/>
  <c r="AX16" i="2" s="1"/>
  <c r="AX46" i="2" s="1"/>
  <c r="AX22" i="4" s="1"/>
  <c r="AY1109" i="27"/>
  <c r="AY1122" i="27" s="1"/>
  <c r="AY14" i="2" s="1"/>
  <c r="AY44" i="2" s="1"/>
  <c r="AV1109" i="27"/>
  <c r="AV1122" i="27" s="1"/>
  <c r="AV14" i="2" s="1"/>
  <c r="AV44" i="2" s="1"/>
  <c r="AX1110" i="27"/>
  <c r="AX1123" i="27" s="1"/>
  <c r="AX15" i="2" s="1"/>
  <c r="AX45" i="2" s="1"/>
  <c r="AV1111" i="27"/>
  <c r="AV1124" i="27" s="1"/>
  <c r="AV16" i="2" s="1"/>
  <c r="AV46" i="2" s="1"/>
  <c r="AW1115" i="27"/>
  <c r="AW1130" i="27" s="1"/>
  <c r="AW21" i="2" s="1"/>
  <c r="AW52" i="2" s="1"/>
  <c r="AW1117" i="27"/>
  <c r="AW1132" i="27" s="1"/>
  <c r="AW23" i="2" s="1"/>
  <c r="AW54" i="2" s="1"/>
  <c r="AY1115" i="27"/>
  <c r="AY1130" i="27" s="1"/>
  <c r="AY21" i="2" s="1"/>
  <c r="AY52" i="2" s="1"/>
  <c r="AY27" i="4" s="1"/>
  <c r="AY1110" i="27"/>
  <c r="AY1123" i="27" s="1"/>
  <c r="AY15" i="2" s="1"/>
  <c r="AY45" i="2" s="1"/>
  <c r="AY1114" i="27"/>
  <c r="AY1129" i="27" s="1"/>
  <c r="AY20" i="2" s="1"/>
  <c r="AY51" i="2" s="1"/>
  <c r="AV1116" i="27"/>
  <c r="AV1131" i="27" s="1"/>
  <c r="AV22" i="2" s="1"/>
  <c r="AV53" i="2" s="1"/>
  <c r="AV1110" i="27"/>
  <c r="AV1123" i="27" s="1"/>
  <c r="AV15" i="2" s="1"/>
  <c r="AV45" i="2" s="1"/>
  <c r="AW1109" i="27"/>
  <c r="AW1122" i="27" s="1"/>
  <c r="AW14" i="2" s="1"/>
  <c r="AW44" i="2" s="1"/>
  <c r="AW1110" i="27"/>
  <c r="AW1123" i="27" s="1"/>
  <c r="AW15" i="2" s="1"/>
  <c r="AW45" i="2" s="1"/>
  <c r="AY1116" i="27"/>
  <c r="AY1131" i="27" s="1"/>
  <c r="AY22" i="2" s="1"/>
  <c r="AY53" i="2" s="1"/>
  <c r="AX1109" i="27"/>
  <c r="AX1122" i="27" s="1"/>
  <c r="AX14" i="2" s="1"/>
  <c r="AX44" i="2" s="1"/>
  <c r="AV1115" i="27"/>
  <c r="AV1130" i="27" s="1"/>
  <c r="AV21" i="2" s="1"/>
  <c r="AV52" i="2" s="1"/>
  <c r="AV75" i="2" s="1"/>
  <c r="AV15" i="4" s="1"/>
  <c r="AY1111" i="27"/>
  <c r="AY1124" i="27" s="1"/>
  <c r="AY16" i="2" s="1"/>
  <c r="AY46" i="2" s="1"/>
  <c r="AU1114" i="27"/>
  <c r="AU1129" i="27" s="1"/>
  <c r="AU20" i="2" s="1"/>
  <c r="D20" i="2" a="1"/>
  <c r="AW59" i="2" l="1"/>
  <c r="AW21" i="4"/>
  <c r="D20" i="2"/>
  <c r="AW28" i="4"/>
  <c r="AW76" i="2"/>
  <c r="AW16" i="4" s="1"/>
  <c r="AV59" i="2"/>
  <c r="AV21" i="4"/>
  <c r="AV68" i="2"/>
  <c r="AY69" i="2"/>
  <c r="AY60" i="2"/>
  <c r="AY22" i="4"/>
  <c r="AX20" i="4"/>
  <c r="AX58" i="2"/>
  <c r="AX67" i="2"/>
  <c r="AY68" i="2"/>
  <c r="AY59" i="2"/>
  <c r="AY21" i="4"/>
  <c r="AV76" i="2"/>
  <c r="AV16" i="4" s="1"/>
  <c r="AV28" i="4"/>
  <c r="AW77" i="2"/>
  <c r="AW17" i="4" s="1"/>
  <c r="AW29" i="4"/>
  <c r="AX21" i="4"/>
  <c r="AX68" i="2"/>
  <c r="AX59" i="2"/>
  <c r="AX77" i="2"/>
  <c r="AX17" i="4" s="1"/>
  <c r="AX29" i="4"/>
  <c r="AV77" i="2"/>
  <c r="AV17" i="4" s="1"/>
  <c r="AV29" i="4"/>
  <c r="AV67" i="2"/>
  <c r="AV58" i="2"/>
  <c r="AV20" i="4"/>
  <c r="AX28" i="4"/>
  <c r="AX76" i="2"/>
  <c r="AX16" i="4" s="1"/>
  <c r="AV74" i="2"/>
  <c r="AV14" i="4" s="1"/>
  <c r="AV26" i="4"/>
  <c r="AU51" i="2"/>
  <c r="AY26" i="4"/>
  <c r="AY74" i="2"/>
  <c r="AY14" i="4" s="1"/>
  <c r="AW67" i="2"/>
  <c r="AW20" i="4"/>
  <c r="AW58" i="2"/>
  <c r="AY76" i="2"/>
  <c r="AY16" i="4" s="1"/>
  <c r="AY28" i="4"/>
  <c r="AW27" i="4"/>
  <c r="AW75" i="2"/>
  <c r="AW15" i="4" s="1"/>
  <c r="AX27" i="4"/>
  <c r="AX75" i="2"/>
  <c r="AX15" i="4" s="1"/>
  <c r="AY67" i="2"/>
  <c r="AY58" i="2"/>
  <c r="AY20" i="4"/>
  <c r="AV22" i="4"/>
  <c r="AV60" i="2"/>
  <c r="AV69" i="2"/>
  <c r="AW69" i="2"/>
  <c r="AW22" i="4"/>
  <c r="AW60" i="2"/>
  <c r="AX26" i="4"/>
  <c r="AX74" i="2"/>
  <c r="AX14" i="4" s="1"/>
  <c r="AX60" i="2"/>
  <c r="AV27" i="4"/>
  <c r="AY75" i="2"/>
  <c r="AY15" i="4" s="1"/>
  <c r="AX69" i="2"/>
  <c r="AW68" i="2"/>
  <c r="AY8" i="4" l="1"/>
  <c r="AY81" i="2"/>
  <c r="AY8" i="9" s="1"/>
  <c r="AY83" i="2"/>
  <c r="AY10" i="9" s="1"/>
  <c r="AY10" i="4"/>
  <c r="AW81" i="2"/>
  <c r="AW8" i="9" s="1"/>
  <c r="AW8" i="4"/>
  <c r="AX82" i="2"/>
  <c r="AX9" i="9" s="1"/>
  <c r="AX9" i="4"/>
  <c r="AY82" i="2"/>
  <c r="AY9" i="9" s="1"/>
  <c r="AY9" i="4"/>
  <c r="AW82" i="2"/>
  <c r="AW9" i="9" s="1"/>
  <c r="AW9" i="4"/>
  <c r="AX8" i="4"/>
  <c r="AX81" i="2"/>
  <c r="AX8" i="9" s="1"/>
  <c r="AW83" i="2"/>
  <c r="AW10" i="9" s="1"/>
  <c r="AW10" i="4"/>
  <c r="AV10" i="4"/>
  <c r="AV83" i="2"/>
  <c r="AV10" i="9" s="1"/>
  <c r="AV8" i="4"/>
  <c r="AV81" i="2"/>
  <c r="AV8" i="9" s="1"/>
  <c r="AV82" i="2"/>
  <c r="AV9" i="9" s="1"/>
  <c r="AV9" i="4"/>
  <c r="AX10" i="4"/>
  <c r="AX83" i="2"/>
  <c r="AX10" i="9" s="1"/>
  <c r="AU26" i="4"/>
  <c r="AU74" i="2"/>
  <c r="AU14" i="4" s="1"/>
  <c r="D26" i="4" a="1"/>
  <c r="D14" i="4" a="1"/>
  <c r="D14" i="4" l="1"/>
  <c r="D26" i="4"/>
  <c r="AU1115" i="27"/>
  <c r="AU1130" i="27" s="1"/>
  <c r="AU21" i="2" s="1"/>
  <c r="D21" i="2" a="1"/>
  <c r="D21" i="2" l="1"/>
  <c r="AU52" i="2"/>
  <c r="AU1110" i="27"/>
  <c r="AU1123" i="27" s="1"/>
  <c r="AU15" i="2" s="1"/>
  <c r="D15" i="2" a="1"/>
  <c r="D15" i="2" l="1"/>
  <c r="AU45" i="2"/>
  <c r="AU27" i="4"/>
  <c r="AU75" i="2"/>
  <c r="AU15" i="4" s="1"/>
  <c r="D15" i="4" a="1"/>
  <c r="D27" i="4" a="1"/>
  <c r="D15" i="4" l="1"/>
  <c r="D27" i="4"/>
  <c r="AU21" i="4"/>
  <c r="AU59" i="2"/>
  <c r="AU68" i="2"/>
  <c r="D21" i="4" a="1"/>
  <c r="D21" i="4" l="1"/>
  <c r="AU9" i="4"/>
  <c r="AU82" i="2"/>
  <c r="AU9" i="9" s="1"/>
  <c r="AU1117" i="27"/>
  <c r="AU1132" i="27" s="1"/>
  <c r="AU23" i="2" s="1"/>
  <c r="D9" i="4" a="1"/>
  <c r="D23" i="2" a="1"/>
  <c r="D9" i="9" a="1"/>
  <c r="D23" i="2" l="1"/>
  <c r="D9" i="9"/>
  <c r="D9" i="4"/>
  <c r="AU54" i="2"/>
  <c r="AU1111" i="27"/>
  <c r="AU1124" i="27" s="1"/>
  <c r="AU16" i="2" s="1"/>
  <c r="D16" i="2" a="1"/>
  <c r="D16" i="2" l="1"/>
  <c r="AU46" i="2"/>
  <c r="AU29" i="4"/>
  <c r="AU77" i="2"/>
  <c r="AU17" i="4" s="1"/>
  <c r="AU1109" i="27"/>
  <c r="AU1122" i="27" s="1"/>
  <c r="AU14" i="2" s="1"/>
  <c r="D14" i="2" a="1"/>
  <c r="D17" i="4" a="1"/>
  <c r="D29" i="4" a="1"/>
  <c r="D14" i="2" l="1"/>
  <c r="D17" i="4"/>
  <c r="D29" i="4"/>
  <c r="AU44" i="2"/>
  <c r="AU22" i="4"/>
  <c r="AU69" i="2"/>
  <c r="AU1116" i="27"/>
  <c r="AU1131" i="27" s="1"/>
  <c r="AU22" i="2" s="1"/>
  <c r="D22" i="4" a="1"/>
  <c r="D22" i="2" a="1"/>
  <c r="D22" i="2" l="1"/>
  <c r="D22" i="4"/>
  <c r="AU53" i="2"/>
  <c r="AU20" i="4"/>
  <c r="AU58" i="2"/>
  <c r="AU67" i="2"/>
  <c r="AU10" i="4"/>
  <c r="D10" i="4" a="1"/>
  <c r="D20" i="4" a="1"/>
  <c r="D10" i="4" l="1"/>
  <c r="D20" i="4"/>
  <c r="AU8" i="4"/>
  <c r="AU81" i="2"/>
  <c r="AU8" i="9" s="1"/>
  <c r="AU28" i="4"/>
  <c r="AU76" i="2"/>
  <c r="AU60" i="2"/>
  <c r="AX1112" i="27"/>
  <c r="AX1125" i="27" s="1"/>
  <c r="AX17" i="2" s="1"/>
  <c r="AX47" i="2" s="1"/>
  <c r="D8" i="9" a="1"/>
  <c r="D8" i="4" a="1"/>
  <c r="D28" i="4" a="1"/>
  <c r="D28" i="4" l="1"/>
  <c r="D8" i="9"/>
  <c r="D8" i="4"/>
  <c r="AX23" i="4"/>
  <c r="AX61" i="2"/>
  <c r="AX70" i="2"/>
  <c r="AU16" i="4"/>
  <c r="AU83" i="2"/>
  <c r="AU10" i="9" s="1"/>
  <c r="D16" i="4" a="1"/>
  <c r="D10" i="9" a="1"/>
  <c r="D10" i="9" l="1"/>
  <c r="D16" i="4"/>
  <c r="AX84" i="2"/>
  <c r="AX11" i="9" s="1"/>
  <c r="AX11" i="4"/>
  <c r="AX39" i="4" s="1"/>
  <c r="AY1112" i="27"/>
  <c r="AY1125" i="27" s="1"/>
  <c r="AY17" i="2" s="1"/>
  <c r="AY47" i="2" s="1"/>
  <c r="AY23" i="4" l="1"/>
  <c r="AY70" i="2"/>
  <c r="AY61" i="2"/>
  <c r="AX11" i="39"/>
  <c r="AX44" i="4"/>
  <c r="AX49" i="4" s="1"/>
  <c r="AY84" i="2" l="1"/>
  <c r="AY11" i="9" s="1"/>
  <c r="AY11" i="4"/>
  <c r="AY39" i="4" s="1"/>
  <c r="AX62" i="4"/>
  <c r="AX61" i="4"/>
  <c r="AY11" i="39" l="1"/>
  <c r="AY44" i="4"/>
  <c r="AY49" i="4" s="1"/>
  <c r="AY62" i="4" l="1"/>
  <c r="AY61" i="4"/>
  <c r="AU1112" i="27"/>
  <c r="AU1125" i="27" s="1"/>
  <c r="AU17" i="2" s="1"/>
  <c r="AY1113" i="27"/>
  <c r="AY1128" i="27" s="1"/>
  <c r="AY19" i="2" s="1"/>
  <c r="AY50" i="2" s="1"/>
  <c r="AV1113" i="27"/>
  <c r="AV1128" i="27" s="1"/>
  <c r="AV19" i="2" s="1"/>
  <c r="AV50" i="2" s="1"/>
  <c r="D17" i="2" a="1"/>
  <c r="D17" i="2" l="1"/>
  <c r="AY73" i="2"/>
  <c r="AY13" i="4" s="1"/>
  <c r="AY25" i="4"/>
  <c r="AV73" i="2"/>
  <c r="AV13" i="4" s="1"/>
  <c r="AV25" i="4"/>
  <c r="AU47" i="2"/>
  <c r="AV38" i="4" l="1"/>
  <c r="AV43" i="4" s="1"/>
  <c r="AV48" i="4" s="1"/>
  <c r="AU70" i="2"/>
  <c r="AU61" i="2"/>
  <c r="AU23" i="4"/>
  <c r="AY38" i="4"/>
  <c r="AX1113" i="27"/>
  <c r="AX1128" i="27" s="1"/>
  <c r="AX19" i="2" s="1"/>
  <c r="AX50" i="2" s="1"/>
  <c r="AW1113" i="27"/>
  <c r="AW1128" i="27" s="1"/>
  <c r="AW19" i="2" s="1"/>
  <c r="AW50" i="2" s="1"/>
  <c r="AU1113" i="27"/>
  <c r="AU1128" i="27" s="1"/>
  <c r="AU19" i="2" s="1"/>
  <c r="AV1112" i="27"/>
  <c r="AV1125" i="27" s="1"/>
  <c r="AV17" i="2" s="1"/>
  <c r="AV47" i="2" s="1"/>
  <c r="AW1112" i="27"/>
  <c r="AW1125" i="27" s="1"/>
  <c r="AW17" i="2" s="1"/>
  <c r="AW47" i="2" s="1"/>
  <c r="D23" i="4" a="1"/>
  <c r="D19" i="2" a="1"/>
  <c r="AV10" i="39" l="1"/>
  <c r="D19" i="2"/>
  <c r="D23" i="4"/>
  <c r="AU50" i="2"/>
  <c r="AW73" i="2"/>
  <c r="AW13" i="4" s="1"/>
  <c r="AW25" i="4"/>
  <c r="AV70" i="2"/>
  <c r="AV23" i="4"/>
  <c r="AV61" i="2"/>
  <c r="AW70" i="2"/>
  <c r="AW23" i="4"/>
  <c r="AW61" i="2"/>
  <c r="AX73" i="2"/>
  <c r="AX13" i="4" s="1"/>
  <c r="AX25" i="4"/>
  <c r="AY43" i="4"/>
  <c r="AY48" i="4" s="1"/>
  <c r="AY10" i="39"/>
  <c r="AV57" i="4"/>
  <c r="AV58" i="4"/>
  <c r="AU84" i="2"/>
  <c r="AU11" i="9" s="1"/>
  <c r="AU11" i="4"/>
  <c r="D11" i="4" a="1"/>
  <c r="D11" i="9" a="1"/>
  <c r="AW38" i="4" l="1"/>
  <c r="AW43" i="4" s="1"/>
  <c r="AW48" i="4" s="1"/>
  <c r="AX38" i="4"/>
  <c r="AX43" i="4" s="1"/>
  <c r="AX48" i="4" s="1"/>
  <c r="D11" i="4"/>
  <c r="D11" i="9"/>
  <c r="AY58" i="4"/>
  <c r="AY57" i="4"/>
  <c r="AV84" i="2"/>
  <c r="AV11" i="9" s="1"/>
  <c r="AV11" i="4"/>
  <c r="AV39" i="4" s="1"/>
  <c r="AU39" i="4"/>
  <c r="AU73" i="2"/>
  <c r="AU13" i="4" s="1"/>
  <c r="AU25" i="4"/>
  <c r="AW84" i="2"/>
  <c r="AW11" i="9" s="1"/>
  <c r="AW11" i="4"/>
  <c r="AW39" i="4" s="1"/>
  <c r="D25" i="4" a="1"/>
  <c r="D13" i="4" a="1"/>
  <c r="AW10" i="39" l="1"/>
  <c r="AX10" i="39"/>
  <c r="D25" i="4"/>
  <c r="D13" i="4"/>
  <c r="AW57" i="4"/>
  <c r="AW58" i="4"/>
  <c r="AX57" i="4"/>
  <c r="AX58" i="4"/>
  <c r="AV11" i="39"/>
  <c r="AV44" i="4"/>
  <c r="AV49" i="4" s="1"/>
  <c r="AU38" i="4"/>
  <c r="AW11" i="39"/>
  <c r="AW44" i="4"/>
  <c r="AW49" i="4" s="1"/>
  <c r="AU11" i="39"/>
  <c r="AU44" i="4"/>
  <c r="AU49" i="4" s="1"/>
  <c r="D11" i="39" a="1"/>
  <c r="D11" i="39" l="1"/>
  <c r="AU62" i="4"/>
  <c r="AU61" i="4"/>
  <c r="AW62" i="4"/>
  <c r="AW61" i="4"/>
  <c r="AU43" i="4"/>
  <c r="AU48" i="4" s="1"/>
  <c r="AU10" i="39"/>
  <c r="AV62" i="4"/>
  <c r="AV61" i="4"/>
  <c r="D10" i="39" a="1"/>
  <c r="D10" i="39" l="1"/>
  <c r="AU57" i="4"/>
  <c r="AU58" i="4"/>
  <c r="AW1108" i="27"/>
  <c r="AW1121" i="27" s="1"/>
  <c r="AX1108" i="27"/>
  <c r="AX1121" i="27" s="1"/>
  <c r="AX87" i="40" s="1"/>
  <c r="AV1108" i="27"/>
  <c r="AV1121" i="27" s="1"/>
  <c r="AV87" i="40" s="1"/>
  <c r="AY1108" i="27"/>
  <c r="AU1108" i="27"/>
  <c r="AU1121" i="27" s="1"/>
  <c r="AU87" i="40" l="1"/>
  <c r="AU13" i="2"/>
  <c r="AW87" i="40"/>
  <c r="AW13" i="2"/>
  <c r="AX55" i="40"/>
  <c r="AX39" i="40" a="1"/>
  <c r="AX39" i="40" s="1"/>
  <c r="AV13" i="2"/>
  <c r="AX13" i="2"/>
  <c r="AV39" i="40" a="1"/>
  <c r="AV39" i="40" s="1"/>
  <c r="AV55" i="40"/>
  <c r="AU39" i="40" a="1"/>
  <c r="AU39" i="40" s="1"/>
  <c r="AU55" i="40"/>
  <c r="AY1121" i="27"/>
  <c r="AW39" i="40" a="1"/>
  <c r="AW39" i="40" s="1"/>
  <c r="AW55" i="40"/>
  <c r="D13" i="2" a="1"/>
  <c r="D13" i="2" l="1"/>
  <c r="AX43" i="2"/>
  <c r="AY87" i="40"/>
  <c r="AY13" i="2"/>
  <c r="AY55" i="40"/>
  <c r="AW43" i="2"/>
  <c r="AY39" i="40" a="1"/>
  <c r="AY39" i="40" s="1"/>
  <c r="AV43" i="2"/>
  <c r="AU43" i="2"/>
  <c r="AY43" i="2" l="1"/>
  <c r="AU57" i="2"/>
  <c r="AU62" i="2" s="1"/>
  <c r="AU85" i="40" s="1"/>
  <c r="AU90" i="40" s="1"/>
  <c r="AU66" i="2"/>
  <c r="AU19" i="4"/>
  <c r="AX57" i="2"/>
  <c r="AX62" i="2" s="1"/>
  <c r="AX85" i="40" s="1"/>
  <c r="AX90" i="40" s="1"/>
  <c r="AX66" i="2"/>
  <c r="AX19" i="4"/>
  <c r="AV57" i="2"/>
  <c r="AV62" i="2" s="1"/>
  <c r="AV85" i="40" s="1"/>
  <c r="AV90" i="40" s="1"/>
  <c r="AV66" i="2"/>
  <c r="AV19" i="4"/>
  <c r="AW57" i="2"/>
  <c r="AW66" i="2"/>
  <c r="AW19" i="4"/>
  <c r="D19" i="4" a="1"/>
  <c r="D19" i="4" l="1"/>
  <c r="AV80" i="2"/>
  <c r="AV7" i="4"/>
  <c r="AU80" i="2"/>
  <c r="AU7" i="4"/>
  <c r="AY57" i="2"/>
  <c r="AY66" i="2"/>
  <c r="AY19" i="4"/>
  <c r="AW80" i="2"/>
  <c r="AW7" i="4"/>
  <c r="AW62" i="2"/>
  <c r="AW85" i="40" s="1"/>
  <c r="AW90" i="40" s="1"/>
  <c r="AX80" i="2"/>
  <c r="AX7" i="4"/>
  <c r="D7" i="4" a="1"/>
  <c r="D7" i="4" l="1"/>
  <c r="AU37" i="4"/>
  <c r="AU85" i="2"/>
  <c r="AU57" i="40" s="1"/>
  <c r="AU7" i="9"/>
  <c r="AV37" i="4"/>
  <c r="AX37" i="4"/>
  <c r="AV7" i="9"/>
  <c r="AV85" i="2"/>
  <c r="AV41" i="40" s="1" a="1"/>
  <c r="AV41" i="40" s="1"/>
  <c r="AW37" i="4"/>
  <c r="AW85" i="2"/>
  <c r="AW41" i="40" s="1" a="1"/>
  <c r="AW41" i="40" s="1"/>
  <c r="AW7" i="9"/>
  <c r="AY80" i="2"/>
  <c r="AY7" i="4"/>
  <c r="AY62" i="2"/>
  <c r="AX7" i="9"/>
  <c r="AX85" i="2"/>
  <c r="AX41" i="40" s="1" a="1"/>
  <c r="AX41" i="40" s="1"/>
  <c r="D7" i="9" a="1"/>
  <c r="AU41" i="40" l="1" a="1"/>
  <c r="AU41" i="40" s="1"/>
  <c r="D7" i="9"/>
  <c r="AY7" i="9"/>
  <c r="AY85" i="2"/>
  <c r="AY41" i="40" s="1" a="1"/>
  <c r="AY41" i="40" s="1"/>
  <c r="AW41" i="9"/>
  <c r="AU41" i="9"/>
  <c r="AV41" i="9"/>
  <c r="AU9" i="13"/>
  <c r="AU81" i="40"/>
  <c r="AU89" i="40" s="1"/>
  <c r="AW81" i="40"/>
  <c r="AW89" i="40" s="1"/>
  <c r="AW9" i="13"/>
  <c r="AW41" i="13" s="1"/>
  <c r="AW57" i="40"/>
  <c r="AU42" i="4"/>
  <c r="AU47" i="4" s="1"/>
  <c r="AU9" i="39"/>
  <c r="AY37" i="4"/>
  <c r="AX42" i="4"/>
  <c r="AX9" i="39"/>
  <c r="AX24" i="39" s="1"/>
  <c r="AX26" i="39" s="1"/>
  <c r="AX56" i="39" s="1"/>
  <c r="AX41" i="9"/>
  <c r="AX81" i="40"/>
  <c r="AX89" i="40" s="1"/>
  <c r="AX9" i="13"/>
  <c r="AX41" i="13" s="1"/>
  <c r="AX57" i="40"/>
  <c r="AV42" i="4"/>
  <c r="AV47" i="4" s="1"/>
  <c r="AV9" i="39"/>
  <c r="AV24" i="39" s="1"/>
  <c r="AV26" i="39" s="1"/>
  <c r="AV56" i="39" s="1"/>
  <c r="AW9" i="39"/>
  <c r="AW24" i="39" s="1"/>
  <c r="AW26" i="39" s="1"/>
  <c r="AW56" i="39" s="1"/>
  <c r="AW42" i="4"/>
  <c r="AY85" i="40"/>
  <c r="AY90" i="40" s="1"/>
  <c r="I24" i="40" s="1"/>
  <c r="AY57" i="40"/>
  <c r="AV81" i="40"/>
  <c r="AV89" i="40" s="1"/>
  <c r="AV9" i="13"/>
  <c r="AV41" i="13" s="1"/>
  <c r="AV57" i="40"/>
  <c r="D9" i="39" a="1"/>
  <c r="D9" i="13" a="1"/>
  <c r="D9" i="13" l="1"/>
  <c r="D9" i="39"/>
  <c r="AX47" i="4"/>
  <c r="AY9" i="39"/>
  <c r="AY24" i="39" s="1"/>
  <c r="AY26" i="39" s="1"/>
  <c r="AY56" i="39" s="1"/>
  <c r="AY42" i="4"/>
  <c r="AY47" i="4" s="1"/>
  <c r="AU41" i="13"/>
  <c r="AV46" i="9"/>
  <c r="AV73" i="9" s="1"/>
  <c r="AV74" i="9" s="1"/>
  <c r="AV82" i="9" s="1"/>
  <c r="AV48" i="9"/>
  <c r="AV96" i="9" s="1"/>
  <c r="AV45" i="9"/>
  <c r="AV56" i="9" s="1"/>
  <c r="AV57" i="9" s="1"/>
  <c r="AV65" i="9" s="1"/>
  <c r="AV47" i="9"/>
  <c r="AV89" i="9" s="1"/>
  <c r="AV49" i="9"/>
  <c r="AV50" i="9"/>
  <c r="AV13" i="11" s="1"/>
  <c r="AV36" i="11" s="1"/>
  <c r="AW46" i="9"/>
  <c r="AW73" i="9" s="1"/>
  <c r="AW74" i="9" s="1"/>
  <c r="AW82" i="9" s="1"/>
  <c r="AW47" i="9"/>
  <c r="AW89" i="9" s="1"/>
  <c r="AW50" i="9"/>
  <c r="AW13" i="11" s="1"/>
  <c r="AW36" i="11" s="1"/>
  <c r="AW49" i="9"/>
  <c r="AW48" i="9"/>
  <c r="AW96" i="9" s="1"/>
  <c r="AW45" i="9"/>
  <c r="AV54" i="4"/>
  <c r="AV66" i="4" s="1"/>
  <c r="AV53" i="4"/>
  <c r="AU24" i="39"/>
  <c r="AU26" i="39" s="1"/>
  <c r="AY81" i="40"/>
  <c r="AY89" i="40" s="1"/>
  <c r="I23" i="40" s="1"/>
  <c r="AY9" i="13"/>
  <c r="AY41" i="13" s="1"/>
  <c r="AW47" i="4"/>
  <c r="AU54" i="4"/>
  <c r="AU66" i="4" s="1"/>
  <c r="AU53" i="4"/>
  <c r="AY41" i="9"/>
  <c r="AX48" i="9"/>
  <c r="AX96" i="9" s="1"/>
  <c r="AX46" i="9"/>
  <c r="AX73" i="9" s="1"/>
  <c r="AX74" i="9" s="1"/>
  <c r="AX82" i="9" s="1"/>
  <c r="AX49" i="9"/>
  <c r="AX45" i="9"/>
  <c r="AX50" i="9"/>
  <c r="AX13" i="11" s="1"/>
  <c r="AX36" i="11" s="1"/>
  <c r="AX47" i="9"/>
  <c r="AX89" i="9" s="1"/>
  <c r="AU49" i="9"/>
  <c r="AU50" i="9"/>
  <c r="AU13" i="11" s="1"/>
  <c r="AU48" i="9"/>
  <c r="AU96" i="9" s="1"/>
  <c r="AU46" i="9"/>
  <c r="AU73" i="9" s="1"/>
  <c r="AU47" i="9"/>
  <c r="AU89" i="9" s="1"/>
  <c r="AU45" i="9"/>
  <c r="D13" i="11" a="1"/>
  <c r="D13" i="11" l="1"/>
  <c r="AW56" i="9"/>
  <c r="AW57" i="9" s="1"/>
  <c r="AW65" i="9" s="1"/>
  <c r="AY50" i="9"/>
  <c r="AY13" i="11" s="1"/>
  <c r="AY36" i="11" s="1"/>
  <c r="AY46" i="9"/>
  <c r="AY73" i="9" s="1"/>
  <c r="AY74" i="9" s="1"/>
  <c r="AY82" i="9" s="1"/>
  <c r="AY47" i="9"/>
  <c r="AY89" i="9" s="1"/>
  <c r="AY49" i="9"/>
  <c r="AY48" i="9"/>
  <c r="AY96" i="9" s="1"/>
  <c r="AY45" i="9"/>
  <c r="AY56" i="9" s="1"/>
  <c r="AY57" i="9" s="1"/>
  <c r="AY65" i="9" s="1"/>
  <c r="AW54" i="4"/>
  <c r="AW66" i="4" s="1"/>
  <c r="AW53" i="4"/>
  <c r="AW65" i="4" s="1"/>
  <c r="AW8" i="12" s="1"/>
  <c r="AY54" i="4"/>
  <c r="AY66" i="4" s="1"/>
  <c r="AY53" i="4"/>
  <c r="AY65" i="4" s="1"/>
  <c r="AY8" i="12" s="1"/>
  <c r="AX98" i="9"/>
  <c r="AX105" i="9" s="1"/>
  <c r="AW98" i="9"/>
  <c r="AW105" i="9" s="1"/>
  <c r="AV98" i="9"/>
  <c r="AV105" i="9" s="1"/>
  <c r="AY98" i="9"/>
  <c r="AY105" i="9" s="1"/>
  <c r="AU97" i="9"/>
  <c r="AU99" i="9" s="1"/>
  <c r="AV95" i="9" s="1"/>
  <c r="AV97" i="9" s="1"/>
  <c r="AX54" i="4"/>
  <c r="AX66" i="4" s="1"/>
  <c r="AX53" i="4"/>
  <c r="AU36" i="11"/>
  <c r="AU56" i="39"/>
  <c r="AU56" i="9"/>
  <c r="AU65" i="4"/>
  <c r="AU8" i="12" s="1"/>
  <c r="AU14" i="8"/>
  <c r="AU11" i="25"/>
  <c r="AV65" i="4"/>
  <c r="AV42" i="40" s="1" a="1"/>
  <c r="AV42" i="40" s="1"/>
  <c r="AX56" i="9"/>
  <c r="AX57" i="9" s="1"/>
  <c r="AX65" i="9" s="1"/>
  <c r="AV91" i="9"/>
  <c r="AV104" i="9" s="1"/>
  <c r="AW91" i="9"/>
  <c r="AW104" i="9" s="1"/>
  <c r="AU90" i="9"/>
  <c r="AU92" i="9" s="1"/>
  <c r="AV88" i="9" s="1"/>
  <c r="AV90" i="9" s="1"/>
  <c r="AY91" i="9"/>
  <c r="AY104" i="9" s="1"/>
  <c r="AX91" i="9"/>
  <c r="AX104" i="9" s="1"/>
  <c r="AU74" i="9"/>
  <c r="AU82" i="9" s="1"/>
  <c r="AU83" i="9" s="1"/>
  <c r="AW58" i="40"/>
  <c r="AV14" i="8"/>
  <c r="AV35" i="8" s="1"/>
  <c r="AV27" i="8" s="1"/>
  <c r="AV11" i="25"/>
  <c r="D11" i="25" a="1"/>
  <c r="D14" i="8" a="1"/>
  <c r="AY42" i="40" l="1" a="1"/>
  <c r="AY42" i="40" s="1"/>
  <c r="AU76" i="9"/>
  <c r="AU77" i="9" s="1"/>
  <c r="AU78" i="9" s="1"/>
  <c r="AV71" i="9" s="1"/>
  <c r="AV99" i="9"/>
  <c r="AW95" i="9" s="1"/>
  <c r="AW97" i="9" s="1"/>
  <c r="AW99" i="9" s="1"/>
  <c r="AX95" i="9" s="1"/>
  <c r="AX97" i="9" s="1"/>
  <c r="AX99" i="9" s="1"/>
  <c r="AY95" i="9" s="1"/>
  <c r="AY97" i="9" s="1"/>
  <c r="AY99" i="9" s="1"/>
  <c r="D11" i="25"/>
  <c r="D14" i="8"/>
  <c r="AX65" i="4"/>
  <c r="AX8" i="12" s="1"/>
  <c r="AX14" i="8"/>
  <c r="AX35" i="8" s="1"/>
  <c r="AX27" i="8" s="1"/>
  <c r="AX11" i="25"/>
  <c r="AU57" i="9"/>
  <c r="AU59" i="9" s="1"/>
  <c r="AY58" i="40"/>
  <c r="AY14" i="8"/>
  <c r="AY35" i="8" s="1"/>
  <c r="AY27" i="8" s="1"/>
  <c r="AY11" i="25"/>
  <c r="AV92" i="9"/>
  <c r="AW88" i="9" s="1"/>
  <c r="AW90" i="9" s="1"/>
  <c r="AW92" i="9" s="1"/>
  <c r="AX88" i="9" s="1"/>
  <c r="AX90" i="9" s="1"/>
  <c r="AX92" i="9" s="1"/>
  <c r="AY88" i="9" s="1"/>
  <c r="AY90" i="9" s="1"/>
  <c r="AY92" i="9" s="1"/>
  <c r="AV8" i="12"/>
  <c r="AV58" i="40"/>
  <c r="AU30" i="25"/>
  <c r="AU31" i="25" s="1"/>
  <c r="AW14" i="8"/>
  <c r="AW35" i="8" s="1"/>
  <c r="AW27" i="8" s="1"/>
  <c r="AW11" i="25"/>
  <c r="AU35" i="8"/>
  <c r="AU42" i="40" a="1"/>
  <c r="AU42" i="40" s="1"/>
  <c r="AW42" i="40" a="1"/>
  <c r="AW42" i="40" s="1"/>
  <c r="AV30" i="25"/>
  <c r="AV31" i="25" s="1"/>
  <c r="AU84" i="9"/>
  <c r="AU85" i="9" s="1"/>
  <c r="AV80" i="9" s="1"/>
  <c r="AU58" i="40"/>
  <c r="AX58" i="40" l="1"/>
  <c r="AX42" i="40" a="1"/>
  <c r="AX42" i="40" s="1"/>
  <c r="AY30" i="25"/>
  <c r="AY31" i="25" s="1"/>
  <c r="AV81" i="9"/>
  <c r="AV75" i="9" s="1"/>
  <c r="AV76" i="9" s="1"/>
  <c r="AU27" i="8"/>
  <c r="AX30" i="25"/>
  <c r="AX31" i="25" s="1"/>
  <c r="AU103" i="9"/>
  <c r="AU60" i="9"/>
  <c r="AU61" i="9" s="1"/>
  <c r="AV54" i="9" s="1"/>
  <c r="AW30" i="25"/>
  <c r="AW31" i="25" s="1"/>
  <c r="AU65" i="9"/>
  <c r="AU66" i="9" s="1"/>
  <c r="AV83" i="9" l="1"/>
  <c r="AV84" i="9" s="1"/>
  <c r="AV85" i="9" s="1"/>
  <c r="AW80" i="9" s="1"/>
  <c r="I177" i="25" a="1"/>
  <c r="AU202" i="25" s="1"/>
  <c r="AV77" i="9"/>
  <c r="AV78" i="9" s="1"/>
  <c r="AW71" i="9" s="1"/>
  <c r="I143" i="25" a="1"/>
  <c r="AU67" i="9"/>
  <c r="AU68" i="9" s="1"/>
  <c r="AV63" i="9" s="1"/>
  <c r="Y182" i="25" l="1"/>
  <c r="AJ198" i="25"/>
  <c r="AI199" i="25"/>
  <c r="Y183" i="25"/>
  <c r="AO203" i="25"/>
  <c r="AD191" i="25"/>
  <c r="AE191" i="25"/>
  <c r="AF186" i="25"/>
  <c r="Y186" i="25"/>
  <c r="AJ197" i="25"/>
  <c r="AQ202" i="25"/>
  <c r="AF201" i="25"/>
  <c r="I177" i="25"/>
  <c r="AA205" i="25"/>
  <c r="AF200" i="25"/>
  <c r="AE203" i="25"/>
  <c r="Z196" i="25"/>
  <c r="AE205" i="25"/>
  <c r="AG204" i="25"/>
  <c r="Z187" i="25"/>
  <c r="X198" i="25"/>
  <c r="Y197" i="25"/>
  <c r="AH200" i="25"/>
  <c r="AL193" i="25"/>
  <c r="X184" i="25"/>
  <c r="AO204" i="25"/>
  <c r="Z184" i="25"/>
  <c r="Y204" i="25"/>
  <c r="AO202" i="25"/>
  <c r="AK192" i="25"/>
  <c r="AH198" i="25"/>
  <c r="AA188" i="25"/>
  <c r="Z194" i="25"/>
  <c r="AC193" i="25"/>
  <c r="AG192" i="25"/>
  <c r="AA187" i="25"/>
  <c r="AH188" i="25"/>
  <c r="AF192" i="25"/>
  <c r="AD187" i="25"/>
  <c r="AT203" i="25"/>
  <c r="AC184" i="25"/>
  <c r="AE194" i="25"/>
  <c r="AC205" i="25"/>
  <c r="AG190" i="25"/>
  <c r="AD184" i="25"/>
  <c r="AE199" i="25"/>
  <c r="Y192" i="25"/>
  <c r="X187" i="25"/>
  <c r="AQ200" i="25"/>
  <c r="X182" i="25"/>
  <c r="AB189" i="25"/>
  <c r="AK198" i="25"/>
  <c r="AC183" i="25"/>
  <c r="AA196" i="25"/>
  <c r="AF205" i="25"/>
  <c r="AB198" i="25"/>
  <c r="AD199" i="25"/>
  <c r="AD200" i="25"/>
  <c r="AI200" i="25"/>
  <c r="AK203" i="25"/>
  <c r="AC185" i="25"/>
  <c r="AB182" i="25"/>
  <c r="AN200" i="25"/>
  <c r="Z200" i="25"/>
  <c r="AE188" i="25"/>
  <c r="AI195" i="25"/>
  <c r="AI189" i="25"/>
  <c r="AE198" i="25"/>
  <c r="AJ201" i="25"/>
  <c r="AM199" i="25"/>
  <c r="AS200" i="25"/>
  <c r="AC188" i="25"/>
  <c r="AD198" i="25"/>
  <c r="Y194" i="25"/>
  <c r="X180" i="25"/>
  <c r="AJ193" i="25"/>
  <c r="AG205" i="25"/>
  <c r="Y205" i="25"/>
  <c r="AC200" i="25"/>
  <c r="AG197" i="25"/>
  <c r="AB205" i="25"/>
  <c r="AA183" i="25"/>
  <c r="AL195" i="25"/>
  <c r="AP200" i="25"/>
  <c r="AT201" i="25"/>
  <c r="Z198" i="25"/>
  <c r="AD195" i="25"/>
  <c r="Z188" i="25"/>
  <c r="AF199" i="25"/>
  <c r="AB201" i="25"/>
  <c r="AB188" i="25"/>
  <c r="AA204" i="25"/>
  <c r="AD194" i="25"/>
  <c r="AI197" i="25"/>
  <c r="AD193" i="25"/>
  <c r="AE196" i="25"/>
  <c r="AE189" i="25"/>
  <c r="AI203" i="25"/>
  <c r="AM205" i="25"/>
  <c r="AJ205" i="25"/>
  <c r="AP205" i="25"/>
  <c r="AQ205" i="25"/>
  <c r="AF195" i="25"/>
  <c r="AI191" i="25"/>
  <c r="Y179" i="25"/>
  <c r="AR200" i="25"/>
  <c r="AR199" i="25"/>
  <c r="AX204" i="25"/>
  <c r="AP201" i="25"/>
  <c r="AH189" i="25"/>
  <c r="AL199" i="25"/>
  <c r="AQ197" i="25"/>
  <c r="AN198" i="25"/>
  <c r="AI205" i="25"/>
  <c r="AL194" i="25"/>
  <c r="AN201" i="25"/>
  <c r="AS203" i="25"/>
  <c r="AI194" i="25"/>
  <c r="AF196" i="25"/>
  <c r="X186" i="25"/>
  <c r="AF194" i="25"/>
  <c r="AK204" i="25"/>
  <c r="AB197" i="25"/>
  <c r="AM195" i="25"/>
  <c r="AG201" i="25"/>
  <c r="AG198" i="25"/>
  <c r="AA193" i="25"/>
  <c r="AO196" i="25"/>
  <c r="AH199" i="25"/>
  <c r="Y193" i="25"/>
  <c r="X202" i="25"/>
  <c r="Z195" i="25"/>
  <c r="Z193" i="25"/>
  <c r="X192" i="25"/>
  <c r="Y190" i="25"/>
  <c r="AB183" i="25"/>
  <c r="AA203" i="25"/>
  <c r="AR204" i="25"/>
  <c r="Z203" i="25"/>
  <c r="AG189" i="25"/>
  <c r="AD196" i="25"/>
  <c r="AL198" i="25"/>
  <c r="AL203" i="25"/>
  <c r="AA189" i="25"/>
  <c r="AC197" i="25"/>
  <c r="AM200" i="25"/>
  <c r="AI202" i="25"/>
  <c r="AL202" i="25"/>
  <c r="AB187" i="25"/>
  <c r="AH204" i="25"/>
  <c r="AN197" i="25"/>
  <c r="AA200" i="25"/>
  <c r="X185" i="25"/>
  <c r="Z186" i="25"/>
  <c r="AJ200" i="25"/>
  <c r="AT205" i="25"/>
  <c r="AP199" i="25"/>
  <c r="AL205" i="25"/>
  <c r="AF191" i="25"/>
  <c r="AF204" i="25"/>
  <c r="AQ201" i="25"/>
  <c r="X179" i="25"/>
  <c r="AC186" i="25"/>
  <c r="AE201" i="25"/>
  <c r="AJ191" i="25"/>
  <c r="AP198" i="25"/>
  <c r="Z202" i="25"/>
  <c r="AC187" i="25"/>
  <c r="AR203" i="25"/>
  <c r="X178" i="25"/>
  <c r="Y178" i="25" s="1"/>
  <c r="Z189" i="25"/>
  <c r="AG188" i="25"/>
  <c r="AD202" i="25"/>
  <c r="AA195" i="25"/>
  <c r="AL204" i="25"/>
  <c r="AA184" i="25"/>
  <c r="AE195" i="25"/>
  <c r="AM204" i="25"/>
  <c r="AJ190" i="25"/>
  <c r="X189" i="25"/>
  <c r="AV205" i="25"/>
  <c r="AD197" i="25"/>
  <c r="Z190" i="25"/>
  <c r="AB195" i="25"/>
  <c r="AA191" i="25"/>
  <c r="Z181" i="25"/>
  <c r="Y181" i="25"/>
  <c r="AD201" i="25"/>
  <c r="AK199" i="25"/>
  <c r="AY205" i="25"/>
  <c r="AO200" i="25"/>
  <c r="AG193" i="25"/>
  <c r="Y198" i="25"/>
  <c r="AA181" i="25"/>
  <c r="AO195" i="25"/>
  <c r="AG203" i="25"/>
  <c r="AF188" i="25"/>
  <c r="AB192" i="25"/>
  <c r="AA194" i="25"/>
  <c r="AG202" i="25"/>
  <c r="AB200" i="25"/>
  <c r="AC189" i="25"/>
  <c r="AK202" i="25"/>
  <c r="AW205" i="25"/>
  <c r="AK191" i="25"/>
  <c r="X200" i="25"/>
  <c r="AB203" i="25"/>
  <c r="AJ196" i="25"/>
  <c r="Y195" i="25"/>
  <c r="Z183" i="25"/>
  <c r="Y202" i="25"/>
  <c r="AH197" i="25"/>
  <c r="AD188" i="25"/>
  <c r="AJ202" i="25"/>
  <c r="Z205" i="25"/>
  <c r="AA199" i="25"/>
  <c r="AD186" i="25"/>
  <c r="AA202" i="25"/>
  <c r="AD192" i="25"/>
  <c r="AG191" i="25"/>
  <c r="AN203" i="25"/>
  <c r="AG196" i="25"/>
  <c r="Y184" i="25"/>
  <c r="Z204" i="25"/>
  <c r="AA198" i="25"/>
  <c r="AL201" i="25"/>
  <c r="AB193" i="25"/>
  <c r="Z197" i="25"/>
  <c r="AM197" i="25"/>
  <c r="AK197" i="25"/>
  <c r="AC196" i="25"/>
  <c r="AO197" i="25"/>
  <c r="AB185" i="25"/>
  <c r="AH193" i="25"/>
  <c r="AA182" i="25"/>
  <c r="AQ204" i="25"/>
  <c r="AE200" i="25"/>
  <c r="AU201" i="25"/>
  <c r="AR198" i="25"/>
  <c r="X196" i="25"/>
  <c r="AJ203" i="25"/>
  <c r="AB184" i="25"/>
  <c r="AJ192" i="25"/>
  <c r="AB202" i="25"/>
  <c r="AO205" i="25"/>
  <c r="AN196" i="25"/>
  <c r="AQ198" i="25"/>
  <c r="AQ203" i="25"/>
  <c r="AK205" i="25"/>
  <c r="Y189" i="25"/>
  <c r="AE192" i="25"/>
  <c r="AN205" i="25"/>
  <c r="AW203" i="25"/>
  <c r="AF190" i="25"/>
  <c r="AA186" i="25"/>
  <c r="AH205" i="25"/>
  <c r="AD185" i="25"/>
  <c r="AU205" i="25"/>
  <c r="AH194" i="25"/>
  <c r="AF198" i="25"/>
  <c r="AF193" i="25"/>
  <c r="AL192" i="25"/>
  <c r="AC202" i="25"/>
  <c r="AN194" i="25"/>
  <c r="X194" i="25"/>
  <c r="Y188" i="25"/>
  <c r="AM196" i="25"/>
  <c r="AV202" i="25"/>
  <c r="AM201" i="25"/>
  <c r="AH203" i="25"/>
  <c r="AM203" i="25"/>
  <c r="AE204" i="25"/>
  <c r="AS201" i="25"/>
  <c r="AI192" i="25"/>
  <c r="X191" i="25"/>
  <c r="AA197" i="25"/>
  <c r="AJ195" i="25"/>
  <c r="AQ199" i="25"/>
  <c r="AE186" i="25"/>
  <c r="AM202" i="25"/>
  <c r="AA185" i="25"/>
  <c r="AM198" i="25"/>
  <c r="AB196" i="25"/>
  <c r="AC203" i="25"/>
  <c r="AH195" i="25"/>
  <c r="AS202" i="25"/>
  <c r="AO201" i="25"/>
  <c r="AE202" i="25"/>
  <c r="X188" i="25"/>
  <c r="X197" i="25"/>
  <c r="X181" i="25"/>
  <c r="X195" i="25"/>
  <c r="AP203" i="25"/>
  <c r="AG200" i="25"/>
  <c r="AE197" i="25"/>
  <c r="AM194" i="25"/>
  <c r="AC204" i="25"/>
  <c r="AE193" i="25"/>
  <c r="AP202" i="25"/>
  <c r="AG187" i="25"/>
  <c r="AF202" i="25"/>
  <c r="X199" i="25"/>
  <c r="AD203" i="25"/>
  <c r="AJ199" i="25"/>
  <c r="Z199" i="25"/>
  <c r="AI196" i="25"/>
  <c r="AI190" i="25"/>
  <c r="AP204" i="25"/>
  <c r="AC190" i="25"/>
  <c r="Z192" i="25"/>
  <c r="Y201" i="25"/>
  <c r="Z201" i="25"/>
  <c r="AB190" i="25"/>
  <c r="AA192" i="25"/>
  <c r="AM193" i="25"/>
  <c r="AJ194" i="25"/>
  <c r="X183" i="25"/>
  <c r="AX205" i="25"/>
  <c r="AC191" i="25"/>
  <c r="AR202" i="25"/>
  <c r="AL196" i="25"/>
  <c r="AC195" i="25"/>
  <c r="Y200" i="25"/>
  <c r="AK201" i="25"/>
  <c r="AB194" i="25"/>
  <c r="X205" i="25"/>
  <c r="AN195" i="25"/>
  <c r="AN202" i="25"/>
  <c r="AK194" i="25"/>
  <c r="AG199" i="25"/>
  <c r="AI204" i="25"/>
  <c r="AH201" i="25"/>
  <c r="AH196" i="25"/>
  <c r="AK193" i="25"/>
  <c r="AT200" i="25"/>
  <c r="AK200" i="25"/>
  <c r="AV203" i="25"/>
  <c r="AG194" i="25"/>
  <c r="Z191" i="25"/>
  <c r="AF203" i="25"/>
  <c r="Y191" i="25"/>
  <c r="X201" i="25"/>
  <c r="AW204" i="25"/>
  <c r="AE190" i="25"/>
  <c r="AB204" i="25"/>
  <c r="AU204" i="25"/>
  <c r="AO199" i="25"/>
  <c r="AD189" i="25"/>
  <c r="AE185" i="25"/>
  <c r="X204" i="25"/>
  <c r="AU203" i="25"/>
  <c r="AT204" i="25"/>
  <c r="AV204" i="25"/>
  <c r="AH202" i="25"/>
  <c r="AD190" i="25"/>
  <c r="Y196" i="25"/>
  <c r="AL197" i="25"/>
  <c r="AH190" i="25"/>
  <c r="Z180" i="25"/>
  <c r="AF187" i="25"/>
  <c r="AK195" i="25"/>
  <c r="X193" i="25"/>
  <c r="Y203" i="25"/>
  <c r="AS204" i="25"/>
  <c r="AI193" i="25"/>
  <c r="AE187" i="25"/>
  <c r="AI201" i="25"/>
  <c r="Y199" i="25"/>
  <c r="Z182" i="25"/>
  <c r="Y185" i="25"/>
  <c r="AB186" i="25"/>
  <c r="AP197" i="25"/>
  <c r="AG195" i="25"/>
  <c r="AL200" i="25"/>
  <c r="AC192" i="25"/>
  <c r="AD204" i="25"/>
  <c r="AD205" i="25"/>
  <c r="AN199" i="25"/>
  <c r="AI198" i="25"/>
  <c r="AH192" i="25"/>
  <c r="X190" i="25"/>
  <c r="AH191" i="25"/>
  <c r="Y180" i="25"/>
  <c r="AF189" i="25"/>
  <c r="AC201" i="25"/>
  <c r="AR205" i="25"/>
  <c r="X203" i="25"/>
  <c r="AC199" i="25"/>
  <c r="AS199" i="25"/>
  <c r="AO198" i="25"/>
  <c r="Z185" i="25"/>
  <c r="AA201" i="25"/>
  <c r="AS205" i="25"/>
  <c r="AB199" i="25"/>
  <c r="Y187" i="25"/>
  <c r="AF197" i="25"/>
  <c r="AJ204" i="25"/>
  <c r="AT202" i="25"/>
  <c r="AN204" i="25"/>
  <c r="AC198" i="25"/>
  <c r="AP196" i="25"/>
  <c r="AK196" i="25"/>
  <c r="AB191" i="25"/>
  <c r="AC194" i="25"/>
  <c r="AA190" i="25"/>
  <c r="AR201" i="25"/>
  <c r="AU102" i="9"/>
  <c r="AU106" i="9" s="1"/>
  <c r="AU14" i="11" s="1"/>
  <c r="AU37" i="11" s="1"/>
  <c r="Z179" i="25"/>
  <c r="AA179" i="25" s="1"/>
  <c r="AV64" i="9"/>
  <c r="AV58" i="9" s="1"/>
  <c r="X177" i="25"/>
  <c r="Y177" i="25" s="1"/>
  <c r="Z177" i="25" s="1"/>
  <c r="AY162" i="25"/>
  <c r="AP149" i="25"/>
  <c r="AP166" i="25"/>
  <c r="Z167" i="25"/>
  <c r="AG157" i="25"/>
  <c r="AG147" i="25"/>
  <c r="AI147" i="25"/>
  <c r="AN147" i="25"/>
  <c r="AD166" i="25"/>
  <c r="AJ145" i="25"/>
  <c r="AF162" i="25"/>
  <c r="AV168" i="25"/>
  <c r="AL153" i="25"/>
  <c r="AY152" i="25"/>
  <c r="AY165" i="25"/>
  <c r="AM163" i="25"/>
  <c r="AV154" i="25"/>
  <c r="Y149" i="25"/>
  <c r="AF170" i="25"/>
  <c r="AD165" i="25"/>
  <c r="X155" i="25"/>
  <c r="AF161" i="25"/>
  <c r="AM153" i="25"/>
  <c r="AV171" i="25"/>
  <c r="AO164" i="25"/>
  <c r="AF144" i="25"/>
  <c r="AK168" i="25"/>
  <c r="AJ166" i="25"/>
  <c r="AL147" i="25"/>
  <c r="AY158" i="25"/>
  <c r="AP163" i="25"/>
  <c r="AR170" i="25"/>
  <c r="AD150" i="25"/>
  <c r="AL162" i="25"/>
  <c r="AP151" i="25"/>
  <c r="AH154" i="25"/>
  <c r="AK164" i="25"/>
  <c r="AD157" i="25"/>
  <c r="AK167" i="25"/>
  <c r="AK149" i="25"/>
  <c r="AS161" i="25"/>
  <c r="AE165" i="25"/>
  <c r="AQ149" i="25"/>
  <c r="AS165" i="25"/>
  <c r="AK156" i="25"/>
  <c r="AV152" i="25"/>
  <c r="X165" i="25"/>
  <c r="AL154" i="25"/>
  <c r="AU153" i="25"/>
  <c r="AU159" i="25"/>
  <c r="AP167" i="25"/>
  <c r="AQ148" i="25"/>
  <c r="Y154" i="25"/>
  <c r="AQ167" i="25"/>
  <c r="AB154" i="25"/>
  <c r="AM154" i="25"/>
  <c r="AB156" i="25"/>
  <c r="AR156" i="25"/>
  <c r="AU158" i="25"/>
  <c r="AP154" i="25"/>
  <c r="AT165" i="25"/>
  <c r="AM155" i="25"/>
  <c r="AH166" i="25"/>
  <c r="AE155" i="25"/>
  <c r="AH148" i="25"/>
  <c r="AQ156" i="25"/>
  <c r="AJ161" i="25"/>
  <c r="AK170" i="25"/>
  <c r="AN146" i="25"/>
  <c r="AJ157" i="25"/>
  <c r="AU168" i="25"/>
  <c r="AF152" i="25"/>
  <c r="AV163" i="25"/>
  <c r="AT151" i="25"/>
  <c r="AT169" i="25"/>
  <c r="AD161" i="25"/>
  <c r="AL157" i="25"/>
  <c r="AX149" i="25"/>
  <c r="AH144" i="25"/>
  <c r="AV162" i="25"/>
  <c r="AB153" i="25"/>
  <c r="AH160" i="25"/>
  <c r="AR165" i="25"/>
  <c r="AV153" i="25"/>
  <c r="X147" i="25"/>
  <c r="AU164" i="25"/>
  <c r="AM147" i="25"/>
  <c r="AT146" i="25"/>
  <c r="AL148" i="25"/>
  <c r="AS169" i="25"/>
  <c r="AT148" i="25"/>
  <c r="AI151" i="25"/>
  <c r="AF150" i="25"/>
  <c r="AS157" i="25"/>
  <c r="AW165" i="25"/>
  <c r="X162" i="25"/>
  <c r="AR164" i="25"/>
  <c r="Z146" i="25"/>
  <c r="AO151" i="25"/>
  <c r="AU148" i="25"/>
  <c r="AD159" i="25"/>
  <c r="AQ157" i="25"/>
  <c r="AJ144" i="25"/>
  <c r="AG152" i="25"/>
  <c r="AJ168" i="25"/>
  <c r="AG169" i="25"/>
  <c r="Y147" i="25"/>
  <c r="AR150" i="25"/>
  <c r="AV165" i="25"/>
  <c r="AK147" i="25"/>
  <c r="AP165" i="25"/>
  <c r="AS166" i="25"/>
  <c r="AS144" i="25"/>
  <c r="X146" i="25"/>
  <c r="AN160" i="25"/>
  <c r="AY146" i="25"/>
  <c r="AF151" i="25"/>
  <c r="AI166" i="25"/>
  <c r="AS146" i="25"/>
  <c r="AH167" i="25"/>
  <c r="X154" i="25"/>
  <c r="AK171" i="25"/>
  <c r="AG161" i="25"/>
  <c r="AC155" i="25"/>
  <c r="AJ148" i="25"/>
  <c r="AY156" i="25"/>
  <c r="AE169" i="25"/>
  <c r="AO171" i="25"/>
  <c r="AR162" i="25"/>
  <c r="AD147" i="25"/>
  <c r="X149" i="25"/>
  <c r="AV149" i="25"/>
  <c r="AJ150" i="25"/>
  <c r="AW167" i="25"/>
  <c r="AP147" i="25"/>
  <c r="AT159" i="25"/>
  <c r="AW162" i="25"/>
  <c r="AV159" i="25"/>
  <c r="AS150" i="25"/>
  <c r="AC161" i="25"/>
  <c r="Z151" i="25"/>
  <c r="AI148" i="25"/>
  <c r="AR146" i="25"/>
  <c r="AJ152" i="25"/>
  <c r="AK166" i="25"/>
  <c r="X144" i="25"/>
  <c r="X167" i="25"/>
  <c r="AN158" i="25"/>
  <c r="AV161" i="25"/>
  <c r="AB164" i="25"/>
  <c r="AA167" i="25"/>
  <c r="AO154" i="25"/>
  <c r="AT149" i="25"/>
  <c r="X170" i="25"/>
  <c r="AW151" i="25"/>
  <c r="AD170" i="25"/>
  <c r="AG168" i="25"/>
  <c r="AC165" i="25"/>
  <c r="AF147" i="25"/>
  <c r="AQ155" i="25"/>
  <c r="AB145" i="25"/>
  <c r="AW145" i="25"/>
  <c r="AC144" i="25"/>
  <c r="AC157" i="25"/>
  <c r="Z158" i="25"/>
  <c r="AC163" i="25"/>
  <c r="AR167" i="25"/>
  <c r="AE171" i="25"/>
  <c r="AC147" i="25"/>
  <c r="AI153" i="25"/>
  <c r="AN148" i="25"/>
  <c r="AK153" i="25"/>
  <c r="AI159" i="25"/>
  <c r="AE170" i="25"/>
  <c r="AE159" i="25"/>
  <c r="AI164" i="25"/>
  <c r="AR160" i="25"/>
  <c r="AT150" i="25"/>
  <c r="AM150" i="25"/>
  <c r="AL168" i="25"/>
  <c r="AC153" i="25"/>
  <c r="AE157" i="25"/>
  <c r="AU163" i="25"/>
  <c r="AD152" i="25"/>
  <c r="AD151" i="25"/>
  <c r="AY163" i="25"/>
  <c r="AE168" i="25"/>
  <c r="AL146" i="25"/>
  <c r="Z148" i="25"/>
  <c r="AH164" i="25"/>
  <c r="AA158" i="25"/>
  <c r="AF156" i="25"/>
  <c r="AR148" i="25"/>
  <c r="AA155" i="25"/>
  <c r="AR154" i="25"/>
  <c r="Z150" i="25"/>
  <c r="AX164" i="25"/>
  <c r="AL149" i="25"/>
  <c r="AB158" i="25"/>
  <c r="AQ147" i="25"/>
  <c r="AC162" i="25"/>
  <c r="AA150" i="25"/>
  <c r="Y151" i="25"/>
  <c r="AO168" i="25"/>
  <c r="AN163" i="25"/>
  <c r="AG149" i="25"/>
  <c r="AA156" i="25"/>
  <c r="AS155" i="25"/>
  <c r="AP170" i="25"/>
  <c r="AU149" i="25"/>
  <c r="AR161" i="25"/>
  <c r="AV145" i="25"/>
  <c r="X158" i="25"/>
  <c r="AH153" i="25"/>
  <c r="AA166" i="25"/>
  <c r="AW159" i="25"/>
  <c r="Z166" i="25"/>
  <c r="AP145" i="25"/>
  <c r="AO160" i="25"/>
  <c r="AC145" i="25"/>
  <c r="AG171" i="25"/>
  <c r="X161" i="25"/>
  <c r="Y153" i="25"/>
  <c r="AX157" i="25"/>
  <c r="AY144" i="25"/>
  <c r="X166" i="25"/>
  <c r="AJ171" i="25"/>
  <c r="AK154" i="25"/>
  <c r="AS147" i="25"/>
  <c r="AW163" i="25"/>
  <c r="AN151" i="25"/>
  <c r="AB161" i="25"/>
  <c r="AX156" i="25"/>
  <c r="Y158" i="25"/>
  <c r="AD153" i="25"/>
  <c r="AI150" i="25"/>
  <c r="AK148" i="25"/>
  <c r="Z169" i="25"/>
  <c r="AU156" i="25"/>
  <c r="AJ167" i="25"/>
  <c r="AB167" i="25"/>
  <c r="AP159" i="25"/>
  <c r="AA169" i="25"/>
  <c r="AR158" i="25"/>
  <c r="AD149" i="25"/>
  <c r="AJ158" i="25"/>
  <c r="Y162" i="25"/>
  <c r="AP144" i="25"/>
  <c r="Y163" i="25"/>
  <c r="AL151" i="25"/>
  <c r="Z145" i="25"/>
  <c r="X156" i="25"/>
  <c r="AA164" i="25"/>
  <c r="AN154" i="25"/>
  <c r="AL155" i="25"/>
  <c r="Y148" i="25"/>
  <c r="AA168" i="25"/>
  <c r="Z144" i="25"/>
  <c r="AN166" i="25"/>
  <c r="AM151" i="25"/>
  <c r="AR147" i="25"/>
  <c r="AO155" i="25"/>
  <c r="AM167" i="25"/>
  <c r="AE153" i="25"/>
  <c r="AX161" i="25"/>
  <c r="Y159" i="25"/>
  <c r="Z154" i="25"/>
  <c r="AI157" i="25"/>
  <c r="AQ146" i="25"/>
  <c r="AT156" i="25"/>
  <c r="Y157" i="25"/>
  <c r="AO156" i="25"/>
  <c r="AV166" i="25"/>
  <c r="AV144" i="25"/>
  <c r="AB168" i="25"/>
  <c r="AI168" i="25"/>
  <c r="AJ153" i="25"/>
  <c r="AE166" i="25"/>
  <c r="AP156" i="25"/>
  <c r="AS171" i="25"/>
  <c r="AC166" i="25"/>
  <c r="AI149" i="25"/>
  <c r="Y170" i="25"/>
  <c r="AW152" i="25"/>
  <c r="AM166" i="25"/>
  <c r="AS168" i="25"/>
  <c r="AW161" i="25"/>
  <c r="AS162" i="25"/>
  <c r="AG160" i="25"/>
  <c r="AA146" i="25"/>
  <c r="AP150" i="25"/>
  <c r="AG151" i="25"/>
  <c r="AT164" i="25"/>
  <c r="AF165" i="25"/>
  <c r="X163" i="25"/>
  <c r="AM170" i="25"/>
  <c r="AW148" i="25"/>
  <c r="AD167" i="25"/>
  <c r="AM171" i="25"/>
  <c r="AO170" i="25"/>
  <c r="AQ165" i="25"/>
  <c r="AY159" i="25"/>
  <c r="AM165" i="25"/>
  <c r="AN157" i="25"/>
  <c r="AA144" i="25"/>
  <c r="AV157" i="25"/>
  <c r="AP164" i="25"/>
  <c r="AC171" i="25"/>
  <c r="AW171" i="25"/>
  <c r="AU162" i="25"/>
  <c r="AB146" i="25"/>
  <c r="AC148" i="25"/>
  <c r="AI154" i="25"/>
  <c r="AD160" i="25"/>
  <c r="AD144" i="25"/>
  <c r="AT171" i="25"/>
  <c r="AJ162" i="25"/>
  <c r="AE149" i="25"/>
  <c r="AO159" i="25"/>
  <c r="AX166" i="25"/>
  <c r="AF163" i="25"/>
  <c r="AD158" i="25"/>
  <c r="AB165" i="25"/>
  <c r="Z147" i="25"/>
  <c r="AG163" i="25"/>
  <c r="AQ159" i="25"/>
  <c r="X164" i="25"/>
  <c r="AI160" i="25"/>
  <c r="AE158" i="25"/>
  <c r="AJ160" i="25"/>
  <c r="AD146" i="25"/>
  <c r="AG144" i="25"/>
  <c r="AM145" i="25"/>
  <c r="AC170" i="25"/>
  <c r="AK159" i="25"/>
  <c r="AX144" i="25"/>
  <c r="AA170" i="25"/>
  <c r="AO162" i="25"/>
  <c r="AD164" i="25"/>
  <c r="AN155" i="25"/>
  <c r="AS158" i="25"/>
  <c r="AN153" i="25"/>
  <c r="AR152" i="25"/>
  <c r="AW166" i="25"/>
  <c r="AE144" i="25"/>
  <c r="AS163" i="25"/>
  <c r="AK152" i="25"/>
  <c r="AO145" i="25"/>
  <c r="AQ170" i="25"/>
  <c r="AJ159" i="25"/>
  <c r="AA157" i="25"/>
  <c r="AO146" i="25"/>
  <c r="AY149" i="25"/>
  <c r="AI169" i="25"/>
  <c r="AP152" i="25"/>
  <c r="Z164" i="25"/>
  <c r="AS159" i="25"/>
  <c r="AQ168" i="25"/>
  <c r="AO163" i="25"/>
  <c r="AB151" i="25"/>
  <c r="AF169" i="25"/>
  <c r="AM158" i="25"/>
  <c r="Z161" i="25"/>
  <c r="AI171" i="25"/>
  <c r="AL150" i="25"/>
  <c r="AE163" i="25"/>
  <c r="AT170" i="25"/>
  <c r="AJ163" i="25"/>
  <c r="AR153" i="25"/>
  <c r="AI152" i="25"/>
  <c r="Y152" i="25"/>
  <c r="AQ145" i="25"/>
  <c r="AH151" i="25"/>
  <c r="AS145" i="25"/>
  <c r="AF168" i="25"/>
  <c r="AO148" i="25"/>
  <c r="AM149" i="25"/>
  <c r="AX170" i="25"/>
  <c r="AC159" i="25"/>
  <c r="AX159" i="25"/>
  <c r="AT167" i="25"/>
  <c r="AB157" i="25"/>
  <c r="Z157" i="25"/>
  <c r="AQ160" i="25"/>
  <c r="AA148" i="25"/>
  <c r="AV147" i="25"/>
  <c r="Z160" i="25"/>
  <c r="AI162" i="25"/>
  <c r="AV164" i="25"/>
  <c r="AH170" i="25"/>
  <c r="AI163" i="25"/>
  <c r="AH157" i="25"/>
  <c r="AM161" i="25"/>
  <c r="AK165" i="25"/>
  <c r="AQ171" i="25"/>
  <c r="AX168" i="25"/>
  <c r="AG159" i="25"/>
  <c r="AK151" i="25"/>
  <c r="AP148" i="25"/>
  <c r="AH145" i="25"/>
  <c r="AQ150" i="25"/>
  <c r="AE162" i="25"/>
  <c r="AU147" i="25"/>
  <c r="Z168" i="25"/>
  <c r="AA151" i="25"/>
  <c r="AG166" i="25"/>
  <c r="AM156" i="25"/>
  <c r="AU145" i="25"/>
  <c r="AK144" i="25"/>
  <c r="AW146" i="25"/>
  <c r="AC154" i="25"/>
  <c r="AT158" i="25"/>
  <c r="Y168" i="25"/>
  <c r="AL169" i="25"/>
  <c r="AW149" i="25"/>
  <c r="X148" i="25"/>
  <c r="AT145" i="25"/>
  <c r="AI156" i="25"/>
  <c r="AU157" i="25"/>
  <c r="AG165" i="25"/>
  <c r="AP169" i="25"/>
  <c r="AP146" i="25"/>
  <c r="AX151" i="25"/>
  <c r="X153" i="25"/>
  <c r="AO161" i="25"/>
  <c r="AR166" i="25"/>
  <c r="AY167" i="25"/>
  <c r="AW158" i="25"/>
  <c r="AY166" i="25"/>
  <c r="AU155" i="25"/>
  <c r="AE161" i="25"/>
  <c r="AQ162" i="25"/>
  <c r="AV150" i="25"/>
  <c r="AT147" i="25"/>
  <c r="AS170" i="25"/>
  <c r="AP171" i="25"/>
  <c r="AY148" i="25"/>
  <c r="AO157" i="25"/>
  <c r="AG146" i="25"/>
  <c r="AA171" i="25"/>
  <c r="AR159" i="25"/>
  <c r="AW156" i="25"/>
  <c r="AL156" i="25"/>
  <c r="AF148" i="25"/>
  <c r="AK157" i="25"/>
  <c r="AH155" i="25"/>
  <c r="AU151" i="25"/>
  <c r="Y169" i="25"/>
  <c r="AW144" i="25"/>
  <c r="AP160" i="25"/>
  <c r="AS167" i="25"/>
  <c r="AC167" i="25"/>
  <c r="AL159" i="25"/>
  <c r="AX153" i="25"/>
  <c r="AR145" i="25"/>
  <c r="AY151" i="25"/>
  <c r="AE156" i="25"/>
  <c r="AY150" i="25"/>
  <c r="AM144" i="25"/>
  <c r="X151" i="25"/>
  <c r="AV146" i="25"/>
  <c r="AE152" i="25"/>
  <c r="Y150" i="25"/>
  <c r="AF154" i="25"/>
  <c r="AR171" i="25"/>
  <c r="AX165" i="25"/>
  <c r="AB148" i="25"/>
  <c r="AT161" i="25"/>
  <c r="AN149" i="25"/>
  <c r="AJ146" i="25"/>
  <c r="AN164" i="25"/>
  <c r="Y165" i="25"/>
  <c r="AW157" i="25"/>
  <c r="AA162" i="25"/>
  <c r="AD163" i="25"/>
  <c r="AU144" i="25"/>
  <c r="AD171" i="25"/>
  <c r="AM152" i="25"/>
  <c r="AF159" i="25"/>
  <c r="AV169" i="25"/>
  <c r="Y145" i="25"/>
  <c r="AQ169" i="25"/>
  <c r="AR155" i="25"/>
  <c r="AC156" i="25"/>
  <c r="AY161" i="25"/>
  <c r="AN170" i="25"/>
  <c r="X169" i="25"/>
  <c r="AQ158" i="25"/>
  <c r="AV158" i="25"/>
  <c r="Y171" i="25"/>
  <c r="AD148" i="25"/>
  <c r="AW169" i="25"/>
  <c r="AI155" i="25"/>
  <c r="AT157" i="25"/>
  <c r="AG155" i="25"/>
  <c r="AQ153" i="25"/>
  <c r="AY145" i="25"/>
  <c r="AK146" i="25"/>
  <c r="AL144" i="25"/>
  <c r="AF166" i="25"/>
  <c r="AP153" i="25"/>
  <c r="AB162" i="25"/>
  <c r="AX146" i="25"/>
  <c r="AY157" i="25"/>
  <c r="AI170" i="25"/>
  <c r="AP158" i="25"/>
  <c r="AQ164" i="25"/>
  <c r="AN156" i="25"/>
  <c r="AF171" i="25"/>
  <c r="Z152" i="25"/>
  <c r="AI167" i="25"/>
  <c r="Z170" i="25"/>
  <c r="Z165" i="25"/>
  <c r="AD155" i="25"/>
  <c r="AT162" i="25"/>
  <c r="AM162" i="25"/>
  <c r="AG156" i="25"/>
  <c r="AF145" i="25"/>
  <c r="X168" i="25"/>
  <c r="AX148" i="25"/>
  <c r="AR149" i="25"/>
  <c r="AW170" i="25"/>
  <c r="Z171" i="25"/>
  <c r="AM164" i="25"/>
  <c r="AC169" i="25"/>
  <c r="AQ161" i="25"/>
  <c r="AD156" i="25"/>
  <c r="AG170" i="25"/>
  <c r="AO149" i="25"/>
  <c r="AT152" i="25"/>
  <c r="AE145" i="25"/>
  <c r="AW153" i="25"/>
  <c r="AY154" i="25"/>
  <c r="Y156" i="25"/>
  <c r="AE164" i="25"/>
  <c r="AC158" i="25"/>
  <c r="AY153" i="25"/>
  <c r="AD154" i="25"/>
  <c r="AT154" i="25"/>
  <c r="Y155" i="25"/>
  <c r="AK169" i="25"/>
  <c r="AQ151" i="25"/>
  <c r="AQ163" i="25"/>
  <c r="AS153" i="25"/>
  <c r="AJ149" i="25"/>
  <c r="AY170" i="25"/>
  <c r="Z156" i="25"/>
  <c r="AC168" i="25"/>
  <c r="AS148" i="25"/>
  <c r="AR168" i="25"/>
  <c r="AB166" i="25"/>
  <c r="AA154" i="25"/>
  <c r="AL145" i="25"/>
  <c r="AU166" i="25"/>
  <c r="AT160" i="25"/>
  <c r="AS152" i="25"/>
  <c r="AY164" i="25"/>
  <c r="AB144" i="25"/>
  <c r="AU160" i="25"/>
  <c r="AJ154" i="25"/>
  <c r="AJ169" i="25"/>
  <c r="AU169" i="25"/>
  <c r="AE146" i="25"/>
  <c r="Z153" i="25"/>
  <c r="AV170" i="25"/>
  <c r="AX167" i="25"/>
  <c r="Y161" i="25"/>
  <c r="AC164" i="25"/>
  <c r="AA163" i="25"/>
  <c r="AE151" i="25"/>
  <c r="AG154" i="25"/>
  <c r="AV160" i="25"/>
  <c r="Y144" i="25"/>
  <c r="AN152" i="25"/>
  <c r="AC150" i="25"/>
  <c r="AC160" i="25"/>
  <c r="AU165" i="25"/>
  <c r="AB160" i="25"/>
  <c r="AE154" i="25"/>
  <c r="AL167" i="25"/>
  <c r="AK155" i="25"/>
  <c r="AN162" i="25"/>
  <c r="AU154" i="25"/>
  <c r="Z159" i="25"/>
  <c r="Z163" i="25"/>
  <c r="AI165" i="25"/>
  <c r="AK145" i="25"/>
  <c r="AO169" i="25"/>
  <c r="AO166" i="25"/>
  <c r="AU146" i="25"/>
  <c r="AE150" i="25"/>
  <c r="AK158" i="25"/>
  <c r="AF157" i="25"/>
  <c r="AI161" i="25"/>
  <c r="AL171" i="25"/>
  <c r="AU171" i="25"/>
  <c r="X160" i="25"/>
  <c r="AM146" i="25"/>
  <c r="AX150" i="25"/>
  <c r="AI144" i="25"/>
  <c r="AS151" i="25"/>
  <c r="AH163" i="25"/>
  <c r="AL152" i="25"/>
  <c r="Z162" i="25"/>
  <c r="AA145" i="25"/>
  <c r="AR144" i="25"/>
  <c r="AW168" i="25"/>
  <c r="AP168" i="25"/>
  <c r="AG145" i="25"/>
  <c r="AQ144" i="25"/>
  <c r="AW160" i="25"/>
  <c r="AA165" i="25"/>
  <c r="AW150" i="25"/>
  <c r="AT168" i="25"/>
  <c r="AK160" i="25"/>
  <c r="AX160" i="25"/>
  <c r="AV156" i="25"/>
  <c r="AD169" i="25"/>
  <c r="AB163" i="25"/>
  <c r="AK162" i="25"/>
  <c r="AP157" i="25"/>
  <c r="AG162" i="25"/>
  <c r="AJ170" i="25"/>
  <c r="AQ152" i="25"/>
  <c r="AP161" i="25"/>
  <c r="AM169" i="25"/>
  <c r="AL161" i="25"/>
  <c r="AT163" i="25"/>
  <c r="AH169" i="25"/>
  <c r="AB152" i="25"/>
  <c r="AJ155" i="25"/>
  <c r="AG164" i="25"/>
  <c r="AX147" i="25"/>
  <c r="AL160" i="25"/>
  <c r="AY169" i="25"/>
  <c r="AO152" i="25"/>
  <c r="AU170" i="25"/>
  <c r="AQ166" i="25"/>
  <c r="Y167" i="25"/>
  <c r="AH161" i="25"/>
  <c r="AO147" i="25"/>
  <c r="AF149" i="25"/>
  <c r="AH147" i="25"/>
  <c r="AX152" i="25"/>
  <c r="AA147" i="25"/>
  <c r="AV148" i="25"/>
  <c r="AS164" i="25"/>
  <c r="AV151" i="25"/>
  <c r="AC152" i="25"/>
  <c r="AY168" i="25"/>
  <c r="AT144" i="25"/>
  <c r="AA153" i="25"/>
  <c r="AL158" i="25"/>
  <c r="AF164" i="25"/>
  <c r="AW154" i="25"/>
  <c r="AG148" i="25"/>
  <c r="AP162" i="25"/>
  <c r="AQ154" i="25"/>
  <c r="AA160" i="25"/>
  <c r="AH171" i="25"/>
  <c r="AS156" i="25"/>
  <c r="AE147" i="25"/>
  <c r="AN145" i="25"/>
  <c r="I143" i="25"/>
  <c r="AD168" i="25"/>
  <c r="AW147" i="25"/>
  <c r="AO144" i="25"/>
  <c r="AU167" i="25"/>
  <c r="AF146" i="25"/>
  <c r="AA161" i="25"/>
  <c r="AB171" i="25"/>
  <c r="AI145" i="25"/>
  <c r="AU152" i="25"/>
  <c r="AN161" i="25"/>
  <c r="Y166" i="25"/>
  <c r="AF158" i="25"/>
  <c r="AJ164" i="25"/>
  <c r="AX145" i="25"/>
  <c r="Y164" i="25"/>
  <c r="AX158" i="25"/>
  <c r="AH159" i="25"/>
  <c r="AL164" i="25"/>
  <c r="AB170" i="25"/>
  <c r="AX171" i="25"/>
  <c r="Y146" i="25"/>
  <c r="AO167" i="25"/>
  <c r="AV155" i="25"/>
  <c r="AI146" i="25"/>
  <c r="Y160" i="25"/>
  <c r="AG158" i="25"/>
  <c r="AH165" i="25"/>
  <c r="AH149" i="25"/>
  <c r="AB147" i="25"/>
  <c r="AB149" i="25"/>
  <c r="X171" i="25"/>
  <c r="AC146" i="25"/>
  <c r="AY155" i="25"/>
  <c r="AF155" i="25"/>
  <c r="AU161" i="25"/>
  <c r="AG150" i="25"/>
  <c r="AH162" i="25"/>
  <c r="AO165" i="25"/>
  <c r="AG167" i="25"/>
  <c r="AR169" i="25"/>
  <c r="AY160" i="25"/>
  <c r="AS154" i="25"/>
  <c r="AN144" i="25"/>
  <c r="AU150" i="25"/>
  <c r="AW155" i="25"/>
  <c r="AE148" i="25"/>
  <c r="AF160" i="25"/>
  <c r="AN150" i="25"/>
  <c r="AC151" i="25"/>
  <c r="AL163" i="25"/>
  <c r="AN165" i="25"/>
  <c r="AS149" i="25"/>
  <c r="AJ165" i="25"/>
  <c r="AH146" i="25"/>
  <c r="AS160" i="25"/>
  <c r="AY147" i="25"/>
  <c r="AG153" i="25"/>
  <c r="AB150" i="25"/>
  <c r="AJ147" i="25"/>
  <c r="AX163" i="25"/>
  <c r="AK163" i="25"/>
  <c r="AT153" i="25"/>
  <c r="X145" i="25"/>
  <c r="X150" i="25"/>
  <c r="AH168" i="25"/>
  <c r="AV167" i="25"/>
  <c r="AD145" i="25"/>
  <c r="AX162" i="25"/>
  <c r="AW164" i="25"/>
  <c r="AN169" i="25"/>
  <c r="AB155" i="25"/>
  <c r="AH156" i="25"/>
  <c r="X152" i="25"/>
  <c r="AK161" i="25"/>
  <c r="Z155" i="25"/>
  <c r="AN159" i="25"/>
  <c r="AN171" i="25"/>
  <c r="AO158" i="25"/>
  <c r="AF153" i="25"/>
  <c r="AP155" i="25"/>
  <c r="AT166" i="25"/>
  <c r="AJ156" i="25"/>
  <c r="AA159" i="25"/>
  <c r="AY171" i="25"/>
  <c r="AR157" i="25"/>
  <c r="AM157" i="25"/>
  <c r="AA149" i="25"/>
  <c r="AH150" i="25"/>
  <c r="AM160" i="25"/>
  <c r="Z149" i="25"/>
  <c r="AX154" i="25"/>
  <c r="AI158" i="25"/>
  <c r="AH158" i="25"/>
  <c r="AL170" i="25"/>
  <c r="AC149" i="25"/>
  <c r="AL165" i="25"/>
  <c r="AA152" i="25"/>
  <c r="AO153" i="25"/>
  <c r="AT155" i="25"/>
  <c r="AN167" i="25"/>
  <c r="AR151" i="25"/>
  <c r="AE167" i="25"/>
  <c r="AK150" i="25"/>
  <c r="AH152" i="25"/>
  <c r="X157" i="25"/>
  <c r="AN168" i="25"/>
  <c r="AM148" i="25"/>
  <c r="AX155" i="25"/>
  <c r="AB159" i="25"/>
  <c r="AO150" i="25"/>
  <c r="X159" i="25"/>
  <c r="AL166" i="25"/>
  <c r="AX169" i="25"/>
  <c r="AF167" i="25"/>
  <c r="AJ151" i="25"/>
  <c r="AR163" i="25"/>
  <c r="AB169" i="25"/>
  <c r="AE160" i="25"/>
  <c r="AM159" i="25"/>
  <c r="AD162" i="25"/>
  <c r="AM168" i="25"/>
  <c r="Z178" i="25"/>
  <c r="AV103" i="9"/>
  <c r="AW81" i="9"/>
  <c r="AW75" i="9" s="1"/>
  <c r="AW76" i="9" s="1"/>
  <c r="D14" i="11" a="1"/>
  <c r="AA180" i="25" l="1"/>
  <c r="AC182" i="25"/>
  <c r="AG186" i="25"/>
  <c r="AH186" i="25" s="1"/>
  <c r="AI186" i="25" s="1"/>
  <c r="AJ186" i="25" s="1"/>
  <c r="AB181" i="25"/>
  <c r="AC181" i="25" s="1"/>
  <c r="AI188" i="25"/>
  <c r="AJ188" i="25" s="1"/>
  <c r="AE184" i="25"/>
  <c r="AS198" i="25"/>
  <c r="AT198" i="25" s="1"/>
  <c r="AU198" i="25" s="1"/>
  <c r="AV198" i="25" s="1"/>
  <c r="AK190" i="25"/>
  <c r="AL190" i="25" s="1"/>
  <c r="AO194" i="25"/>
  <c r="AP194" i="25" s="1"/>
  <c r="AQ194" i="25" s="1"/>
  <c r="AR194" i="25" s="1"/>
  <c r="AD183" i="25"/>
  <c r="AE183" i="25" s="1"/>
  <c r="AF183" i="25" s="1"/>
  <c r="AM192" i="25"/>
  <c r="AN192" i="25" s="1"/>
  <c r="AO192" i="25" s="1"/>
  <c r="AL191" i="25"/>
  <c r="AM191" i="25" s="1"/>
  <c r="AN191" i="25" s="1"/>
  <c r="AU46" i="40" a="1"/>
  <c r="AU46" i="40" s="1"/>
  <c r="AR197" i="25"/>
  <c r="AS197" i="25" s="1"/>
  <c r="AN193" i="25"/>
  <c r="AO193" i="25" s="1"/>
  <c r="AJ189" i="25"/>
  <c r="AK189" i="25" s="1"/>
  <c r="AU200" i="25"/>
  <c r="AV200" i="25" s="1"/>
  <c r="AW200" i="25" s="1"/>
  <c r="AX200" i="25" s="1"/>
  <c r="AY200" i="25" s="1"/>
  <c r="I233" i="25" s="1"/>
  <c r="AH187" i="25"/>
  <c r="AI187" i="25" s="1"/>
  <c r="AJ187" i="25" s="1"/>
  <c r="AX203" i="25"/>
  <c r="AY203" i="25" s="1"/>
  <c r="AW202" i="25"/>
  <c r="AX202" i="25" s="1"/>
  <c r="AY202" i="25" s="1"/>
  <c r="AP195" i="25"/>
  <c r="AQ195" i="25" s="1"/>
  <c r="AF185" i="25"/>
  <c r="AG185" i="25" s="1"/>
  <c r="AU62" i="40"/>
  <c r="AT199" i="25"/>
  <c r="AU199" i="25" s="1"/>
  <c r="AV199" i="25" s="1"/>
  <c r="AW199" i="25" s="1"/>
  <c r="AV201" i="25"/>
  <c r="AW201" i="25" s="1"/>
  <c r="AY204" i="25"/>
  <c r="I237" i="25" s="1"/>
  <c r="AQ196" i="25"/>
  <c r="AR196" i="25" s="1"/>
  <c r="AS196" i="25" s="1"/>
  <c r="D14" i="11"/>
  <c r="AW83" i="9"/>
  <c r="AW84" i="9" s="1"/>
  <c r="AW85" i="9" s="1"/>
  <c r="AX80" i="9" s="1"/>
  <c r="I238" i="25"/>
  <c r="AQ238" i="25" s="1"/>
  <c r="AA177" i="25"/>
  <c r="AB177" i="25" s="1"/>
  <c r="AV59" i="9"/>
  <c r="AW77" i="9"/>
  <c r="AW78" i="9" s="1"/>
  <c r="AX71" i="9" s="1"/>
  <c r="AA143" i="25"/>
  <c r="AG143" i="25"/>
  <c r="AS143" i="25"/>
  <c r="AH143" i="25"/>
  <c r="Y143" i="25"/>
  <c r="Z143" i="25"/>
  <c r="AK143" i="25"/>
  <c r="AN143" i="25"/>
  <c r="AT143" i="25"/>
  <c r="AR143" i="25"/>
  <c r="AP143" i="25"/>
  <c r="AF143" i="25"/>
  <c r="AD143" i="25"/>
  <c r="AL143" i="25"/>
  <c r="AC143" i="25"/>
  <c r="AJ143" i="25"/>
  <c r="AE143" i="25"/>
  <c r="AO143" i="25"/>
  <c r="AM143" i="25"/>
  <c r="AB143" i="25"/>
  <c r="X143" i="25"/>
  <c r="AQ143" i="25"/>
  <c r="AI143" i="25"/>
  <c r="I60" i="40"/>
  <c r="AX143" i="25"/>
  <c r="AU143" i="25"/>
  <c r="AY143" i="25"/>
  <c r="AV143" i="25"/>
  <c r="AW143" i="25"/>
  <c r="AF184" i="25"/>
  <c r="AG184" i="25" s="1"/>
  <c r="AA178" i="25"/>
  <c r="I235" i="25"/>
  <c r="AD182" i="25"/>
  <c r="AE182" i="25" s="1"/>
  <c r="AB179" i="25"/>
  <c r="AB180" i="25"/>
  <c r="AV66" i="9"/>
  <c r="AK188" i="25" l="1"/>
  <c r="AL188" i="25" s="1"/>
  <c r="AM188" i="25" s="1"/>
  <c r="AD181" i="25"/>
  <c r="AE181" i="25" s="1"/>
  <c r="AF181" i="25" s="1"/>
  <c r="I236" i="25"/>
  <c r="AR236" i="25" s="1"/>
  <c r="AP193" i="25"/>
  <c r="AQ193" i="25" s="1"/>
  <c r="AR193" i="25" s="1"/>
  <c r="AX199" i="25"/>
  <c r="AY199" i="25" s="1"/>
  <c r="I232" i="25" s="1"/>
  <c r="AR232" i="25" s="1"/>
  <c r="AX201" i="25"/>
  <c r="AY201" i="25" s="1"/>
  <c r="AR195" i="25"/>
  <c r="AS195" i="25" s="1"/>
  <c r="AT195" i="25" s="1"/>
  <c r="AU195" i="25" s="1"/>
  <c r="AV195" i="25" s="1"/>
  <c r="AA238" i="25"/>
  <c r="AM238" i="25"/>
  <c r="AL238" i="25"/>
  <c r="AD238" i="25"/>
  <c r="AB238" i="25"/>
  <c r="AJ238" i="25"/>
  <c r="AP238" i="25"/>
  <c r="AK238" i="25"/>
  <c r="AH238" i="25"/>
  <c r="AV238" i="25"/>
  <c r="AT238" i="25"/>
  <c r="X238" i="25"/>
  <c r="AY238" i="25"/>
  <c r="AI238" i="25"/>
  <c r="AE238" i="25"/>
  <c r="AU238" i="25"/>
  <c r="AO238" i="25"/>
  <c r="AR238" i="25"/>
  <c r="Z238" i="25"/>
  <c r="AS238" i="25"/>
  <c r="AC238" i="25"/>
  <c r="AX238" i="25"/>
  <c r="Y238" i="25"/>
  <c r="AW238" i="25"/>
  <c r="AF238" i="25"/>
  <c r="AG238" i="25"/>
  <c r="AN238" i="25"/>
  <c r="AT196" i="25"/>
  <c r="AU196" i="25" s="1"/>
  <c r="AS194" i="25"/>
  <c r="AT194" i="25" s="1"/>
  <c r="AF182" i="25"/>
  <c r="AG182" i="25" s="1"/>
  <c r="AL189" i="25"/>
  <c r="AM189" i="25" s="1"/>
  <c r="AN189" i="25" s="1"/>
  <c r="AW198" i="25"/>
  <c r="AX198" i="25" s="1"/>
  <c r="AY198" i="25" s="1"/>
  <c r="I231" i="25" s="1"/>
  <c r="AM190" i="25"/>
  <c r="AN190" i="25" s="1"/>
  <c r="AG183" i="25"/>
  <c r="AH183" i="25" s="1"/>
  <c r="AI183" i="25" s="1"/>
  <c r="AC179" i="25"/>
  <c r="AH184" i="25"/>
  <c r="AK187" i="25"/>
  <c r="AP236" i="25"/>
  <c r="AM236" i="25"/>
  <c r="AN236" i="25"/>
  <c r="AH236" i="25"/>
  <c r="Z236" i="25"/>
  <c r="Y236" i="25"/>
  <c r="AW236" i="25"/>
  <c r="AU236" i="25"/>
  <c r="AA236" i="25"/>
  <c r="AC236" i="25"/>
  <c r="AA60" i="40"/>
  <c r="AH185" i="25"/>
  <c r="AV67" i="9"/>
  <c r="AV68" i="9" s="1"/>
  <c r="AW63" i="9" s="1"/>
  <c r="AS235" i="25"/>
  <c r="AA235" i="25"/>
  <c r="AP235" i="25"/>
  <c r="AR235" i="25"/>
  <c r="AU235" i="25"/>
  <c r="AB235" i="25"/>
  <c r="AF235" i="25"/>
  <c r="AN235" i="25"/>
  <c r="AO235" i="25"/>
  <c r="AM235" i="25"/>
  <c r="AT235" i="25"/>
  <c r="AK235" i="25"/>
  <c r="AJ235" i="25"/>
  <c r="AD235" i="25"/>
  <c r="Z235" i="25"/>
  <c r="AI235" i="25"/>
  <c r="AE235" i="25"/>
  <c r="AQ235" i="25"/>
  <c r="AC235" i="25"/>
  <c r="AV235" i="25"/>
  <c r="AL235" i="25"/>
  <c r="Y235" i="25"/>
  <c r="AY235" i="25"/>
  <c r="AW235" i="25"/>
  <c r="X235" i="25"/>
  <c r="AH235" i="25"/>
  <c r="AG235" i="25"/>
  <c r="AX235" i="25"/>
  <c r="AK186" i="25"/>
  <c r="AT197" i="25"/>
  <c r="AU197" i="25" s="1"/>
  <c r="AV197" i="25" s="1"/>
  <c r="AO191" i="25"/>
  <c r="AX81" i="9"/>
  <c r="AX75" i="9" s="1"/>
  <c r="AX76" i="9" s="1"/>
  <c r="AB178" i="25"/>
  <c r="Z60" i="40"/>
  <c r="AW103" i="9"/>
  <c r="AV60" i="9"/>
  <c r="AV61" i="9" s="1"/>
  <c r="AW54" i="9" s="1"/>
  <c r="X237" i="25"/>
  <c r="AT237" i="25"/>
  <c r="AF237" i="25"/>
  <c r="AL237" i="25"/>
  <c r="AO237" i="25"/>
  <c r="AP237" i="25"/>
  <c r="AI237" i="25"/>
  <c r="AS237" i="25"/>
  <c r="AB237" i="25"/>
  <c r="AM237" i="25"/>
  <c r="AW237" i="25"/>
  <c r="AQ237" i="25"/>
  <c r="Z237" i="25"/>
  <c r="AU237" i="25"/>
  <c r="AH237" i="25"/>
  <c r="AY237" i="25"/>
  <c r="AX237" i="25"/>
  <c r="AG237" i="25"/>
  <c r="AR237" i="25"/>
  <c r="AC237" i="25"/>
  <c r="AE237" i="25"/>
  <c r="AD237" i="25"/>
  <c r="Y237" i="25"/>
  <c r="AA237" i="25"/>
  <c r="AK237" i="25"/>
  <c r="AJ237" i="25"/>
  <c r="AV237" i="25"/>
  <c r="AN237" i="25"/>
  <c r="AC180" i="25"/>
  <c r="X60" i="40"/>
  <c r="Y60" i="40"/>
  <c r="AP192" i="25"/>
  <c r="AC177" i="25"/>
  <c r="AQ233" i="25"/>
  <c r="AX233" i="25"/>
  <c r="AU233" i="25"/>
  <c r="AG233" i="25"/>
  <c r="AV233" i="25"/>
  <c r="AR233" i="25"/>
  <c r="AL233" i="25"/>
  <c r="AT233" i="25"/>
  <c r="AY233" i="25"/>
  <c r="AM233" i="25"/>
  <c r="AD233" i="25"/>
  <c r="Y233" i="25"/>
  <c r="AF233" i="25"/>
  <c r="AI233" i="25"/>
  <c r="AB233" i="25"/>
  <c r="Z233" i="25"/>
  <c r="AN233" i="25"/>
  <c r="AP233" i="25"/>
  <c r="AK233" i="25"/>
  <c r="AJ233" i="25"/>
  <c r="AO233" i="25"/>
  <c r="AC233" i="25"/>
  <c r="AA233" i="25"/>
  <c r="AE233" i="25"/>
  <c r="AW233" i="25"/>
  <c r="X233" i="25"/>
  <c r="AH233" i="25"/>
  <c r="AS233" i="25"/>
  <c r="AL236" i="25" l="1"/>
  <c r="AO236" i="25"/>
  <c r="AD236" i="25"/>
  <c r="AX236" i="25"/>
  <c r="AJ236" i="25"/>
  <c r="AV236" i="25"/>
  <c r="AE236" i="25"/>
  <c r="AK236" i="25"/>
  <c r="AB236" i="25"/>
  <c r="AT236" i="25"/>
  <c r="AQ236" i="25"/>
  <c r="AI236" i="25"/>
  <c r="AG236" i="25"/>
  <c r="AS236" i="25"/>
  <c r="AS193" i="25"/>
  <c r="AT193" i="25" s="1"/>
  <c r="AU193" i="25" s="1"/>
  <c r="AG181" i="25"/>
  <c r="AH181" i="25" s="1"/>
  <c r="AI181" i="25" s="1"/>
  <c r="AF236" i="25"/>
  <c r="X236" i="25"/>
  <c r="AY236" i="25"/>
  <c r="AQ232" i="25"/>
  <c r="AP232" i="25"/>
  <c r="AA232" i="25"/>
  <c r="X232" i="25"/>
  <c r="AW232" i="25"/>
  <c r="Y232" i="25"/>
  <c r="AS232" i="25"/>
  <c r="AM232" i="25"/>
  <c r="AU232" i="25"/>
  <c r="AI232" i="25"/>
  <c r="AJ232" i="25"/>
  <c r="AX232" i="25"/>
  <c r="AH232" i="25"/>
  <c r="AT232" i="25"/>
  <c r="AK232" i="25"/>
  <c r="AD232" i="25"/>
  <c r="AG232" i="25"/>
  <c r="Z232" i="25"/>
  <c r="AV232" i="25"/>
  <c r="AL232" i="25"/>
  <c r="AF232" i="25"/>
  <c r="AB232" i="25"/>
  <c r="AC232" i="25"/>
  <c r="AN232" i="25"/>
  <c r="AE232" i="25"/>
  <c r="AY232" i="25"/>
  <c r="AO232" i="25"/>
  <c r="I234" i="25"/>
  <c r="AN188" i="25"/>
  <c r="AO188" i="25" s="1"/>
  <c r="AP188" i="25" s="1"/>
  <c r="AX83" i="9"/>
  <c r="AX84" i="9" s="1"/>
  <c r="AX85" i="9" s="1"/>
  <c r="AY80" i="9" s="1"/>
  <c r="AU231" i="25"/>
  <c r="AE231" i="25"/>
  <c r="AG231" i="25"/>
  <c r="AP231" i="25"/>
  <c r="AN231" i="25"/>
  <c r="X231" i="25"/>
  <c r="AC231" i="25"/>
  <c r="AH231" i="25"/>
  <c r="AM231" i="25"/>
  <c r="AT231" i="25"/>
  <c r="AX231" i="25"/>
  <c r="AV231" i="25"/>
  <c r="Y231" i="25"/>
  <c r="AY231" i="25"/>
  <c r="AJ231" i="25"/>
  <c r="AB231" i="25"/>
  <c r="Z231" i="25"/>
  <c r="AS231" i="25"/>
  <c r="AL231" i="25"/>
  <c r="AI231" i="25"/>
  <c r="AD231" i="25"/>
  <c r="AK231" i="25"/>
  <c r="AW231" i="25"/>
  <c r="AO231" i="25"/>
  <c r="AQ231" i="25"/>
  <c r="AA231" i="25"/>
  <c r="AF231" i="25"/>
  <c r="AR231" i="25"/>
  <c r="AJ183" i="25"/>
  <c r="AK183" i="25" s="1"/>
  <c r="AO190" i="25"/>
  <c r="AP190" i="25" s="1"/>
  <c r="AI185" i="25"/>
  <c r="AJ185" i="25" s="1"/>
  <c r="AL187" i="25"/>
  <c r="AM187" i="25" s="1"/>
  <c r="AV196" i="25"/>
  <c r="AW196" i="25" s="1"/>
  <c r="AH182" i="25"/>
  <c r="AD179" i="25"/>
  <c r="AE179" i="25" s="1"/>
  <c r="AC178" i="25"/>
  <c r="AC60" i="40" s="1"/>
  <c r="AD180" i="25"/>
  <c r="AE180" i="25" s="1"/>
  <c r="AI184" i="25"/>
  <c r="AW195" i="25"/>
  <c r="AX195" i="25" s="1"/>
  <c r="AY195" i="25" s="1"/>
  <c r="I228" i="25" s="1"/>
  <c r="AW197" i="25"/>
  <c r="AX197" i="25" s="1"/>
  <c r="AY197" i="25" s="1"/>
  <c r="AV102" i="9"/>
  <c r="AV106" i="9" s="1"/>
  <c r="AV46" i="40" s="1" a="1"/>
  <c r="AV46" i="40" s="1"/>
  <c r="AU194" i="25"/>
  <c r="AW64" i="9"/>
  <c r="AW58" i="9" s="1"/>
  <c r="AW59" i="9" s="1"/>
  <c r="AX77" i="9"/>
  <c r="AL186" i="25"/>
  <c r="AB60" i="40"/>
  <c r="AO189" i="25"/>
  <c r="AP189" i="25" s="1"/>
  <c r="AQ189" i="25" s="1"/>
  <c r="AD177" i="25"/>
  <c r="AP191" i="25"/>
  <c r="AQ192" i="25"/>
  <c r="AR192" i="25" s="1"/>
  <c r="AS192" i="25" s="1"/>
  <c r="AT192" i="25" s="1"/>
  <c r="AU192" i="25" s="1"/>
  <c r="AV192" i="25" s="1"/>
  <c r="AW192" i="25" s="1"/>
  <c r="AX192" i="25" s="1"/>
  <c r="AY192" i="25" s="1"/>
  <c r="AQ190" i="25" l="1"/>
  <c r="AL234" i="25"/>
  <c r="Y234" i="25"/>
  <c r="AK234" i="25"/>
  <c r="AV234" i="25"/>
  <c r="X234" i="25"/>
  <c r="AO234" i="25"/>
  <c r="AA234" i="25"/>
  <c r="AG234" i="25"/>
  <c r="AY234" i="25"/>
  <c r="AR234" i="25"/>
  <c r="AM234" i="25"/>
  <c r="Z234" i="25"/>
  <c r="AF234" i="25"/>
  <c r="AQ234" i="25"/>
  <c r="AC234" i="25"/>
  <c r="AB234" i="25"/>
  <c r="AS234" i="25"/>
  <c r="AT234" i="25"/>
  <c r="AH234" i="25"/>
  <c r="AD234" i="25"/>
  <c r="AN234" i="25"/>
  <c r="AX234" i="25"/>
  <c r="AJ234" i="25"/>
  <c r="AP234" i="25"/>
  <c r="AW234" i="25"/>
  <c r="AI234" i="25"/>
  <c r="AU234" i="25"/>
  <c r="AE234" i="25"/>
  <c r="AX103" i="9"/>
  <c r="I230" i="25"/>
  <c r="AV230" i="25" s="1"/>
  <c r="AD178" i="25"/>
  <c r="AE178" i="25" s="1"/>
  <c r="AV193" i="25"/>
  <c r="AW193" i="25" s="1"/>
  <c r="AX193" i="25" s="1"/>
  <c r="AY193" i="25" s="1"/>
  <c r="I226" i="25" s="1"/>
  <c r="AW66" i="9"/>
  <c r="AW67" i="9" s="1"/>
  <c r="AX196" i="25"/>
  <c r="AY196" i="25" s="1"/>
  <c r="I229" i="25" s="1"/>
  <c r="AB229" i="25" s="1"/>
  <c r="AK185" i="25"/>
  <c r="AL185" i="25" s="1"/>
  <c r="AH228" i="25"/>
  <c r="AS228" i="25"/>
  <c r="AQ228" i="25"/>
  <c r="AN228" i="25"/>
  <c r="AC228" i="25"/>
  <c r="AD228" i="25"/>
  <c r="AG228" i="25"/>
  <c r="AP228" i="25"/>
  <c r="Z228" i="25"/>
  <c r="AX228" i="25"/>
  <c r="AO228" i="25"/>
  <c r="AV228" i="25"/>
  <c r="AI228" i="25"/>
  <c r="X228" i="25"/>
  <c r="AL228" i="25"/>
  <c r="AJ228" i="25"/>
  <c r="AK228" i="25"/>
  <c r="AE228" i="25"/>
  <c r="AF228" i="25"/>
  <c r="AA228" i="25"/>
  <c r="AB228" i="25"/>
  <c r="AW228" i="25"/>
  <c r="AM228" i="25"/>
  <c r="Y228" i="25"/>
  <c r="AY228" i="25"/>
  <c r="AT228" i="25"/>
  <c r="AR228" i="25"/>
  <c r="AU228" i="25"/>
  <c r="AR189" i="25"/>
  <c r="AS189" i="25" s="1"/>
  <c r="AT189" i="25" s="1"/>
  <c r="AU189" i="25" s="1"/>
  <c r="AV189" i="25" s="1"/>
  <c r="AW189" i="25" s="1"/>
  <c r="AX189" i="25" s="1"/>
  <c r="AY189" i="25" s="1"/>
  <c r="AW60" i="9"/>
  <c r="AW61" i="9" s="1"/>
  <c r="AX54" i="9" s="1"/>
  <c r="AF180" i="25"/>
  <c r="AG180" i="25" s="1"/>
  <c r="AH180" i="25" s="1"/>
  <c r="AI180" i="25" s="1"/>
  <c r="AJ180" i="25" s="1"/>
  <c r="AK180" i="25" s="1"/>
  <c r="AL180" i="25" s="1"/>
  <c r="AM180" i="25" s="1"/>
  <c r="AY81" i="9"/>
  <c r="AY75" i="9" s="1"/>
  <c r="AE177" i="25"/>
  <c r="AF177" i="25" s="1"/>
  <c r="AJ184" i="25"/>
  <c r="AQ191" i="25"/>
  <c r="AR191" i="25" s="1"/>
  <c r="AS191" i="25" s="1"/>
  <c r="AT191" i="25" s="1"/>
  <c r="AL183" i="25"/>
  <c r="AR190" i="25"/>
  <c r="AS190" i="25" s="1"/>
  <c r="AT190" i="25" s="1"/>
  <c r="AU190" i="25" s="1"/>
  <c r="AV190" i="25" s="1"/>
  <c r="AW190" i="25" s="1"/>
  <c r="AX190" i="25" s="1"/>
  <c r="AY190" i="25" s="1"/>
  <c r="I223" i="25" s="1"/>
  <c r="AQ188" i="25"/>
  <c r="AR188" i="25" s="1"/>
  <c r="AS188" i="25" s="1"/>
  <c r="AT188" i="25" s="1"/>
  <c r="AU188" i="25" s="1"/>
  <c r="AV188" i="25" s="1"/>
  <c r="AW188" i="25" s="1"/>
  <c r="AX188" i="25" s="1"/>
  <c r="AY188" i="25" s="1"/>
  <c r="I221" i="25" s="1"/>
  <c r="AN187" i="25"/>
  <c r="AO187" i="25" s="1"/>
  <c r="AJ181" i="25"/>
  <c r="AM186" i="25"/>
  <c r="AN186" i="25" s="1"/>
  <c r="AO186" i="25" s="1"/>
  <c r="AP186" i="25" s="1"/>
  <c r="AI182" i="25"/>
  <c r="AV14" i="11"/>
  <c r="AV37" i="11" s="1"/>
  <c r="AV62" i="40"/>
  <c r="AX78" i="9"/>
  <c r="AY71" i="9" s="1"/>
  <c r="AV194" i="25"/>
  <c r="AW194" i="25" s="1"/>
  <c r="AX194" i="25" s="1"/>
  <c r="I225" i="25"/>
  <c r="AF179" i="25"/>
  <c r="AY230" i="25" l="1"/>
  <c r="AW230" i="25"/>
  <c r="AO230" i="25"/>
  <c r="AE230" i="25"/>
  <c r="AM230" i="25"/>
  <c r="Y230" i="25"/>
  <c r="AF230" i="25"/>
  <c r="AB230" i="25"/>
  <c r="AD230" i="25"/>
  <c r="AI230" i="25"/>
  <c r="Z230" i="25"/>
  <c r="AT230" i="25"/>
  <c r="AK230" i="25"/>
  <c r="AD60" i="40"/>
  <c r="AL230" i="25"/>
  <c r="AQ230" i="25"/>
  <c r="AN230" i="25"/>
  <c r="X230" i="25"/>
  <c r="AG230" i="25"/>
  <c r="AA230" i="25"/>
  <c r="AJ230" i="25"/>
  <c r="AC230" i="25"/>
  <c r="AP230" i="25"/>
  <c r="AH230" i="25"/>
  <c r="AR230" i="25"/>
  <c r="AX230" i="25"/>
  <c r="AU230" i="25"/>
  <c r="AS230" i="25"/>
  <c r="AF178" i="25"/>
  <c r="AG178" i="25" s="1"/>
  <c r="AX229" i="25"/>
  <c r="AQ229" i="25"/>
  <c r="AA229" i="25"/>
  <c r="AC229" i="25"/>
  <c r="AN229" i="25"/>
  <c r="Z229" i="25"/>
  <c r="AI229" i="25"/>
  <c r="AO229" i="25"/>
  <c r="AT229" i="25"/>
  <c r="AJ229" i="25"/>
  <c r="AU229" i="25"/>
  <c r="AP229" i="25"/>
  <c r="AL229" i="25"/>
  <c r="AE229" i="25"/>
  <c r="AD229" i="25"/>
  <c r="AW229" i="25"/>
  <c r="X226" i="25"/>
  <c r="AT226" i="25"/>
  <c r="AV226" i="25"/>
  <c r="AK226" i="25"/>
  <c r="AO226" i="25"/>
  <c r="AD226" i="25"/>
  <c r="AF226" i="25"/>
  <c r="AL226" i="25"/>
  <c r="AI226" i="25"/>
  <c r="AJ226" i="25"/>
  <c r="Y226" i="25"/>
  <c r="AX226" i="25"/>
  <c r="AG226" i="25"/>
  <c r="AM226" i="25"/>
  <c r="AS226" i="25"/>
  <c r="AB226" i="25"/>
  <c r="AC226" i="25"/>
  <c r="AP226" i="25"/>
  <c r="AQ226" i="25"/>
  <c r="AY226" i="25"/>
  <c r="Z226" i="25"/>
  <c r="AE226" i="25"/>
  <c r="AN226" i="25"/>
  <c r="AH226" i="25"/>
  <c r="AW226" i="25"/>
  <c r="AU226" i="25"/>
  <c r="AR226" i="25"/>
  <c r="AA226" i="25"/>
  <c r="AF229" i="25"/>
  <c r="X229" i="25"/>
  <c r="AS229" i="25"/>
  <c r="AH229" i="25"/>
  <c r="AY229" i="25"/>
  <c r="AM229" i="25"/>
  <c r="AG229" i="25"/>
  <c r="AV229" i="25"/>
  <c r="Y229" i="25"/>
  <c r="AY76" i="9"/>
  <c r="AY77" i="9" s="1"/>
  <c r="AR229" i="25"/>
  <c r="AK229" i="25"/>
  <c r="AM185" i="25"/>
  <c r="AN185" i="25" s="1"/>
  <c r="AP187" i="25"/>
  <c r="AQ187" i="25" s="1"/>
  <c r="AR187" i="25" s="1"/>
  <c r="AS187" i="25" s="1"/>
  <c r="AT187" i="25" s="1"/>
  <c r="AU187" i="25" s="1"/>
  <c r="AV187" i="25" s="1"/>
  <c r="AW187" i="25" s="1"/>
  <c r="AX187" i="25" s="1"/>
  <c r="AY187" i="25" s="1"/>
  <c r="I220" i="25" s="1"/>
  <c r="AY221" i="25"/>
  <c r="AH221" i="25"/>
  <c r="AU221" i="25"/>
  <c r="AL221" i="25"/>
  <c r="AA221" i="25"/>
  <c r="AI221" i="25"/>
  <c r="AE221" i="25"/>
  <c r="AK221" i="25"/>
  <c r="Y221" i="25"/>
  <c r="AC221" i="25"/>
  <c r="AD221" i="25"/>
  <c r="AM221" i="25"/>
  <c r="AN221" i="25"/>
  <c r="AP221" i="25"/>
  <c r="AG221" i="25"/>
  <c r="AB221" i="25"/>
  <c r="AJ221" i="25"/>
  <c r="AS221" i="25"/>
  <c r="AX221" i="25"/>
  <c r="AF221" i="25"/>
  <c r="X221" i="25"/>
  <c r="AV221" i="25"/>
  <c r="AO221" i="25"/>
  <c r="AW221" i="25"/>
  <c r="Z221" i="25"/>
  <c r="AT221" i="25"/>
  <c r="AQ221" i="25"/>
  <c r="AR221" i="25"/>
  <c r="AF223" i="25"/>
  <c r="AJ223" i="25"/>
  <c r="AW223" i="25"/>
  <c r="Z223" i="25"/>
  <c r="AG223" i="25"/>
  <c r="AU223" i="25"/>
  <c r="AQ223" i="25"/>
  <c r="AA223" i="25"/>
  <c r="AX223" i="25"/>
  <c r="AD223" i="25"/>
  <c r="AP223" i="25"/>
  <c r="AV223" i="25"/>
  <c r="AT223" i="25"/>
  <c r="AK223" i="25"/>
  <c r="Y223" i="25"/>
  <c r="AE223" i="25"/>
  <c r="AN223" i="25"/>
  <c r="AR223" i="25"/>
  <c r="AM223" i="25"/>
  <c r="AO223" i="25"/>
  <c r="AL223" i="25"/>
  <c r="AI223" i="25"/>
  <c r="AS223" i="25"/>
  <c r="AB223" i="25"/>
  <c r="AC223" i="25"/>
  <c r="AY223" i="25"/>
  <c r="AH223" i="25"/>
  <c r="X223" i="25"/>
  <c r="AU191" i="25"/>
  <c r="AV191" i="25" s="1"/>
  <c r="AW191" i="25" s="1"/>
  <c r="AX191" i="25" s="1"/>
  <c r="AY191" i="25" s="1"/>
  <c r="I224" i="25" s="1"/>
  <c r="AM183" i="25"/>
  <c r="AN183" i="25" s="1"/>
  <c r="AO183" i="25" s="1"/>
  <c r="AP183" i="25" s="1"/>
  <c r="AQ183" i="25" s="1"/>
  <c r="AR183" i="25" s="1"/>
  <c r="AS183" i="25" s="1"/>
  <c r="AT183" i="25" s="1"/>
  <c r="AU183" i="25" s="1"/>
  <c r="AV183" i="25" s="1"/>
  <c r="AW183" i="25" s="1"/>
  <c r="AX183" i="25" s="1"/>
  <c r="AY183" i="25" s="1"/>
  <c r="I216" i="25" s="1"/>
  <c r="AJ182" i="25"/>
  <c r="AW102" i="9"/>
  <c r="AW106" i="9" s="1"/>
  <c r="AW14" i="11" s="1"/>
  <c r="AW37" i="11" s="1"/>
  <c r="I222" i="25"/>
  <c r="AW68" i="9"/>
  <c r="AX63" i="9" s="1"/>
  <c r="AE60" i="40"/>
  <c r="AG177" i="25"/>
  <c r="AY194" i="25"/>
  <c r="I227" i="25" s="1"/>
  <c r="AK184" i="25"/>
  <c r="AL184" i="25" s="1"/>
  <c r="AM184" i="25" s="1"/>
  <c r="AN184" i="25" s="1"/>
  <c r="AO184" i="25" s="1"/>
  <c r="AP184" i="25" s="1"/>
  <c r="AQ184" i="25" s="1"/>
  <c r="AR184" i="25" s="1"/>
  <c r="AS184" i="25" s="1"/>
  <c r="AT184" i="25" s="1"/>
  <c r="AU184" i="25" s="1"/>
  <c r="AV184" i="25" s="1"/>
  <c r="AW184" i="25" s="1"/>
  <c r="AX184" i="25" s="1"/>
  <c r="AY184" i="25" s="1"/>
  <c r="I217" i="25" s="1"/>
  <c r="AN180" i="25"/>
  <c r="AO180" i="25" s="1"/>
  <c r="AP180" i="25" s="1"/>
  <c r="AQ180" i="25" s="1"/>
  <c r="AR180" i="25" s="1"/>
  <c r="AS180" i="25" s="1"/>
  <c r="AT180" i="25" s="1"/>
  <c r="AU180" i="25" s="1"/>
  <c r="AV180" i="25" s="1"/>
  <c r="AW180" i="25" s="1"/>
  <c r="AX180" i="25" s="1"/>
  <c r="AY180" i="25" s="1"/>
  <c r="I213" i="25" s="1"/>
  <c r="AQ186" i="25"/>
  <c r="AR186" i="25" s="1"/>
  <c r="AS186" i="25" s="1"/>
  <c r="AT186" i="25" s="1"/>
  <c r="AU186" i="25" s="1"/>
  <c r="AV186" i="25" s="1"/>
  <c r="AW186" i="25" s="1"/>
  <c r="AX186" i="25" s="1"/>
  <c r="AY186" i="25" s="1"/>
  <c r="I219" i="25" s="1"/>
  <c r="AG179" i="25"/>
  <c r="AH179" i="25" s="1"/>
  <c r="AI179" i="25" s="1"/>
  <c r="AJ179" i="25" s="1"/>
  <c r="AK179" i="25" s="1"/>
  <c r="AL179" i="25" s="1"/>
  <c r="AM179" i="25" s="1"/>
  <c r="AN179" i="25" s="1"/>
  <c r="AO179" i="25" s="1"/>
  <c r="AP179" i="25" s="1"/>
  <c r="AQ179" i="25" s="1"/>
  <c r="AR179" i="25" s="1"/>
  <c r="AS179" i="25" s="1"/>
  <c r="AT179" i="25" s="1"/>
  <c r="AU179" i="25" s="1"/>
  <c r="AV179" i="25" s="1"/>
  <c r="AW179" i="25" s="1"/>
  <c r="AX179" i="25" s="1"/>
  <c r="AY179" i="25" s="1"/>
  <c r="I212" i="25" s="1"/>
  <c r="AN225" i="25"/>
  <c r="AJ225" i="25"/>
  <c r="AI225" i="25"/>
  <c r="AG225" i="25"/>
  <c r="AH225" i="25"/>
  <c r="AQ225" i="25"/>
  <c r="Y225" i="25"/>
  <c r="AD225" i="25"/>
  <c r="Z225" i="25"/>
  <c r="AO225" i="25"/>
  <c r="AY225" i="25"/>
  <c r="AV225" i="25"/>
  <c r="AS225" i="25"/>
  <c r="AW225" i="25"/>
  <c r="AT225" i="25"/>
  <c r="AX225" i="25"/>
  <c r="AE225" i="25"/>
  <c r="AP225" i="25"/>
  <c r="AB225" i="25"/>
  <c r="AF225" i="25"/>
  <c r="AR225" i="25"/>
  <c r="AA225" i="25"/>
  <c r="AL225" i="25"/>
  <c r="AC225" i="25"/>
  <c r="X225" i="25"/>
  <c r="AM225" i="25"/>
  <c r="AK225" i="25"/>
  <c r="AU225" i="25"/>
  <c r="AK181" i="25"/>
  <c r="AL181" i="25" s="1"/>
  <c r="AM181" i="25" s="1"/>
  <c r="AN181" i="25" s="1"/>
  <c r="AO181" i="25" s="1"/>
  <c r="AP181" i="25" s="1"/>
  <c r="AQ181" i="25" s="1"/>
  <c r="AR181" i="25" s="1"/>
  <c r="AS181" i="25" s="1"/>
  <c r="AT181" i="25" s="1"/>
  <c r="AU181" i="25" s="1"/>
  <c r="AV181" i="25" s="1"/>
  <c r="AW181" i="25" s="1"/>
  <c r="AX181" i="25" s="1"/>
  <c r="AY181" i="25" s="1"/>
  <c r="I214" i="25" s="1"/>
  <c r="AY83" i="9"/>
  <c r="AF60" i="40" l="1"/>
  <c r="AH178" i="25"/>
  <c r="AI178" i="25" s="1"/>
  <c r="AJ178" i="25" s="1"/>
  <c r="AK178" i="25" s="1"/>
  <c r="AL178" i="25" s="1"/>
  <c r="AM178" i="25" s="1"/>
  <c r="AN178" i="25" s="1"/>
  <c r="AO178" i="25" s="1"/>
  <c r="AP178" i="25" s="1"/>
  <c r="AQ178" i="25" s="1"/>
  <c r="AR178" i="25" s="1"/>
  <c r="AS178" i="25" s="1"/>
  <c r="AT178" i="25" s="1"/>
  <c r="AU178" i="25" s="1"/>
  <c r="AV178" i="25" s="1"/>
  <c r="AW178" i="25" s="1"/>
  <c r="AX178" i="25" s="1"/>
  <c r="AY178" i="25" s="1"/>
  <c r="I211" i="25" s="1"/>
  <c r="AW211" i="25" s="1"/>
  <c r="AO185" i="25"/>
  <c r="AP185" i="25" s="1"/>
  <c r="AQ185" i="25" s="1"/>
  <c r="AR185" i="25" s="1"/>
  <c r="AS185" i="25" s="1"/>
  <c r="AT185" i="25" s="1"/>
  <c r="AU185" i="25" s="1"/>
  <c r="AV185" i="25" s="1"/>
  <c r="AG217" i="25"/>
  <c r="AU217" i="25"/>
  <c r="AM217" i="25"/>
  <c r="AJ217" i="25"/>
  <c r="AW217" i="25"/>
  <c r="AN217" i="25"/>
  <c r="AE217" i="25"/>
  <c r="AL217" i="25"/>
  <c r="AQ217" i="25"/>
  <c r="AS217" i="25"/>
  <c r="AP217" i="25"/>
  <c r="Z217" i="25"/>
  <c r="AX217" i="25"/>
  <c r="X217" i="25"/>
  <c r="AD217" i="25"/>
  <c r="AA217" i="25"/>
  <c r="Y217" i="25"/>
  <c r="AI217" i="25"/>
  <c r="AF217" i="25"/>
  <c r="AK217" i="25"/>
  <c r="AV217" i="25"/>
  <c r="AB217" i="25"/>
  <c r="AH217" i="25"/>
  <c r="AY217" i="25"/>
  <c r="AC217" i="25"/>
  <c r="AO217" i="25"/>
  <c r="AR217" i="25"/>
  <c r="AT217" i="25"/>
  <c r="AL216" i="25"/>
  <c r="Z216" i="25"/>
  <c r="AV216" i="25"/>
  <c r="AH216" i="25"/>
  <c r="AJ216" i="25"/>
  <c r="AW216" i="25"/>
  <c r="AX216" i="25"/>
  <c r="AG216" i="25"/>
  <c r="AT216" i="25"/>
  <c r="AQ216" i="25"/>
  <c r="AP216" i="25"/>
  <c r="AR216" i="25"/>
  <c r="AB216" i="25"/>
  <c r="AD216" i="25"/>
  <c r="AK216" i="25"/>
  <c r="AS216" i="25"/>
  <c r="AY216" i="25"/>
  <c r="X216" i="25"/>
  <c r="AC216" i="25"/>
  <c r="Y216" i="25"/>
  <c r="AU216" i="25"/>
  <c r="AM216" i="25"/>
  <c r="AN216" i="25"/>
  <c r="AE216" i="25"/>
  <c r="AA216" i="25"/>
  <c r="AI216" i="25"/>
  <c r="AF216" i="25"/>
  <c r="AO216" i="25"/>
  <c r="AL212" i="25"/>
  <c r="AX212" i="25"/>
  <c r="AB212" i="25"/>
  <c r="AT212" i="25"/>
  <c r="AS212" i="25"/>
  <c r="AW212" i="25"/>
  <c r="AO212" i="25"/>
  <c r="Y212" i="25"/>
  <c r="AQ212" i="25"/>
  <c r="AE212" i="25"/>
  <c r="AD212" i="25"/>
  <c r="AP212" i="25"/>
  <c r="AU212" i="25"/>
  <c r="AN212" i="25"/>
  <c r="AY212" i="25"/>
  <c r="AH212" i="25"/>
  <c r="AG212" i="25"/>
  <c r="AA212" i="25"/>
  <c r="AR212" i="25"/>
  <c r="AI212" i="25"/>
  <c r="X212" i="25"/>
  <c r="AM212" i="25"/>
  <c r="AK212" i="25"/>
  <c r="AJ212" i="25"/>
  <c r="Z212" i="25"/>
  <c r="AF212" i="25"/>
  <c r="AV212" i="25"/>
  <c r="AC212" i="25"/>
  <c r="AD214" i="25"/>
  <c r="AK214" i="25"/>
  <c r="X214" i="25"/>
  <c r="AM214" i="25"/>
  <c r="AS214" i="25"/>
  <c r="Z214" i="25"/>
  <c r="AJ214" i="25"/>
  <c r="AN214" i="25"/>
  <c r="AX214" i="25"/>
  <c r="AE214" i="25"/>
  <c r="AF214" i="25"/>
  <c r="AY214" i="25"/>
  <c r="AA214" i="25"/>
  <c r="AB214" i="25"/>
  <c r="AR214" i="25"/>
  <c r="AP214" i="25"/>
  <c r="AW214" i="25"/>
  <c r="AO214" i="25"/>
  <c r="AV214" i="25"/>
  <c r="AL214" i="25"/>
  <c r="Y214" i="25"/>
  <c r="AI214" i="25"/>
  <c r="AC214" i="25"/>
  <c r="AG214" i="25"/>
  <c r="AQ214" i="25"/>
  <c r="AU214" i="25"/>
  <c r="AH214" i="25"/>
  <c r="AT214" i="25"/>
  <c r="AD224" i="25"/>
  <c r="AO224" i="25"/>
  <c r="AS224" i="25"/>
  <c r="AW224" i="25"/>
  <c r="AF224" i="25"/>
  <c r="AE224" i="25"/>
  <c r="AX224" i="25"/>
  <c r="AR224" i="25"/>
  <c r="Z224" i="25"/>
  <c r="AA224" i="25"/>
  <c r="AG224" i="25"/>
  <c r="X224" i="25"/>
  <c r="AC224" i="25"/>
  <c r="AK224" i="25"/>
  <c r="AL224" i="25"/>
  <c r="AQ224" i="25"/>
  <c r="AP224" i="25"/>
  <c r="AN224" i="25"/>
  <c r="AT224" i="25"/>
  <c r="AJ224" i="25"/>
  <c r="Y224" i="25"/>
  <c r="AI224" i="25"/>
  <c r="AM224" i="25"/>
  <c r="AU224" i="25"/>
  <c r="AH224" i="25"/>
  <c r="AY224" i="25"/>
  <c r="AV224" i="25"/>
  <c r="AB224" i="25"/>
  <c r="AQ219" i="25"/>
  <c r="AJ219" i="25"/>
  <c r="AK219" i="25"/>
  <c r="AH219" i="25"/>
  <c r="AX219" i="25"/>
  <c r="AC219" i="25"/>
  <c r="AI219" i="25"/>
  <c r="AM219" i="25"/>
  <c r="AV219" i="25"/>
  <c r="AL219" i="25"/>
  <c r="AD219" i="25"/>
  <c r="Z219" i="25"/>
  <c r="AW219" i="25"/>
  <c r="AG219" i="25"/>
  <c r="AN219" i="25"/>
  <c r="X219" i="25"/>
  <c r="AP219" i="25"/>
  <c r="Y219" i="25"/>
  <c r="AE219" i="25"/>
  <c r="AB219" i="25"/>
  <c r="AR219" i="25"/>
  <c r="AF219" i="25"/>
  <c r="AT219" i="25"/>
  <c r="AS219" i="25"/>
  <c r="AU219" i="25"/>
  <c r="AA219" i="25"/>
  <c r="AY219" i="25"/>
  <c r="AO219" i="25"/>
  <c r="X213" i="25"/>
  <c r="AA213" i="25"/>
  <c r="AU213" i="25"/>
  <c r="AY213" i="25"/>
  <c r="Z213" i="25"/>
  <c r="AD213" i="25"/>
  <c r="AN213" i="25"/>
  <c r="AE213" i="25"/>
  <c r="AX213" i="25"/>
  <c r="AO213" i="25"/>
  <c r="AP213" i="25"/>
  <c r="AW213" i="25"/>
  <c r="AS213" i="25"/>
  <c r="AF213" i="25"/>
  <c r="AV213" i="25"/>
  <c r="AJ213" i="25"/>
  <c r="AQ213" i="25"/>
  <c r="AK213" i="25"/>
  <c r="AI213" i="25"/>
  <c r="Y213" i="25"/>
  <c r="AH213" i="25"/>
  <c r="AL213" i="25"/>
  <c r="AT213" i="25"/>
  <c r="AM213" i="25"/>
  <c r="AC213" i="25"/>
  <c r="AB213" i="25"/>
  <c r="AG213" i="25"/>
  <c r="AR213" i="25"/>
  <c r="AS220" i="25"/>
  <c r="AW220" i="25"/>
  <c r="AM220" i="25"/>
  <c r="Z220" i="25"/>
  <c r="AQ220" i="25"/>
  <c r="AY220" i="25"/>
  <c r="AA220" i="25"/>
  <c r="AI220" i="25"/>
  <c r="AK220" i="25"/>
  <c r="AF220" i="25"/>
  <c r="AU220" i="25"/>
  <c r="AR220" i="25"/>
  <c r="AP220" i="25"/>
  <c r="AN220" i="25"/>
  <c r="Y220" i="25"/>
  <c r="AE220" i="25"/>
  <c r="AD220" i="25"/>
  <c r="AO220" i="25"/>
  <c r="AB220" i="25"/>
  <c r="AL220" i="25"/>
  <c r="AV220" i="25"/>
  <c r="AX220" i="25"/>
  <c r="AH220" i="25"/>
  <c r="X220" i="25"/>
  <c r="AJ220" i="25"/>
  <c r="AC220" i="25"/>
  <c r="AG220" i="25"/>
  <c r="AT220" i="25"/>
  <c r="AG60" i="40"/>
  <c r="AK182" i="25"/>
  <c r="AL182" i="25" s="1"/>
  <c r="AM182" i="25" s="1"/>
  <c r="AN182" i="25" s="1"/>
  <c r="AO182" i="25" s="1"/>
  <c r="AP182" i="25" s="1"/>
  <c r="AQ182" i="25" s="1"/>
  <c r="AR182" i="25" s="1"/>
  <c r="AS182" i="25" s="1"/>
  <c r="AT182" i="25" s="1"/>
  <c r="AU182" i="25" s="1"/>
  <c r="AV182" i="25" s="1"/>
  <c r="AW182" i="25" s="1"/>
  <c r="AX182" i="25" s="1"/>
  <c r="AY182" i="25" s="1"/>
  <c r="I215" i="25" s="1"/>
  <c r="AY84" i="9"/>
  <c r="AY103" i="9" s="1"/>
  <c r="AY78" i="9"/>
  <c r="AH177" i="25"/>
  <c r="AF227" i="25"/>
  <c r="Y227" i="25"/>
  <c r="AK227" i="25"/>
  <c r="AW227" i="25"/>
  <c r="AB227" i="25"/>
  <c r="AO227" i="25"/>
  <c r="AN227" i="25"/>
  <c r="AR227" i="25"/>
  <c r="AT227" i="25"/>
  <c r="AY227" i="25"/>
  <c r="AU227" i="25"/>
  <c r="X227" i="25"/>
  <c r="Z227" i="25"/>
  <c r="AM227" i="25"/>
  <c r="AP227" i="25"/>
  <c r="AC227" i="25"/>
  <c r="AX227" i="25"/>
  <c r="AA227" i="25"/>
  <c r="AH227" i="25"/>
  <c r="AE227" i="25"/>
  <c r="AJ227" i="25"/>
  <c r="AD227" i="25"/>
  <c r="AI227" i="25"/>
  <c r="AG227" i="25"/>
  <c r="AS227" i="25"/>
  <c r="AV227" i="25"/>
  <c r="AQ227" i="25"/>
  <c r="AL227" i="25"/>
  <c r="AX64" i="9"/>
  <c r="AX58" i="9" s="1"/>
  <c r="AW46" i="40" a="1"/>
  <c r="AW46" i="40" s="1"/>
  <c r="AW222" i="25"/>
  <c r="Z222" i="25"/>
  <c r="AX222" i="25"/>
  <c r="AG222" i="25"/>
  <c r="AQ222" i="25"/>
  <c r="AU222" i="25"/>
  <c r="AH222" i="25"/>
  <c r="AC222" i="25"/>
  <c r="AD222" i="25"/>
  <c r="AO222" i="25"/>
  <c r="AF222" i="25"/>
  <c r="AM222" i="25"/>
  <c r="AA222" i="25"/>
  <c r="AL222" i="25"/>
  <c r="AP222" i="25"/>
  <c r="Y222" i="25"/>
  <c r="AT222" i="25"/>
  <c r="AE222" i="25"/>
  <c r="AY222" i="25"/>
  <c r="AN222" i="25"/>
  <c r="AV222" i="25"/>
  <c r="AB222" i="25"/>
  <c r="X222" i="25"/>
  <c r="AR222" i="25"/>
  <c r="AK222" i="25"/>
  <c r="AJ222" i="25"/>
  <c r="AS222" i="25"/>
  <c r="AI222" i="25"/>
  <c r="AW62" i="40"/>
  <c r="AY211" i="25" l="1"/>
  <c r="AJ211" i="25"/>
  <c r="AF211" i="25"/>
  <c r="X211" i="25"/>
  <c r="AI211" i="25"/>
  <c r="AB211" i="25"/>
  <c r="AR211" i="25"/>
  <c r="AE211" i="25"/>
  <c r="AL211" i="25"/>
  <c r="AK211" i="25"/>
  <c r="AT211" i="25"/>
  <c r="AU211" i="25"/>
  <c r="AP211" i="25"/>
  <c r="AO211" i="25"/>
  <c r="AN211" i="25"/>
  <c r="AG211" i="25"/>
  <c r="AD211" i="25"/>
  <c r="AC211" i="25"/>
  <c r="AV211" i="25"/>
  <c r="AQ211" i="25"/>
  <c r="Y211" i="25"/>
  <c r="AH211" i="25"/>
  <c r="Z211" i="25"/>
  <c r="AX211" i="25"/>
  <c r="AM211" i="25"/>
  <c r="AA211" i="25"/>
  <c r="AS211" i="25"/>
  <c r="AX66" i="9"/>
  <c r="AX67" i="9" s="1"/>
  <c r="AX68" i="9" s="1"/>
  <c r="AY63" i="9" s="1"/>
  <c r="AY85" i="9"/>
  <c r="AW185" i="25"/>
  <c r="AX185" i="25" s="1"/>
  <c r="AY185" i="25" s="1"/>
  <c r="I218" i="25" s="1"/>
  <c r="AG215" i="25"/>
  <c r="AF215" i="25"/>
  <c r="AD215" i="25"/>
  <c r="AT215" i="25"/>
  <c r="AQ215" i="25"/>
  <c r="AJ215" i="25"/>
  <c r="AL215" i="25"/>
  <c r="AX215" i="25"/>
  <c r="AC215" i="25"/>
  <c r="AO215" i="25"/>
  <c r="AU215" i="25"/>
  <c r="AH215" i="25"/>
  <c r="AK215" i="25"/>
  <c r="AR215" i="25"/>
  <c r="AW215" i="25"/>
  <c r="AA215" i="25"/>
  <c r="AI215" i="25"/>
  <c r="AV215" i="25"/>
  <c r="AY215" i="25"/>
  <c r="Y215" i="25"/>
  <c r="AE215" i="25"/>
  <c r="AP215" i="25"/>
  <c r="AN215" i="25"/>
  <c r="AM215" i="25"/>
  <c r="AS215" i="25"/>
  <c r="Z215" i="25"/>
  <c r="AB215" i="25"/>
  <c r="X215" i="25"/>
  <c r="AH60" i="40"/>
  <c r="AX59" i="9"/>
  <c r="AI177" i="25"/>
  <c r="AI218" i="25" l="1"/>
  <c r="AV218" i="25"/>
  <c r="AA218" i="25"/>
  <c r="Y218" i="25"/>
  <c r="AT218" i="25"/>
  <c r="AW218" i="25"/>
  <c r="AQ218" i="25"/>
  <c r="AU218" i="25"/>
  <c r="AS218" i="25"/>
  <c r="AL218" i="25"/>
  <c r="Z218" i="25"/>
  <c r="X218" i="25"/>
  <c r="AK218" i="25"/>
  <c r="AX218" i="25"/>
  <c r="AC218" i="25"/>
  <c r="AJ218" i="25"/>
  <c r="AF218" i="25"/>
  <c r="AY218" i="25"/>
  <c r="AO218" i="25"/>
  <c r="AD218" i="25"/>
  <c r="AH218" i="25"/>
  <c r="AE218" i="25"/>
  <c r="AM218" i="25"/>
  <c r="AN218" i="25"/>
  <c r="AP218" i="25"/>
  <c r="AB218" i="25"/>
  <c r="AR218" i="25"/>
  <c r="AG218" i="25"/>
  <c r="AY64" i="9"/>
  <c r="AY58" i="9" s="1"/>
  <c r="AI60" i="40"/>
  <c r="AJ177" i="25"/>
  <c r="AX60" i="9"/>
  <c r="AX61" i="9" s="1"/>
  <c r="AY54" i="9" s="1"/>
  <c r="AY66" i="9" l="1"/>
  <c r="AY67" i="9" s="1"/>
  <c r="AY68" i="9" s="1"/>
  <c r="AJ60" i="40"/>
  <c r="AK177" i="25"/>
  <c r="AY59" i="9"/>
  <c r="AX102" i="9"/>
  <c r="AX106" i="9" s="1"/>
  <c r="AX14" i="11" s="1"/>
  <c r="AX37" i="11" s="1"/>
  <c r="AX46" i="40" l="1" a="1"/>
  <c r="AX46" i="40" s="1"/>
  <c r="AX62" i="40"/>
  <c r="AY60" i="9"/>
  <c r="AY61" i="9" s="1"/>
  <c r="AK60" i="40"/>
  <c r="AL177" i="25"/>
  <c r="AL60" i="40" l="1"/>
  <c r="AM177" i="25"/>
  <c r="AY102" i="9"/>
  <c r="AY106" i="9" s="1"/>
  <c r="AY14" i="11" s="1"/>
  <c r="AY37" i="11" s="1"/>
  <c r="AY62" i="40" l="1"/>
  <c r="AY46" i="40" a="1"/>
  <c r="AY46" i="40" s="1"/>
  <c r="AM60" i="40"/>
  <c r="AN177" i="25"/>
  <c r="AN60" i="40" l="1"/>
  <c r="AO177" i="25"/>
  <c r="AO60" i="40" l="1"/>
  <c r="AP177" i="25"/>
  <c r="AP60" i="40" l="1"/>
  <c r="AQ177" i="25"/>
  <c r="AQ60" i="40" l="1"/>
  <c r="AR177" i="25"/>
  <c r="AR60" i="40" l="1"/>
  <c r="AS177" i="25"/>
  <c r="AS60" i="40" l="1"/>
  <c r="AT177" i="25"/>
  <c r="AT60" i="40" l="1"/>
  <c r="AU177" i="25"/>
  <c r="AU60" i="40" l="1"/>
  <c r="AV177" i="25"/>
  <c r="AV60" i="40" l="1"/>
  <c r="AW177" i="25"/>
  <c r="AW60" i="40" l="1"/>
  <c r="AX177" i="25"/>
  <c r="AX60" i="40" l="1"/>
  <c r="AY177" i="25"/>
  <c r="AY60" i="40" l="1"/>
  <c r="I210" i="25"/>
  <c r="AL210" i="25" l="1"/>
  <c r="AN210" i="25"/>
  <c r="AH210" i="25"/>
  <c r="AP210" i="25"/>
  <c r="AI210" i="25"/>
  <c r="AK210" i="25"/>
  <c r="AX210" i="25"/>
  <c r="AQ210" i="25"/>
  <c r="AB210" i="25"/>
  <c r="AS210" i="25"/>
  <c r="X210" i="25"/>
  <c r="AO210" i="25"/>
  <c r="AF210" i="25"/>
  <c r="AM210" i="25"/>
  <c r="AW210" i="25"/>
  <c r="Y210" i="25"/>
  <c r="AR210" i="25"/>
  <c r="AG210" i="25"/>
  <c r="AD210" i="25"/>
  <c r="AY210" i="25"/>
  <c r="AU210" i="25"/>
  <c r="AE210" i="25"/>
  <c r="Z210" i="25"/>
  <c r="AV210" i="25"/>
  <c r="AJ210" i="25"/>
  <c r="AT210" i="25"/>
  <c r="AA210" i="25"/>
  <c r="AC210" i="25"/>
  <c r="I44" i="40" a="1"/>
  <c r="I44" i="40" s="1"/>
  <c r="AV242" i="25" l="1"/>
  <c r="AV8" i="8" s="1"/>
  <c r="AU242" i="25"/>
  <c r="AU8" i="8" s="1"/>
  <c r="Y242" i="25"/>
  <c r="Y44" i="40" s="1" a="1"/>
  <c r="Y44" i="40" s="1"/>
  <c r="AQ242" i="25"/>
  <c r="AQ44" i="40" s="1" a="1"/>
  <c r="AQ44" i="40" s="1"/>
  <c r="Z242" i="25"/>
  <c r="Z44" i="40" s="1" a="1"/>
  <c r="Z44" i="40" s="1"/>
  <c r="AW242" i="25"/>
  <c r="AW8" i="8" s="1"/>
  <c r="AX242" i="25"/>
  <c r="AX8" i="8" s="1"/>
  <c r="AE242" i="25"/>
  <c r="AE44" i="40" s="1" a="1"/>
  <c r="AE44" i="40" s="1"/>
  <c r="AM242" i="25"/>
  <c r="AM44" i="40" s="1" a="1"/>
  <c r="AM44" i="40" s="1"/>
  <c r="AK242" i="25"/>
  <c r="AK44" i="40" s="1" a="1"/>
  <c r="AK44" i="40" s="1"/>
  <c r="AN242" i="25"/>
  <c r="AN44" i="40" s="1" a="1"/>
  <c r="AN44" i="40" s="1"/>
  <c r="AF242" i="25"/>
  <c r="AF44" i="40" s="1" a="1"/>
  <c r="AF44" i="40" s="1"/>
  <c r="AI242" i="25"/>
  <c r="AI44" i="40" s="1" a="1"/>
  <c r="AI44" i="40" s="1"/>
  <c r="AC242" i="25"/>
  <c r="AC44" i="40" s="1" a="1"/>
  <c r="AC44" i="40" s="1"/>
  <c r="AY242" i="25"/>
  <c r="AY8" i="8" s="1"/>
  <c r="AO242" i="25"/>
  <c r="AO44" i="40" s="1" a="1"/>
  <c r="AO44" i="40" s="1"/>
  <c r="AP242" i="25"/>
  <c r="AP44" i="40" s="1" a="1"/>
  <c r="AP44" i="40" s="1"/>
  <c r="AA242" i="25"/>
  <c r="AA44" i="40" s="1" a="1"/>
  <c r="AA44" i="40" s="1"/>
  <c r="AD242" i="25"/>
  <c r="AD44" i="40" s="1" a="1"/>
  <c r="AD44" i="40" s="1"/>
  <c r="X242" i="25"/>
  <c r="X44" i="40" s="1" a="1"/>
  <c r="X44" i="40" s="1"/>
  <c r="AH242" i="25"/>
  <c r="AH44" i="40" s="1" a="1"/>
  <c r="AH44" i="40" s="1"/>
  <c r="AT242" i="25"/>
  <c r="AT44" i="40" s="1" a="1"/>
  <c r="AT44" i="40" s="1"/>
  <c r="AG242" i="25"/>
  <c r="AG44" i="40" s="1" a="1"/>
  <c r="AG44" i="40" s="1"/>
  <c r="AS242" i="25"/>
  <c r="AS44" i="40" s="1" a="1"/>
  <c r="AS44" i="40" s="1"/>
  <c r="AJ242" i="25"/>
  <c r="AJ44" i="40" s="1" a="1"/>
  <c r="AJ44" i="40" s="1"/>
  <c r="AR242" i="25"/>
  <c r="AR44" i="40" s="1" a="1"/>
  <c r="AR44" i="40" s="1"/>
  <c r="AB242" i="25"/>
  <c r="AB44" i="40" s="1" a="1"/>
  <c r="AB44" i="40" s="1"/>
  <c r="AL242" i="25"/>
  <c r="AL44" i="40" s="1" a="1"/>
  <c r="AL44" i="40" s="1"/>
  <c r="D8" i="8" a="1"/>
  <c r="AU44" i="40" l="1" a="1"/>
  <c r="AU44" i="40" s="1"/>
  <c r="AV44" i="40" a="1"/>
  <c r="AV44" i="40" s="1"/>
  <c r="AX44" i="40" a="1"/>
  <c r="AX44" i="40" s="1"/>
  <c r="AW44" i="40" a="1"/>
  <c r="AW44" i="40" s="1"/>
  <c r="D8" i="8"/>
  <c r="AY44" i="40" a="1"/>
  <c r="AY44" i="40" s="1"/>
  <c r="AY19" i="8"/>
  <c r="AX19" i="8"/>
  <c r="AW19" i="8"/>
  <c r="AU19" i="8"/>
  <c r="AV19" i="8"/>
  <c r="AX20" i="8" l="1"/>
  <c r="AX36" i="8" s="1"/>
  <c r="AX9" i="12" s="1"/>
  <c r="AX28" i="8"/>
  <c r="AU20" i="8"/>
  <c r="AU36" i="8" s="1"/>
  <c r="AU28" i="8"/>
  <c r="AU29" i="8" s="1"/>
  <c r="AY20" i="8"/>
  <c r="AY36" i="8" s="1"/>
  <c r="AY9" i="12" s="1"/>
  <c r="AY28" i="8"/>
  <c r="AW20" i="8"/>
  <c r="AW36" i="8" s="1"/>
  <c r="AW9" i="12" s="1"/>
  <c r="AW28" i="8"/>
  <c r="AV28" i="8"/>
  <c r="AV20" i="8"/>
  <c r="AU46" i="8" l="1"/>
  <c r="AU48" i="8" s="1"/>
  <c r="AU19" i="13"/>
  <c r="AV24" i="8"/>
  <c r="AU9" i="12"/>
  <c r="AU37" i="8"/>
  <c r="AV36" i="8"/>
  <c r="AV9" i="12" s="1"/>
  <c r="D19" i="13" a="1"/>
  <c r="D19" i="13" l="1"/>
  <c r="AV25" i="8"/>
  <c r="AV26" i="8" s="1"/>
  <c r="AU18" i="11"/>
  <c r="AU40" i="8"/>
  <c r="AV32" i="8"/>
  <c r="AU89" i="13"/>
  <c r="AU44" i="13" s="1"/>
  <c r="AU68" i="13"/>
  <c r="AU73" i="13" s="1"/>
  <c r="AU49" i="8"/>
  <c r="AU8" i="39" s="1"/>
  <c r="AU51" i="8"/>
  <c r="AU52" i="8" s="1"/>
  <c r="AU10" i="12" s="1"/>
  <c r="D18" i="11" a="1"/>
  <c r="D8" i="39" a="1"/>
  <c r="AV33" i="8" l="1"/>
  <c r="AV34" i="8" s="1"/>
  <c r="AV37" i="8" s="1"/>
  <c r="D8" i="39"/>
  <c r="D18" i="11"/>
  <c r="AV16" i="13"/>
  <c r="AV29" i="8"/>
  <c r="AV17" i="13"/>
  <c r="AU12" i="12"/>
  <c r="AU74" i="13"/>
  <c r="AU77" i="13" s="1"/>
  <c r="AU78" i="13" s="1"/>
  <c r="AU45" i="40" a="1"/>
  <c r="AU45" i="40" s="1"/>
  <c r="AU20" i="39"/>
  <c r="AU61" i="40"/>
  <c r="AU52" i="11"/>
  <c r="AU53" i="11" s="1"/>
  <c r="AU54" i="11" s="1"/>
  <c r="AU22" i="13" l="1"/>
  <c r="AU11" i="26"/>
  <c r="AV46" i="8"/>
  <c r="AV48" i="8" s="1"/>
  <c r="AV19" i="13"/>
  <c r="AW24" i="8"/>
  <c r="AV40" i="8"/>
  <c r="AV18" i="11"/>
  <c r="AV52" i="11" s="1"/>
  <c r="AV53" i="11" s="1"/>
  <c r="AV54" i="11" s="1"/>
  <c r="AW32" i="8"/>
  <c r="AV57" i="13"/>
  <c r="AV36" i="13" s="1"/>
  <c r="D22" i="13" a="1"/>
  <c r="D11" i="26" a="1"/>
  <c r="D11" i="26" l="1"/>
  <c r="D22" i="13"/>
  <c r="AV89" i="13"/>
  <c r="AV44" i="13" s="1"/>
  <c r="AV68" i="13"/>
  <c r="AV73" i="13" s="1"/>
  <c r="AV49" i="8"/>
  <c r="AV8" i="39" s="1"/>
  <c r="AV51" i="8"/>
  <c r="AV52" i="8" s="1"/>
  <c r="AU45" i="26"/>
  <c r="AW25" i="8"/>
  <c r="AW17" i="13" s="1"/>
  <c r="AU70" i="13"/>
  <c r="AU76" i="13" s="1"/>
  <c r="AU79" i="13" s="1"/>
  <c r="AW33" i="8" l="1"/>
  <c r="AW34" i="8" s="1"/>
  <c r="AW37" i="8" s="1"/>
  <c r="AW18" i="11" s="1"/>
  <c r="AW52" i="11" s="1"/>
  <c r="AW53" i="11" s="1"/>
  <c r="AW54" i="11" s="1"/>
  <c r="AW26" i="8"/>
  <c r="AV20" i="39"/>
  <c r="AV10" i="12"/>
  <c r="AV61" i="40"/>
  <c r="AV45" i="40" a="1"/>
  <c r="AV45" i="40" s="1"/>
  <c r="AW16" i="13"/>
  <c r="AW57" i="13" s="1"/>
  <c r="AW36" i="13" s="1"/>
  <c r="AW29" i="8"/>
  <c r="AU80" i="13"/>
  <c r="AU48" i="26"/>
  <c r="AU49" i="26" s="1"/>
  <c r="AU52" i="26" s="1"/>
  <c r="AU53" i="26" s="1"/>
  <c r="AX32" i="8" l="1"/>
  <c r="AW40" i="8"/>
  <c r="AV12" i="12"/>
  <c r="AU82" i="13"/>
  <c r="AU83" i="13" s="1"/>
  <c r="AU91" i="13"/>
  <c r="AU92" i="13" s="1"/>
  <c r="AU45" i="13" s="1"/>
  <c r="AW46" i="8"/>
  <c r="AW48" i="8" s="1"/>
  <c r="AX24" i="8"/>
  <c r="AW19" i="13"/>
  <c r="AU50" i="26"/>
  <c r="AX25" i="8" l="1"/>
  <c r="AX17" i="13" s="1"/>
  <c r="AW89" i="13"/>
  <c r="AW44" i="13" s="1"/>
  <c r="AW68" i="13"/>
  <c r="AW73" i="13" s="1"/>
  <c r="AV22" i="13"/>
  <c r="AV70" i="13" s="1"/>
  <c r="AV11" i="26"/>
  <c r="AU86" i="13"/>
  <c r="AU46" i="13"/>
  <c r="AW49" i="8"/>
  <c r="AW8" i="39" s="1"/>
  <c r="AW51" i="8"/>
  <c r="AW52" i="8" s="1"/>
  <c r="AX26" i="8" l="1"/>
  <c r="AX16" i="13" s="1"/>
  <c r="AX57" i="13" s="1"/>
  <c r="AX36" i="13" s="1"/>
  <c r="AW20" i="39"/>
  <c r="AU47" i="13"/>
  <c r="AU14" i="12"/>
  <c r="AV45" i="26"/>
  <c r="AW10" i="12"/>
  <c r="AW61" i="40"/>
  <c r="AW45" i="40" a="1"/>
  <c r="AW45" i="40" s="1"/>
  <c r="AX33" i="8"/>
  <c r="AX34" i="8" s="1"/>
  <c r="AX37" i="8" s="1"/>
  <c r="AX29" i="8" l="1"/>
  <c r="AX46" i="8" s="1"/>
  <c r="AX48" i="8" s="1"/>
  <c r="AU20" i="12"/>
  <c r="AW12" i="12"/>
  <c r="AY24" i="8"/>
  <c r="AX18" i="11"/>
  <c r="AX52" i="11" s="1"/>
  <c r="AX53" i="11" s="1"/>
  <c r="AX54" i="11" s="1"/>
  <c r="AY32" i="8"/>
  <c r="AX40" i="8"/>
  <c r="AV48" i="26"/>
  <c r="AV49" i="26" s="1"/>
  <c r="AV52" i="26" s="1"/>
  <c r="AV53" i="26" s="1"/>
  <c r="AX19" i="13" l="1"/>
  <c r="AY25" i="8"/>
  <c r="AY17" i="13" s="1"/>
  <c r="AX49" i="8"/>
  <c r="AX51" i="8"/>
  <c r="AX52" i="8" s="1"/>
  <c r="AX10" i="12" s="1"/>
  <c r="AU8" i="11"/>
  <c r="AU7" i="13"/>
  <c r="AW22" i="13"/>
  <c r="AW70" i="13" s="1"/>
  <c r="AW11" i="26"/>
  <c r="AV50" i="26"/>
  <c r="AW54" i="26" s="1"/>
  <c r="AX89" i="13"/>
  <c r="AX44" i="13" s="1"/>
  <c r="AX68" i="13"/>
  <c r="AX73" i="13" s="1"/>
  <c r="D8" i="11" a="1"/>
  <c r="D7" i="13" a="1"/>
  <c r="AY26" i="8" l="1"/>
  <c r="AY33" i="8"/>
  <c r="AY34" i="8" s="1"/>
  <c r="AY37" i="8" s="1"/>
  <c r="AY40" i="8" s="1"/>
  <c r="D8" i="11"/>
  <c r="D7" i="13"/>
  <c r="AX12" i="12"/>
  <c r="AX8" i="39"/>
  <c r="AX45" i="40" a="1"/>
  <c r="AX45" i="40" s="1"/>
  <c r="AY16" i="13"/>
  <c r="AY57" i="13" s="1"/>
  <c r="AY36" i="13" s="1"/>
  <c r="AY29" i="8"/>
  <c r="AW45" i="26"/>
  <c r="AU31" i="11"/>
  <c r="AU38" i="13"/>
  <c r="AU48" i="13" s="1"/>
  <c r="AX61" i="40"/>
  <c r="AY18" i="11" l="1"/>
  <c r="AY52" i="11" s="1"/>
  <c r="AY53" i="11" s="1"/>
  <c r="AY54" i="11" s="1"/>
  <c r="AX20" i="39"/>
  <c r="AW48" i="26"/>
  <c r="AW49" i="26" s="1"/>
  <c r="AW52" i="26" s="1"/>
  <c r="AW53" i="26" s="1"/>
  <c r="AX11" i="26"/>
  <c r="AX22" i="13"/>
  <c r="AX70" i="13" s="1"/>
  <c r="AU96" i="13"/>
  <c r="AY46" i="8"/>
  <c r="AY48" i="8" s="1"/>
  <c r="AY19" i="13"/>
  <c r="AX45" i="26" l="1"/>
  <c r="AY49" i="8"/>
  <c r="AY8" i="39" s="1"/>
  <c r="AY51" i="8"/>
  <c r="AY52" i="8" s="1"/>
  <c r="AW50" i="26"/>
  <c r="AX54" i="26" s="1"/>
  <c r="AY89" i="13"/>
  <c r="AY44" i="13" s="1"/>
  <c r="AY68" i="13"/>
  <c r="AY73" i="13" s="1"/>
  <c r="AU100" i="13"/>
  <c r="AU98" i="13"/>
  <c r="AU99" i="13" s="1"/>
  <c r="AY61" i="40" l="1"/>
  <c r="AY20" i="39"/>
  <c r="AY10" i="12"/>
  <c r="AY45" i="40" a="1"/>
  <c r="AY45" i="40" s="1"/>
  <c r="AU101" i="13"/>
  <c r="AU104" i="13" s="1"/>
  <c r="AU102" i="13"/>
  <c r="AX48" i="26"/>
  <c r="AX49" i="26" s="1"/>
  <c r="AX52" i="26" s="1"/>
  <c r="AX53" i="26" s="1"/>
  <c r="AX50" i="26" l="1"/>
  <c r="AY54" i="26" s="1"/>
  <c r="AU105" i="13"/>
  <c r="AU49" i="13" s="1"/>
  <c r="I28" i="39"/>
  <c r="I21" i="39"/>
  <c r="AY12" i="12"/>
  <c r="AU50" i="13"/>
  <c r="AU12" i="11"/>
  <c r="D12" i="11" a="1"/>
  <c r="AU11" i="11" l="1"/>
  <c r="D12" i="11"/>
  <c r="I60" i="39"/>
  <c r="AU50" i="39"/>
  <c r="AV50" i="39"/>
  <c r="AW50" i="39"/>
  <c r="AX50" i="39"/>
  <c r="AU35" i="11"/>
  <c r="AY50" i="39"/>
  <c r="AY11" i="26"/>
  <c r="AY22" i="13"/>
  <c r="AY70" i="13" s="1"/>
  <c r="AU34" i="11"/>
  <c r="AU56" i="11"/>
  <c r="AU58" i="11" s="1"/>
  <c r="AU59" i="11" s="1"/>
  <c r="AU63" i="11" s="1"/>
  <c r="I32" i="39"/>
  <c r="I40" i="39"/>
  <c r="D11" i="11" a="1"/>
  <c r="D11" i="11" l="1"/>
  <c r="I43" i="39"/>
  <c r="I42" i="39"/>
  <c r="I34" i="39"/>
  <c r="I35" i="39"/>
  <c r="AY45" i="26"/>
  <c r="AU38" i="11"/>
  <c r="I45" i="39" l="1"/>
  <c r="I37" i="39"/>
  <c r="AU49" i="11"/>
  <c r="AU48" i="11"/>
  <c r="AY48" i="26"/>
  <c r="AY49" i="26" s="1"/>
  <c r="AY52" i="26" s="1"/>
  <c r="AY53" i="26" s="1"/>
  <c r="I48" i="39" l="1"/>
  <c r="AU52" i="39" s="1"/>
  <c r="AU57" i="39" s="1"/>
  <c r="AY50" i="26"/>
  <c r="AU71" i="11"/>
  <c r="AU64" i="11"/>
  <c r="AU67" i="11" s="1"/>
  <c r="AU77" i="11"/>
  <c r="AW52" i="39" l="1"/>
  <c r="AX52" i="39"/>
  <c r="AY52" i="39"/>
  <c r="AY57" i="39" s="1"/>
  <c r="AY58" i="39" s="1"/>
  <c r="AY49" i="40" s="1" a="1"/>
  <c r="AY49" i="40" s="1"/>
  <c r="AV52" i="39"/>
  <c r="AU65" i="11"/>
  <c r="AV62" i="11" s="1"/>
  <c r="AU73" i="11"/>
  <c r="AU72" i="11"/>
  <c r="AU58" i="39"/>
  <c r="AU49" i="40" s="1" a="1"/>
  <c r="AU49" i="40" s="1"/>
  <c r="AV57" i="39" l="1"/>
  <c r="AX57" i="39"/>
  <c r="AX58" i="39" s="1"/>
  <c r="AX49" i="40" s="1" a="1"/>
  <c r="AX49" i="40" s="1"/>
  <c r="AW57" i="39"/>
  <c r="AW58" i="39" s="1"/>
  <c r="AU78" i="11"/>
  <c r="AU82" i="11" s="1"/>
  <c r="AU83" i="11" s="1"/>
  <c r="AU84" i="11" s="1"/>
  <c r="AU87" i="11" s="1"/>
  <c r="AW49" i="40" l="1" a="1"/>
  <c r="AW49" i="40" s="1"/>
  <c r="AV58" i="39"/>
  <c r="I61" i="39"/>
  <c r="AV49" i="40" a="1"/>
  <c r="AV49" i="40" s="1"/>
  <c r="AU79" i="11"/>
  <c r="AV76" i="11" s="1"/>
  <c r="AU21" i="12"/>
  <c r="AU14" i="13"/>
  <c r="AU91" i="11"/>
  <c r="D14" i="13" a="1"/>
  <c r="I62" i="39" l="1"/>
  <c r="I49" i="40" s="1" a="1"/>
  <c r="I49" i="40" s="1"/>
  <c r="AU24" i="12"/>
  <c r="D14" i="13"/>
  <c r="AU95" i="11"/>
  <c r="AU101" i="11"/>
  <c r="AU92" i="11"/>
  <c r="AU51" i="13"/>
  <c r="AU20" i="26" l="1"/>
  <c r="AU69" i="26" s="1"/>
  <c r="AU27" i="12"/>
  <c r="AU50" i="40" s="1" a="1"/>
  <c r="AU50" i="40" s="1"/>
  <c r="AU96" i="11"/>
  <c r="AU97" i="11"/>
  <c r="D20" i="26" a="1"/>
  <c r="AU65" i="40" l="1"/>
  <c r="D20" i="26"/>
  <c r="AU102" i="11"/>
  <c r="AU120" i="26"/>
  <c r="AU73" i="26"/>
  <c r="AU124" i="26" l="1"/>
  <c r="AU34" i="26"/>
  <c r="AU106" i="11"/>
  <c r="AU107" i="11" s="1"/>
  <c r="AU103" i="11"/>
  <c r="AV100" i="11" s="1"/>
  <c r="AU15" i="13" l="1"/>
  <c r="AU64" i="40"/>
  <c r="AU48" i="40" a="1"/>
  <c r="AU48" i="40" s="1"/>
  <c r="AU58" i="26"/>
  <c r="AU59" i="26" s="1"/>
  <c r="AU37" i="26"/>
  <c r="AU38" i="26" s="1"/>
  <c r="D15" i="13" a="1"/>
  <c r="AU60" i="26" l="1"/>
  <c r="D15" i="13"/>
  <c r="AU39" i="26"/>
  <c r="AV41" i="26" s="1"/>
  <c r="AV71" i="26" s="1"/>
  <c r="AV122" i="26" s="1"/>
  <c r="AU62" i="26"/>
  <c r="AU63" i="26" s="1"/>
  <c r="AU52" i="13"/>
  <c r="AU53" i="13" s="1"/>
  <c r="AU51" i="40" l="1" a="1"/>
  <c r="AU51" i="40" s="1"/>
  <c r="AU66" i="40"/>
  <c r="AU84" i="13"/>
  <c r="AV35" i="13"/>
  <c r="AV58" i="13" l="1"/>
  <c r="AV37" i="13"/>
  <c r="AU63" i="40"/>
  <c r="AU47" i="40" a="1"/>
  <c r="AU47" i="40" s="1"/>
  <c r="AV72" i="13" l="1"/>
  <c r="AV74" i="13" l="1"/>
  <c r="AV77" i="13" s="1"/>
  <c r="AV78" i="13" s="1"/>
  <c r="AV76" i="13"/>
  <c r="AV79" i="13" l="1"/>
  <c r="AV80" i="13" l="1"/>
  <c r="AV82" i="13" l="1"/>
  <c r="AV83" i="13" s="1"/>
  <c r="AV91" i="13"/>
  <c r="AV92" i="13" s="1"/>
  <c r="AV45" i="13" s="1"/>
  <c r="AV46" i="13" l="1"/>
  <c r="AV86" i="13"/>
  <c r="AV14" i="12" l="1"/>
  <c r="AV47" i="13"/>
  <c r="AV20" i="12" l="1"/>
  <c r="AV7" i="13" l="1"/>
  <c r="AV8" i="11"/>
  <c r="AV31" i="11" l="1"/>
  <c r="AV38" i="13"/>
  <c r="AV48" i="13" s="1"/>
  <c r="AV96" i="13" l="1"/>
  <c r="AV98" i="13" l="1"/>
  <c r="AV99" i="13" s="1"/>
  <c r="AV100" i="13"/>
  <c r="AV101" i="13" l="1"/>
  <c r="AV104" i="13" s="1"/>
  <c r="AV102" i="13"/>
  <c r="AV105" i="13" l="1"/>
  <c r="AV11" i="11" s="1"/>
  <c r="AV50" i="13"/>
  <c r="AV12" i="11"/>
  <c r="AV35" i="11" s="1"/>
  <c r="AV49" i="13" l="1"/>
  <c r="AV56" i="11"/>
  <c r="AV58" i="11" s="1"/>
  <c r="AV59" i="11" s="1"/>
  <c r="AV63" i="11" s="1"/>
  <c r="AV34" i="11"/>
  <c r="AV38" i="11" s="1"/>
  <c r="AV49" i="11" l="1"/>
  <c r="AV48" i="11"/>
  <c r="AV71" i="11" l="1"/>
  <c r="AV77" i="11"/>
  <c r="AV64" i="11"/>
  <c r="AV65" i="11" l="1"/>
  <c r="AV67" i="11"/>
  <c r="AV72" i="11"/>
  <c r="AV73" i="11"/>
  <c r="AV78" i="11" l="1"/>
  <c r="AV79" i="11" s="1"/>
  <c r="AW76" i="11" s="1"/>
  <c r="AW62" i="11"/>
  <c r="AV82" i="11" l="1"/>
  <c r="AV83" i="11" l="1"/>
  <c r="AV84" i="11" s="1"/>
  <c r="AV87" i="11" l="1"/>
  <c r="AV21" i="12"/>
  <c r="AV24" i="12" l="1"/>
  <c r="AV14" i="13"/>
  <c r="AV91" i="11"/>
  <c r="AV101" i="11" l="1"/>
  <c r="AV95" i="11"/>
  <c r="AV92" i="11"/>
  <c r="AV51" i="13"/>
  <c r="AV20" i="26"/>
  <c r="AV27" i="12"/>
  <c r="AV96" i="11" l="1"/>
  <c r="AV97" i="11"/>
  <c r="AV69" i="26"/>
  <c r="AV50" i="40" a="1"/>
  <c r="AV50" i="40" s="1"/>
  <c r="AV65" i="40"/>
  <c r="AV120" i="26" l="1"/>
  <c r="AV73" i="26"/>
  <c r="AV102" i="11"/>
  <c r="AV124" i="26" l="1"/>
  <c r="AV34" i="26"/>
  <c r="AV103" i="11"/>
  <c r="AW100" i="11" s="1"/>
  <c r="AV106" i="11"/>
  <c r="AV107" i="11" s="1"/>
  <c r="AV15" i="13" l="1"/>
  <c r="AV64" i="40"/>
  <c r="AV48" i="40" a="1"/>
  <c r="AV48" i="40" s="1"/>
  <c r="AV37" i="26"/>
  <c r="AV38" i="26" s="1"/>
  <c r="AV58" i="26"/>
  <c r="AV59" i="26" s="1"/>
  <c r="AV62" i="26" l="1"/>
  <c r="AV63" i="26" s="1"/>
  <c r="AV60" i="26"/>
  <c r="AV39" i="26"/>
  <c r="AV52" i="13"/>
  <c r="AV53" i="13" s="1"/>
  <c r="AV51" i="40" l="1" a="1"/>
  <c r="AV51" i="40" s="1"/>
  <c r="AW64" i="26"/>
  <c r="AW66" i="26" s="1"/>
  <c r="AW72" i="26" s="1"/>
  <c r="AV84" i="13"/>
  <c r="AV63" i="40" s="1"/>
  <c r="AW35" i="13"/>
  <c r="AW41" i="26"/>
  <c r="AW71" i="26" s="1"/>
  <c r="AW122" i="26" s="1"/>
  <c r="AV66" i="40"/>
  <c r="AV47" i="40" l="1" a="1"/>
  <c r="AV47" i="40" s="1"/>
  <c r="AW58" i="13"/>
  <c r="AW37" i="13"/>
  <c r="AW72" i="13" l="1"/>
  <c r="AW74" i="13" l="1"/>
  <c r="AW77" i="13" s="1"/>
  <c r="AW78" i="13" s="1"/>
  <c r="AW76" i="13"/>
  <c r="AW79" i="13" l="1"/>
  <c r="AW80" i="13" l="1"/>
  <c r="AW91" i="13" l="1"/>
  <c r="AW92" i="13" s="1"/>
  <c r="AW45" i="13" s="1"/>
  <c r="AW82" i="13"/>
  <c r="AW83" i="13" s="1"/>
  <c r="AW46" i="13" l="1"/>
  <c r="AW86" i="13"/>
  <c r="AW47" i="13" l="1"/>
  <c r="AW14" i="12"/>
  <c r="AW20" i="12" l="1"/>
  <c r="AW8" i="11" l="1"/>
  <c r="AW7" i="13"/>
  <c r="AW31" i="11" l="1"/>
  <c r="AW38" i="13"/>
  <c r="AW48" i="13" s="1"/>
  <c r="AW96" i="13" l="1"/>
  <c r="AW100" i="13" l="1"/>
  <c r="AW98" i="13"/>
  <c r="AW99" i="13" s="1"/>
  <c r="AW102" i="13" l="1"/>
  <c r="AW101" i="13"/>
  <c r="AW104" i="13" s="1"/>
  <c r="AW105" i="13" l="1"/>
  <c r="AW49" i="13" s="1"/>
  <c r="AW12" i="11"/>
  <c r="AW35" i="11" s="1"/>
  <c r="AW50" i="13"/>
  <c r="AW11" i="11" l="1"/>
  <c r="AW34" i="11" s="1"/>
  <c r="AW38" i="11" s="1"/>
  <c r="AW56" i="11" l="1"/>
  <c r="AW58" i="11" s="1"/>
  <c r="AW59" i="11" s="1"/>
  <c r="AW63" i="11" s="1"/>
  <c r="AW48" i="11"/>
  <c r="AW49" i="11"/>
  <c r="AW64" i="11" l="1"/>
  <c r="AW67" i="11" s="1"/>
  <c r="AW77" i="11"/>
  <c r="AW71" i="11"/>
  <c r="AW65" i="11" l="1"/>
  <c r="AW72" i="11"/>
  <c r="AW73" i="11"/>
  <c r="AW78" i="11" l="1"/>
  <c r="AX62" i="11"/>
  <c r="AW82" i="11" l="1"/>
  <c r="AW83" i="11" s="1"/>
  <c r="AW84" i="11" s="1"/>
  <c r="AW79" i="11"/>
  <c r="AX76" i="11" l="1"/>
  <c r="AW21" i="12"/>
  <c r="AW87" i="11"/>
  <c r="AW14" i="13" l="1"/>
  <c r="AW91" i="11"/>
  <c r="AW24" i="12"/>
  <c r="AW27" i="12" l="1"/>
  <c r="AW20" i="26"/>
  <c r="AW101" i="11"/>
  <c r="AW95" i="11"/>
  <c r="AW92" i="11"/>
  <c r="AW51" i="13"/>
  <c r="AW109" i="26" l="1"/>
  <c r="AW115" i="26" s="1"/>
  <c r="AW116" i="26" s="1"/>
  <c r="AW88" i="26"/>
  <c r="AW94" i="26" s="1"/>
  <c r="AW69" i="26"/>
  <c r="AW97" i="11"/>
  <c r="AW96" i="11"/>
  <c r="AW50" i="40" a="1"/>
  <c r="AW50" i="40" s="1"/>
  <c r="AW65" i="40"/>
  <c r="AW120" i="26" l="1"/>
  <c r="AW73" i="26"/>
  <c r="AW95" i="26"/>
  <c r="AW123" i="26"/>
  <c r="AW102" i="11"/>
  <c r="AW34" i="26" l="1"/>
  <c r="AW124" i="26"/>
  <c r="AW106" i="11"/>
  <c r="AW107" i="11" s="1"/>
  <c r="AW103" i="11"/>
  <c r="AX100" i="11" s="1"/>
  <c r="AW99" i="26"/>
  <c r="AW78" i="26"/>
  <c r="AW81" i="26" l="1"/>
  <c r="AW82" i="26" s="1"/>
  <c r="AW83" i="26" s="1"/>
  <c r="AX85" i="26" s="1"/>
  <c r="AX93" i="26" s="1"/>
  <c r="AW102" i="26"/>
  <c r="AW103" i="26" s="1"/>
  <c r="AW104" i="26" s="1"/>
  <c r="AX106" i="26" s="1"/>
  <c r="AX114" i="26" s="1"/>
  <c r="AW15" i="13"/>
  <c r="AW48" i="40" a="1"/>
  <c r="AW48" i="40" s="1"/>
  <c r="AW64" i="40"/>
  <c r="AW58" i="26"/>
  <c r="AW59" i="26" s="1"/>
  <c r="AW37" i="26"/>
  <c r="AW38" i="26" s="1"/>
  <c r="AW60" i="26" l="1"/>
  <c r="AW52" i="13"/>
  <c r="AW53" i="13" s="1"/>
  <c r="AW62" i="26"/>
  <c r="AW63" i="26" s="1"/>
  <c r="AW39" i="26"/>
  <c r="AX64" i="26" l="1"/>
  <c r="AX66" i="26" s="1"/>
  <c r="AX72" i="26" s="1"/>
  <c r="AX41" i="26"/>
  <c r="AX71" i="26" s="1"/>
  <c r="AX122" i="26" s="1"/>
  <c r="AW66" i="40"/>
  <c r="AW51" i="40" a="1"/>
  <c r="AW51" i="40" s="1"/>
  <c r="AW84" i="13"/>
  <c r="AX35" i="13"/>
  <c r="AX58" i="13" l="1"/>
  <c r="AX37" i="13"/>
  <c r="AW47" i="40" a="1"/>
  <c r="AW47" i="40" s="1"/>
  <c r="AW63" i="40"/>
  <c r="AX72" i="13" l="1"/>
  <c r="AX74" i="13" l="1"/>
  <c r="AX77" i="13" s="1"/>
  <c r="AX78" i="13" s="1"/>
  <c r="AX76" i="13"/>
  <c r="AX79" i="13" l="1"/>
  <c r="AX80" i="13" l="1"/>
  <c r="AX91" i="13" l="1"/>
  <c r="AX92" i="13" s="1"/>
  <c r="AX45" i="13" s="1"/>
  <c r="AX82" i="13"/>
  <c r="AX83" i="13" s="1"/>
  <c r="AX46" i="13" l="1"/>
  <c r="AX86" i="13"/>
  <c r="AX14" i="12" l="1"/>
  <c r="AX47" i="13"/>
  <c r="AX20" i="12" l="1"/>
  <c r="AX7" i="13" l="1"/>
  <c r="AX8" i="11"/>
  <c r="AX31" i="11" l="1"/>
  <c r="AX38" i="13"/>
  <c r="AX48" i="13" s="1"/>
  <c r="AX96" i="13" l="1"/>
  <c r="AX100" i="13" l="1"/>
  <c r="AX98" i="13"/>
  <c r="AX99" i="13" s="1"/>
  <c r="AX102" i="13" l="1"/>
  <c r="AX101" i="13"/>
  <c r="AX104" i="13" s="1"/>
  <c r="AX105" i="13" l="1"/>
  <c r="AX49" i="13" s="1"/>
  <c r="AX12" i="11"/>
  <c r="AX35" i="11" s="1"/>
  <c r="AX50" i="13"/>
  <c r="AX11" i="11" l="1"/>
  <c r="AX56" i="11" s="1"/>
  <c r="AX58" i="11" s="1"/>
  <c r="AX59" i="11" s="1"/>
  <c r="AX63" i="11" s="1"/>
  <c r="AX34" i="11" l="1"/>
  <c r="AX38" i="11" s="1"/>
  <c r="AX48" i="11" s="1"/>
  <c r="AX49" i="11" l="1"/>
  <c r="AX71" i="11"/>
  <c r="AX77" i="11"/>
  <c r="AX64" i="11"/>
  <c r="AX67" i="11" s="1"/>
  <c r="AX65" i="11" l="1"/>
  <c r="AX72" i="11"/>
  <c r="AX73" i="11"/>
  <c r="AX78" i="11" l="1"/>
  <c r="AY62" i="11"/>
  <c r="AX82" i="11" l="1"/>
  <c r="AX83" i="11" s="1"/>
  <c r="AX84" i="11" s="1"/>
  <c r="AX79" i="11"/>
  <c r="AX87" i="11" l="1"/>
  <c r="AX21" i="12"/>
  <c r="AY76" i="11"/>
  <c r="AX24" i="12" l="1"/>
  <c r="AX14" i="13"/>
  <c r="AX91" i="11"/>
  <c r="AX101" i="11" l="1"/>
  <c r="AX95" i="11"/>
  <c r="AX92" i="11"/>
  <c r="AX27" i="12"/>
  <c r="AX20" i="26"/>
  <c r="AX51" i="13"/>
  <c r="AX88" i="26" l="1"/>
  <c r="AX94" i="26" s="1"/>
  <c r="AX69" i="26"/>
  <c r="AX109" i="26"/>
  <c r="AX115" i="26" s="1"/>
  <c r="AX116" i="26" s="1"/>
  <c r="AX50" i="40" a="1"/>
  <c r="AX50" i="40" s="1"/>
  <c r="AX65" i="40"/>
  <c r="AX97" i="11"/>
  <c r="AX96" i="11"/>
  <c r="AX102" i="11" l="1"/>
  <c r="AX73" i="26"/>
  <c r="AX120" i="26"/>
  <c r="AX95" i="26"/>
  <c r="AX123" i="26"/>
  <c r="AX103" i="11" l="1"/>
  <c r="AX106" i="11"/>
  <c r="AX107" i="11" s="1"/>
  <c r="AX15" i="13" s="1"/>
  <c r="AX52" i="13" s="1"/>
  <c r="AX53" i="13" s="1"/>
  <c r="AX99" i="26"/>
  <c r="AX78" i="26"/>
  <c r="AX124" i="26"/>
  <c r="AX34" i="26"/>
  <c r="AY100" i="11" l="1"/>
  <c r="AX64" i="40"/>
  <c r="AX48" i="40" a="1"/>
  <c r="AX48" i="40" s="1"/>
  <c r="AY35" i="13"/>
  <c r="AX84" i="13"/>
  <c r="AX81" i="26"/>
  <c r="AX82" i="26" s="1"/>
  <c r="AX83" i="26" s="1"/>
  <c r="AY85" i="26" s="1"/>
  <c r="AY93" i="26" s="1"/>
  <c r="AX37" i="26"/>
  <c r="AX38" i="26" s="1"/>
  <c r="AX58" i="26"/>
  <c r="AX59" i="26" s="1"/>
  <c r="AX102" i="26"/>
  <c r="AX103" i="26" s="1"/>
  <c r="AX104" i="26" s="1"/>
  <c r="AY106" i="26" s="1"/>
  <c r="AY114" i="26" s="1"/>
  <c r="AX62" i="26" l="1"/>
  <c r="AX63" i="26" s="1"/>
  <c r="AX60" i="26"/>
  <c r="AX39" i="26"/>
  <c r="AX63" i="40"/>
  <c r="AX47" i="40" a="1"/>
  <c r="AX47" i="40" s="1"/>
  <c r="AY58" i="13"/>
  <c r="AY37" i="13"/>
  <c r="AX66" i="40" l="1"/>
  <c r="AY64" i="26"/>
  <c r="AY66" i="26" s="1"/>
  <c r="AY72" i="26" s="1"/>
  <c r="AY41" i="26"/>
  <c r="AY71" i="26" s="1"/>
  <c r="AY122" i="26" s="1"/>
  <c r="AX51" i="40" a="1"/>
  <c r="AX51" i="40" s="1"/>
  <c r="AY72" i="13"/>
  <c r="AY74" i="13" l="1"/>
  <c r="AY77" i="13" s="1"/>
  <c r="AY78" i="13" s="1"/>
  <c r="AY76" i="13"/>
  <c r="AY79" i="13" l="1"/>
  <c r="AY80" i="13" l="1"/>
  <c r="AY82" i="13" l="1"/>
  <c r="AY83" i="13" s="1"/>
  <c r="AY91" i="13"/>
  <c r="AY92" i="13" s="1"/>
  <c r="AY45" i="13" s="1"/>
  <c r="AY46" i="13" l="1"/>
  <c r="AY86" i="13"/>
  <c r="AY47" i="13" l="1"/>
  <c r="AY14" i="12"/>
  <c r="AY20" i="12" l="1"/>
  <c r="AY7" i="13" l="1"/>
  <c r="AY8" i="11"/>
  <c r="AY31" i="11" l="1"/>
  <c r="AY38" i="13"/>
  <c r="AY48" i="13" s="1"/>
  <c r="AY96" i="13" l="1"/>
  <c r="AY98" i="13" l="1"/>
  <c r="AY99" i="13" s="1"/>
  <c r="AY100" i="13"/>
  <c r="AY101" i="13" l="1"/>
  <c r="AY104" i="13" s="1"/>
  <c r="AY102" i="13"/>
  <c r="AY105" i="13" l="1"/>
  <c r="AY49" i="13" s="1"/>
  <c r="AY12" i="11"/>
  <c r="AY35" i="11" s="1"/>
  <c r="AY50" i="13"/>
  <c r="AY11" i="11" l="1"/>
  <c r="AY56" i="11" s="1"/>
  <c r="AY58" i="11" s="1"/>
  <c r="AY59" i="11" s="1"/>
  <c r="AY63" i="11" s="1"/>
  <c r="AY34" i="11" l="1"/>
  <c r="AY38" i="11" s="1"/>
  <c r="AY49" i="11" s="1"/>
  <c r="AY48" i="11" l="1"/>
  <c r="AY77" i="11" s="1"/>
  <c r="AY71" i="11" l="1"/>
  <c r="AY72" i="11" s="1"/>
  <c r="AY64" i="11"/>
  <c r="AY67" i="11" s="1"/>
  <c r="AY73" i="11" l="1"/>
  <c r="AY78" i="11" s="1"/>
  <c r="AY65" i="11"/>
  <c r="AY79" i="11" l="1"/>
  <c r="AY82" i="11"/>
  <c r="AY83" i="11" s="1"/>
  <c r="AY84" i="11" s="1"/>
  <c r="AY87" i="11" l="1"/>
  <c r="AY21" i="12"/>
  <c r="AY24" i="12" l="1"/>
  <c r="AY14" i="13"/>
  <c r="AY91" i="11"/>
  <c r="AY27" i="12" l="1"/>
  <c r="AY20" i="26"/>
  <c r="AY95" i="11"/>
  <c r="AY101" i="11"/>
  <c r="AY92" i="11"/>
  <c r="AY51" i="13"/>
  <c r="AY97" i="11" l="1"/>
  <c r="AY96" i="11"/>
  <c r="AY109" i="26"/>
  <c r="AY115" i="26" s="1"/>
  <c r="AY116" i="26" s="1"/>
  <c r="AY88" i="26"/>
  <c r="AY94" i="26" s="1"/>
  <c r="AY69" i="26"/>
  <c r="AY65" i="40"/>
  <c r="AY50" i="40" a="1"/>
  <c r="AY50" i="40" s="1"/>
  <c r="AY102" i="11" l="1"/>
  <c r="AY106" i="11" s="1"/>
  <c r="AY107" i="11" s="1"/>
  <c r="AY15" i="13" s="1"/>
  <c r="AY73" i="26"/>
  <c r="AY120" i="26"/>
  <c r="AY95" i="26"/>
  <c r="AY123" i="26"/>
  <c r="AY103" i="11" l="1"/>
  <c r="AY64" i="40" s="1"/>
  <c r="AY124" i="26"/>
  <c r="AY34" i="26"/>
  <c r="AY99" i="26"/>
  <c r="AY78" i="26"/>
  <c r="AY52" i="13"/>
  <c r="AY53" i="13" s="1"/>
  <c r="AY84" i="13" s="1"/>
  <c r="AY48" i="40" l="1" a="1"/>
  <c r="AY48" i="40" s="1"/>
  <c r="AY47" i="40" a="1"/>
  <c r="AY47" i="40" s="1"/>
  <c r="AY63" i="40"/>
  <c r="AY81" i="26"/>
  <c r="AY82" i="26" s="1"/>
  <c r="AY83" i="26" s="1"/>
  <c r="AY102" i="26"/>
  <c r="AY103" i="26" s="1"/>
  <c r="AY104" i="26" s="1"/>
  <c r="AY37" i="26"/>
  <c r="AY38" i="26" s="1"/>
  <c r="AY58" i="26"/>
  <c r="AY59" i="26" s="1"/>
  <c r="AY60" i="26" l="1"/>
  <c r="AY62" i="26"/>
  <c r="AY63" i="26" s="1"/>
  <c r="AY39" i="26"/>
  <c r="AY51" i="40" l="1" a="1"/>
  <c r="AY51" i="40" s="1"/>
  <c r="I16" i="40" s="1"/>
  <c r="AY66" i="40"/>
  <c r="I17" i="40" s="1"/>
  <c r="I7" i="40" l="1"/>
  <c r="H1" i="12" s="1"/>
  <c r="H1" i="36" l="1"/>
  <c r="H1" i="35"/>
  <c r="H1" i="13"/>
  <c r="H1" i="25"/>
  <c r="H1" i="40"/>
  <c r="H1" i="8"/>
  <c r="H1" i="33"/>
  <c r="H1" i="37"/>
  <c r="H1" i="30"/>
  <c r="H1" i="2"/>
  <c r="H1" i="4"/>
  <c r="H1" i="11"/>
  <c r="H1" i="26"/>
  <c r="H1" i="34"/>
  <c r="H1" i="32"/>
  <c r="H1" i="15"/>
  <c r="H1" i="31"/>
  <c r="H1" i="27"/>
  <c r="H1" i="9"/>
  <c r="H1" i="14"/>
  <c r="H1" i="39"/>
  <c r="H1" i="2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<sst xmlns="http://schemas.openxmlformats.org/spreadsheetml/2006/main" count="17259" uniqueCount="967">
  <si>
    <t>Input</t>
  </si>
  <si>
    <t>Parameter</t>
  </si>
  <si>
    <t>Licence condition</t>
  </si>
  <si>
    <t>Units</t>
  </si>
  <si>
    <t>Term</t>
  </si>
  <si>
    <t>Constant</t>
  </si>
  <si>
    <t>Annual values</t>
  </si>
  <si>
    <t>PCFM year ending</t>
  </si>
  <si>
    <t>Variable inputs</t>
  </si>
  <si>
    <t>Actual totex</t>
  </si>
  <si>
    <t>Capitalisation rate 1</t>
  </si>
  <si>
    <t>Actual load related capex</t>
  </si>
  <si>
    <t>ALC</t>
  </si>
  <si>
    <t>&gt;</t>
  </si>
  <si>
    <t>Actual other capex</t>
  </si>
  <si>
    <t>AOC</t>
  </si>
  <si>
    <t>Actual business support (opex)</t>
  </si>
  <si>
    <t>ACO</t>
  </si>
  <si>
    <t>Actual directs (opex)</t>
  </si>
  <si>
    <t>ADO</t>
  </si>
  <si>
    <t>ARE</t>
  </si>
  <si>
    <t>Capitalisation rate 2</t>
  </si>
  <si>
    <t>ALCU</t>
  </si>
  <si>
    <t>AOCU</t>
  </si>
  <si>
    <t>ACOU</t>
  </si>
  <si>
    <t>ADOU</t>
  </si>
  <si>
    <t>AREU</t>
  </si>
  <si>
    <t>Pass-through costs</t>
  </si>
  <si>
    <t>Shrinkage</t>
  </si>
  <si>
    <t>SpC 6.1</t>
  </si>
  <si>
    <t>SLt</t>
  </si>
  <si>
    <t>Licensed Activity</t>
  </si>
  <si>
    <t>LFt</t>
  </si>
  <si>
    <t>Prescribed Rates</t>
  </si>
  <si>
    <t>RBt</t>
  </si>
  <si>
    <t>Pension Scheme Established Deficit repair</t>
  </si>
  <si>
    <t>EDEt</t>
  </si>
  <si>
    <t>Distribution Network Pension Deficit Charge</t>
  </si>
  <si>
    <t>PDt</t>
  </si>
  <si>
    <t>Third Party Damage and Water Ingress Costs</t>
  </si>
  <si>
    <t>TPWIt</t>
  </si>
  <si>
    <t>Gas Illegally Taken</t>
  </si>
  <si>
    <t>TGt</t>
  </si>
  <si>
    <t>NTS Exit Flat Capacity Costs and NTS Exit Flex Capacity Costs</t>
  </si>
  <si>
    <t>ECt</t>
  </si>
  <si>
    <t>CDSP Costs</t>
  </si>
  <si>
    <t>CDSPt</t>
  </si>
  <si>
    <t>Miscellaneous pass-through</t>
  </si>
  <si>
    <t>MPt</t>
  </si>
  <si>
    <t>Stranraer LDZ [SGN Scotland only]</t>
  </si>
  <si>
    <t>SLDZt</t>
  </si>
  <si>
    <t>Incentive revenue</t>
  </si>
  <si>
    <t>Customer Satisfaction Survey ODI</t>
  </si>
  <si>
    <t>SpC 4.2</t>
  </si>
  <si>
    <t>CSt</t>
  </si>
  <si>
    <t>Complaints metric ODI</t>
  </si>
  <si>
    <t>SpC 4.3</t>
  </si>
  <si>
    <t>CMt</t>
  </si>
  <si>
    <t>Unplanned Interruption Mean Duration ODI [NGN, SGN and WWU]</t>
  </si>
  <si>
    <t>SpC 4.5</t>
  </si>
  <si>
    <t>UIPt</t>
  </si>
  <si>
    <t>Unplanned Interruption Mean Duration ODI [Cadent only]</t>
  </si>
  <si>
    <t>SpC 4.6</t>
  </si>
  <si>
    <t>Shrinkage Management ODI</t>
  </si>
  <si>
    <t>SpC 4.4</t>
  </si>
  <si>
    <t>SMt</t>
  </si>
  <si>
    <t>Collaborative streetworks ODI [Cadent Lon &amp; EoE, SGN So only]</t>
  </si>
  <si>
    <t>SpC 4.7</t>
  </si>
  <si>
    <t>CSWt</t>
  </si>
  <si>
    <t>Other revenue allowances</t>
  </si>
  <si>
    <t>SpC 5.2</t>
  </si>
  <si>
    <t>NIAt</t>
  </si>
  <si>
    <t xml:space="preserve">Carry-over Network Innovation Allowance </t>
  </si>
  <si>
    <t>SpC 5.3</t>
  </si>
  <si>
    <t>CNIAt</t>
  </si>
  <si>
    <t xml:space="preserve">Vulnerability and carbon monoxide allowance </t>
  </si>
  <si>
    <t>SpC 5.4</t>
  </si>
  <si>
    <t>VCMt</t>
  </si>
  <si>
    <t>Spare non-TIM 1</t>
  </si>
  <si>
    <t>Spare non-TIM 2</t>
  </si>
  <si>
    <t>Spare non-TIM 3</t>
  </si>
  <si>
    <t>Legacy adjustments</t>
  </si>
  <si>
    <t>scalar</t>
  </si>
  <si>
    <t>Directly remunerated services</t>
  </si>
  <si>
    <t>Pre-vesting directly remunerated services</t>
  </si>
  <si>
    <t>PREDRSt</t>
  </si>
  <si>
    <t>Post-vesting directly remunerated services</t>
  </si>
  <si>
    <t>POSDRSt</t>
  </si>
  <si>
    <t>Other income from directly remenerated services</t>
  </si>
  <si>
    <t>OIDRSt</t>
  </si>
  <si>
    <t>Identified directly remunerated services costs</t>
  </si>
  <si>
    <t>IDRSt</t>
  </si>
  <si>
    <t>Finance inputs</t>
  </si>
  <si>
    <t>Adjusted net debt</t>
  </si>
  <si>
    <t>ANDt</t>
  </si>
  <si>
    <t>Tax deductible net interest cost</t>
  </si>
  <si>
    <t>TDNIt</t>
  </si>
  <si>
    <t>Tax allowance adjustment</t>
  </si>
  <si>
    <t>SpC 2.2</t>
  </si>
  <si>
    <t>TAXAt</t>
  </si>
  <si>
    <t>Tax liability allowance adjustments - driven by tax trigger events</t>
  </si>
  <si>
    <t>TTEt</t>
  </si>
  <si>
    <t>OGPAt</t>
  </si>
  <si>
    <t>OSRPAt</t>
  </si>
  <si>
    <t>General pool capital allowance opening balance brought forward</t>
  </si>
  <si>
    <t>OGPt</t>
  </si>
  <si>
    <t>Special Rate capital allowance opening balance brought forward</t>
  </si>
  <si>
    <t>OSRPt</t>
  </si>
  <si>
    <t>OSBPt</t>
  </si>
  <si>
    <t>ODRPt</t>
  </si>
  <si>
    <t>LODRPt</t>
  </si>
  <si>
    <t>Tax loss brought forward</t>
  </si>
  <si>
    <t>OTLt</t>
  </si>
  <si>
    <t>Totex allocation to "General" tax pool</t>
  </si>
  <si>
    <t>%</t>
  </si>
  <si>
    <t>ARGPt</t>
  </si>
  <si>
    <t>Totex allocation to "Special Rate" tax pool</t>
  </si>
  <si>
    <t>ARSRt</t>
  </si>
  <si>
    <t>Totex allocation to "Structures and Buildings" tax pool</t>
  </si>
  <si>
    <t>ARSBt</t>
  </si>
  <si>
    <t>Totex allocation to "Deferred Revenue" tax pool</t>
  </si>
  <si>
    <t>ARDRt</t>
  </si>
  <si>
    <t>Totex allocation to "Revenue" tax pool</t>
  </si>
  <si>
    <t>ARRt</t>
  </si>
  <si>
    <t>Totex allocation to "Non Qualifying" tax pool</t>
  </si>
  <si>
    <t>ARNQt</t>
  </si>
  <si>
    <t>Variant allowances</t>
  </si>
  <si>
    <t>Variant allowances (including Real Price Effects)</t>
  </si>
  <si>
    <t>Gas Holder demolitions Price Control Deliverable [WWU and NGN only]</t>
  </si>
  <si>
    <t>SpC 3.25</t>
  </si>
  <si>
    <t xml:space="preserve">GHRRt </t>
  </si>
  <si>
    <t>Baseline Network Risk Output</t>
  </si>
  <si>
    <t>SpC 3.1</t>
  </si>
  <si>
    <t>NARMt</t>
  </si>
  <si>
    <t>Tier 1 Mains decommissioned Price Control Deliverable</t>
  </si>
  <si>
    <t>SpC 3.10</t>
  </si>
  <si>
    <t>T1MDt</t>
  </si>
  <si>
    <t>Tier 1 Services Repex Price Control Deliverable</t>
  </si>
  <si>
    <t>SpC 3.11</t>
  </si>
  <si>
    <t>T1SRt</t>
  </si>
  <si>
    <t>Biomethane improved access rollout Price Control Deliverable [SGN only]</t>
  </si>
  <si>
    <t>SpC 3.30</t>
  </si>
  <si>
    <t xml:space="preserve">BMIt </t>
  </si>
  <si>
    <t>Remote pressure management Price Control Deliverable [SGN Southern only]</t>
  </si>
  <si>
    <t>SpC 3.29</t>
  </si>
  <si>
    <t xml:space="preserve">RPMt </t>
  </si>
  <si>
    <t>Intermediate pressure reconfigurations Price Control Deliverable [SGN Scotland only]</t>
  </si>
  <si>
    <t>SpC 3.28</t>
  </si>
  <si>
    <t xml:space="preserve">IPRt </t>
  </si>
  <si>
    <t>Capital projects Price Control Deliverable</t>
  </si>
  <si>
    <t>SpC 3.12</t>
  </si>
  <si>
    <t>CAPt</t>
  </si>
  <si>
    <t>Commercial fleet Price Control Deliverable</t>
  </si>
  <si>
    <t>SpC 3.13</t>
  </si>
  <si>
    <t>OTCt</t>
  </si>
  <si>
    <t>Gas escape reduction Price Control Deliverable [SGN only]</t>
  </si>
  <si>
    <t>SpC 3.31</t>
  </si>
  <si>
    <t>GERt</t>
  </si>
  <si>
    <t>Cyber Resilience OT Baseline</t>
  </si>
  <si>
    <t>SpC 3.2</t>
  </si>
  <si>
    <t>CROTt</t>
  </si>
  <si>
    <t>Cyber Resilience IT Baseline</t>
  </si>
  <si>
    <t>SpC 3.3</t>
  </si>
  <si>
    <t>CRITt</t>
  </si>
  <si>
    <t>Physical security Price Control Deliverable</t>
  </si>
  <si>
    <t>SpC 3.4</t>
  </si>
  <si>
    <t>PSUPt</t>
  </si>
  <si>
    <t>London Medium Pressure Price Control Deliverable [Cadent London only]</t>
  </si>
  <si>
    <t>SpC 3.27</t>
  </si>
  <si>
    <t xml:space="preserve">LMPt </t>
  </si>
  <si>
    <t>Personalising welfare facilities Price Control Deliverable [Cadent only]</t>
  </si>
  <si>
    <t>SpC 3.26</t>
  </si>
  <si>
    <t>PWFt</t>
  </si>
  <si>
    <t>Net zero and Re-opener development fund use it or lose it allowance</t>
  </si>
  <si>
    <t>SpC 3.5</t>
  </si>
  <si>
    <t>RDFt</t>
  </si>
  <si>
    <t>Spare PCD 1</t>
  </si>
  <si>
    <t>Spare PCD 2</t>
  </si>
  <si>
    <t>Spare PCD 3</t>
  </si>
  <si>
    <t>Tier 2A mains and services replacement volume driver</t>
  </si>
  <si>
    <t>SpC 3.16</t>
  </si>
  <si>
    <t>REt</t>
  </si>
  <si>
    <t>HSE policy Re-opener</t>
  </si>
  <si>
    <t>SpC 3.17</t>
  </si>
  <si>
    <t>REPt</t>
  </si>
  <si>
    <t>Coordinated adjustment mechanism Re-opener</t>
  </si>
  <si>
    <t>SpC 3.8</t>
  </si>
  <si>
    <t>CAMt</t>
  </si>
  <si>
    <t>Heat policy and energy efficiency Re-opener</t>
  </si>
  <si>
    <t>SpC 3.19</t>
  </si>
  <si>
    <t>HPRAt</t>
  </si>
  <si>
    <t>Fuel Poor Network Extension Scheme volume driver</t>
  </si>
  <si>
    <t>SpC 3.14</t>
  </si>
  <si>
    <t>FPAt</t>
  </si>
  <si>
    <t>Net zero Re-opener</t>
  </si>
  <si>
    <t>SpC 3.6</t>
  </si>
  <si>
    <t>NZt</t>
  </si>
  <si>
    <t>Smart Metering Roll-out Costs Re-opener</t>
  </si>
  <si>
    <t>SpC 3.23</t>
  </si>
  <si>
    <t>SMRt</t>
  </si>
  <si>
    <t>Specified Streetworks Costs Re-opener</t>
  </si>
  <si>
    <t>SpC 3.24</t>
  </si>
  <si>
    <t>STWt</t>
  </si>
  <si>
    <t>New Large Load Connections Re-opener</t>
  </si>
  <si>
    <t>SpC 3.22</t>
  </si>
  <si>
    <t>NLLRt</t>
  </si>
  <si>
    <t>Domestic Connections volume driver</t>
  </si>
  <si>
    <t>SpC 3.15</t>
  </si>
  <si>
    <t>CAt</t>
  </si>
  <si>
    <t>Tier 1 Stubs Repex policy Re-opener</t>
  </si>
  <si>
    <t>SpC 3.18</t>
  </si>
  <si>
    <t>STUBt</t>
  </si>
  <si>
    <t>Diversions and Loss of Development Claims policy Re-opener</t>
  </si>
  <si>
    <t>SpC 3.20</t>
  </si>
  <si>
    <t>DIVt</t>
  </si>
  <si>
    <t>Multiple Occupancy Buildings safety Re-opener</t>
  </si>
  <si>
    <t>SpC 3.21</t>
  </si>
  <si>
    <t>MOBSt</t>
  </si>
  <si>
    <t>Non-operational IT Capex Re-opener</t>
  </si>
  <si>
    <t>SpC 3.7</t>
  </si>
  <si>
    <t>NOITREt</t>
  </si>
  <si>
    <t>Net zero pre-construction works and small net zero projects re-opener</t>
  </si>
  <si>
    <t>SpC 3.9</t>
  </si>
  <si>
    <t>NZPt</t>
  </si>
  <si>
    <t>Cyber Resilience OT Non-Baseline</t>
  </si>
  <si>
    <t>CROTREt</t>
  </si>
  <si>
    <t>Cyber Resilience IT Non-Baseline</t>
  </si>
  <si>
    <t>CRITREt</t>
  </si>
  <si>
    <t>Physical Security Re-Opener</t>
  </si>
  <si>
    <t>PSUPREt</t>
  </si>
  <si>
    <t>Spare UM TIM 1</t>
  </si>
  <si>
    <t>Spare UM TIM 2</t>
  </si>
  <si>
    <t>Spare UM TIM 3</t>
  </si>
  <si>
    <t>Variant attributes</t>
  </si>
  <si>
    <t>TIM</t>
  </si>
  <si>
    <t>CapRate 1</t>
  </si>
  <si>
    <t>CapRate 2</t>
  </si>
  <si>
    <t>Totex variant allowances allocation percentages</t>
  </si>
  <si>
    <t>Load related capex</t>
  </si>
  <si>
    <t>Non-load related capex - other</t>
  </si>
  <si>
    <t>Business support (opex)</t>
  </si>
  <si>
    <t>Directs opex</t>
  </si>
  <si>
    <t>Repex</t>
  </si>
  <si>
    <t>Fixed Inputs</t>
  </si>
  <si>
    <t>Totex allowance</t>
  </si>
  <si>
    <t>Non-variant allowances</t>
  </si>
  <si>
    <t>Non-variant allowed load related capex</t>
  </si>
  <si>
    <t>Non-variant allowed non-load related capex - other</t>
  </si>
  <si>
    <t>Non-variant allowed business support (opex)</t>
  </si>
  <si>
    <t>Non-variant allowed directs opex</t>
  </si>
  <si>
    <t>Non-variant allowed repex</t>
  </si>
  <si>
    <t>BPIt</t>
  </si>
  <si>
    <t>Notional gearing for "Tax clawback gearing level test"</t>
  </si>
  <si>
    <t>Tax trigger deadband</t>
  </si>
  <si>
    <t>Operational performance and return adjustment</t>
  </si>
  <si>
    <t>SpC 2.3</t>
  </si>
  <si>
    <t>annual real %</t>
  </si>
  <si>
    <t>RAV and assets</t>
  </si>
  <si>
    <t>Pre-vesting assets</t>
  </si>
  <si>
    <t>Pre-vesting asset life</t>
  </si>
  <si>
    <t>years</t>
  </si>
  <si>
    <t>Pre-vesting RAV disposals</t>
  </si>
  <si>
    <t>Post-vesting assets</t>
  </si>
  <si>
    <t>year ending</t>
  </si>
  <si>
    <t>Pre-RIIO net additions to RAV</t>
  </si>
  <si>
    <t>Disposals net proceeds</t>
  </si>
  <si>
    <t>Fuel Poor</t>
  </si>
  <si>
    <t>Post-vesting asset life</t>
  </si>
  <si>
    <t>Years additional customer discount applied</t>
  </si>
  <si>
    <t>NPV of future transportation revenue</t>
  </si>
  <si>
    <t>Community based schemes actual capex spend</t>
  </si>
  <si>
    <t>One off schemes actual capex spend</t>
  </si>
  <si>
    <t>Cross-subsidy adjustment</t>
  </si>
  <si>
    <t>iBoxx trailing average</t>
  </si>
  <si>
    <t>iBTAt</t>
  </si>
  <si>
    <t>Risk-free rate</t>
  </si>
  <si>
    <t>RFR</t>
  </si>
  <si>
    <t>RPE annual growth</t>
  </si>
  <si>
    <t>annual %</t>
  </si>
  <si>
    <t>RPEt</t>
  </si>
  <si>
    <t>Corporation tax rate</t>
  </si>
  <si>
    <t>CTt</t>
  </si>
  <si>
    <t>General pool capital allowance rate</t>
  </si>
  <si>
    <t>GCAt</t>
  </si>
  <si>
    <t>Special Rates capital allowance rate</t>
  </si>
  <si>
    <t>SRCAt</t>
  </si>
  <si>
    <t>SBCAt</t>
  </si>
  <si>
    <t>DRCAt</t>
  </si>
  <si>
    <t>Allowed return on capital</t>
  </si>
  <si>
    <t>Uplift on iBoxx trailing average</t>
  </si>
  <si>
    <t>CDEUt</t>
  </si>
  <si>
    <t>Equity Beta</t>
  </si>
  <si>
    <t>Total Market Return</t>
  </si>
  <si>
    <t>RIIO-2 notional gearing</t>
  </si>
  <si>
    <t>G</t>
  </si>
  <si>
    <t>Annual notional gearing</t>
  </si>
  <si>
    <t>Finance</t>
  </si>
  <si>
    <t>Minimum equity issuance threshold</t>
  </si>
  <si>
    <t>Equity issuance costs</t>
  </si>
  <si>
    <t>CPIH index-linked debt as a percentage of net debt</t>
  </si>
  <si>
    <t>TIM and capitalisation</t>
  </si>
  <si>
    <t>year</t>
  </si>
  <si>
    <t>index</t>
  </si>
  <si>
    <t>Nominal</t>
  </si>
  <si>
    <t>Flags</t>
  </si>
  <si>
    <t>RIIO-3</t>
  </si>
  <si>
    <t>flag</t>
  </si>
  <si>
    <t>RIIO-2</t>
  </si>
  <si>
    <t>Price base</t>
  </si>
  <si>
    <t>named_range</t>
  </si>
  <si>
    <t>£m 23/24 prices</t>
  </si>
  <si>
    <t>End of sheet</t>
  </si>
  <si>
    <t>Total</t>
  </si>
  <si>
    <t>Variant attributes (including Real Price Effects)</t>
  </si>
  <si>
    <t>Pass-through expenditure</t>
  </si>
  <si>
    <t>Output delivery incentives</t>
  </si>
  <si>
    <t>Other revenue allowance</t>
  </si>
  <si>
    <t>Inflation and price conversion</t>
  </si>
  <si>
    <t>Price indices and inflation rates</t>
  </si>
  <si>
    <t>Price control base year</t>
  </si>
  <si>
    <t>Price conversion factors</t>
  </si>
  <si>
    <t>Real to nominal conversion factor</t>
  </si>
  <si>
    <t>Allowed return on debt</t>
  </si>
  <si>
    <t>Allowed return on equity</t>
  </si>
  <si>
    <t>Vanilla allowed return of capital</t>
  </si>
  <si>
    <t>Vanilla allowed return on capital</t>
  </si>
  <si>
    <t>Inflation</t>
  </si>
  <si>
    <t>Notional structure</t>
  </si>
  <si>
    <t>RAV indexation</t>
  </si>
  <si>
    <t>Inflation applied to indexed portion of capital structure</t>
  </si>
  <si>
    <t>Semi-nominal WACC</t>
  </si>
  <si>
    <t>RPE index</t>
  </si>
  <si>
    <t>Tax allowance</t>
  </si>
  <si>
    <t>Inputs for true ups to allowed revenue</t>
  </si>
  <si>
    <t>Other finance inputs</t>
  </si>
  <si>
    <t>Operational performance and return adjustments</t>
  </si>
  <si>
    <t>Variant allowances detailed calculation</t>
  </si>
  <si>
    <t>Variant allowances percentage allocation</t>
  </si>
  <si>
    <t>RPE non-variant allowances</t>
  </si>
  <si>
    <t>RPE PCDs</t>
  </si>
  <si>
    <t>RPE UMs</t>
  </si>
  <si>
    <t>Variant allowances allocation to totex categories</t>
  </si>
  <si>
    <t>Years of pre-vesting depreciation remaining</t>
  </si>
  <si>
    <t>FuelPoor</t>
  </si>
  <si>
    <t>Allowed totex</t>
  </si>
  <si>
    <t>Cap Rate 1</t>
  </si>
  <si>
    <t>Cap Rate 2</t>
  </si>
  <si>
    <t>Pre-TIM overspend (underspend)</t>
  </si>
  <si>
    <t>Post-TIM overspend (underspend)</t>
  </si>
  <si>
    <t>Post-TIM totex</t>
  </si>
  <si>
    <t>Capitalisation split</t>
  </si>
  <si>
    <t>Cap Rate Repex</t>
  </si>
  <si>
    <t>Totex</t>
  </si>
  <si>
    <t>text</t>
  </si>
  <si>
    <t>Exported values</t>
  </si>
  <si>
    <t>Community based schemes additional customer discount</t>
  </si>
  <si>
    <t>Sum of digits</t>
  </si>
  <si>
    <t>integer</t>
  </si>
  <si>
    <t>Scheme year</t>
  </si>
  <si>
    <t>RAV</t>
  </si>
  <si>
    <t>Cost</t>
  </si>
  <si>
    <t>Opening balance brought forward</t>
  </si>
  <si>
    <t>Balance carried forward</t>
  </si>
  <si>
    <t>Depreciation</t>
  </si>
  <si>
    <t>2010 Schemes</t>
  </si>
  <si>
    <t>2011 Schemes</t>
  </si>
  <si>
    <t>2012 Schemes</t>
  </si>
  <si>
    <t>2013 Schemes</t>
  </si>
  <si>
    <t>Slow money</t>
  </si>
  <si>
    <t>Pre-vesting depreciation</t>
  </si>
  <si>
    <t>Smoothing profile for recovery of backlog depreciation</t>
  </si>
  <si>
    <t>FuelPoor depreciation</t>
  </si>
  <si>
    <t>RAV running total</t>
  </si>
  <si>
    <t>Opening RAV (before inflation)</t>
  </si>
  <si>
    <t>Opening RAV (after inflation)</t>
  </si>
  <si>
    <t>Closing RAV</t>
  </si>
  <si>
    <t>Real</t>
  </si>
  <si>
    <t>RAV Return</t>
  </si>
  <si>
    <t>Single year discount factor</t>
  </si>
  <si>
    <t>Discounted closing RAV</t>
  </si>
  <si>
    <t>NPV-neutral RAV return base</t>
  </si>
  <si>
    <t>Tax pool additions</t>
  </si>
  <si>
    <t>Tax pool allocation</t>
  </si>
  <si>
    <t>General pool additions</t>
  </si>
  <si>
    <t>Special Rate pool additions</t>
  </si>
  <si>
    <t>Structures and Buildings pool additions</t>
  </si>
  <si>
    <t>Deferred revenue pool additions</t>
  </si>
  <si>
    <t>Non-qualifying expenditure</t>
  </si>
  <si>
    <t>Revenue pool additions</t>
  </si>
  <si>
    <t>Capital allowances</t>
  </si>
  <si>
    <t>General Pool</t>
  </si>
  <si>
    <t>Tax book value pre-depreciation</t>
  </si>
  <si>
    <t>General pool capital allowance (reducing balance)</t>
  </si>
  <si>
    <t>Closing balance carried forward</t>
  </si>
  <si>
    <t>Transfer</t>
  </si>
  <si>
    <t>Closing balance carried forward (limited to 0)</t>
  </si>
  <si>
    <t>Special rates Pool</t>
  </si>
  <si>
    <t>Structures and Buildings pool</t>
  </si>
  <si>
    <t>Structures and Buildings capital allowance (straight line)</t>
  </si>
  <si>
    <t>Deferred revenue expenditure</t>
  </si>
  <si>
    <t>Total capital allowances</t>
  </si>
  <si>
    <t>General pool</t>
  </si>
  <si>
    <t>Special Rates pool</t>
  </si>
  <si>
    <t>Calculated revenue (before tax)</t>
  </si>
  <si>
    <t>Tax allowance (including adjustment)</t>
  </si>
  <si>
    <t>Corporation tax charge after losses</t>
  </si>
  <si>
    <t>Closing net debt (before tax and debt costs)</t>
  </si>
  <si>
    <t>Core net debt</t>
  </si>
  <si>
    <t>Start of price control notional debt re-set</t>
  </si>
  <si>
    <t>Less directly remunerated services adjustment</t>
  </si>
  <si>
    <t>Less cross-subsidy adjustment</t>
  </si>
  <si>
    <t>Closing value</t>
  </si>
  <si>
    <t>Regearing</t>
  </si>
  <si>
    <t>Overall opening gearing</t>
  </si>
  <si>
    <t>Start of price control notional regearing</t>
  </si>
  <si>
    <t>Start of price control change in notional gearing</t>
  </si>
  <si>
    <t>Equity issuance threshold met</t>
  </si>
  <si>
    <t>Financing costs</t>
  </si>
  <si>
    <t>Dividends</t>
  </si>
  <si>
    <t>Notional dividends</t>
  </si>
  <si>
    <t>Debt</t>
  </si>
  <si>
    <t>Fixed rate average net debt</t>
  </si>
  <si>
    <t>CPIH rate average net debt</t>
  </si>
  <si>
    <t>Principal inflation accretion on CPIH index-linked debt</t>
  </si>
  <si>
    <t>Grossing up factor for tax on tax charge after losses</t>
  </si>
  <si>
    <t>Profit attributable to corporation tax (before Tax Clawback)</t>
  </si>
  <si>
    <t>Tax trigger calculations</t>
  </si>
  <si>
    <t>Deadband value</t>
  </si>
  <si>
    <t>Tax trigger adjustment</t>
  </si>
  <si>
    <t>Profit impact of tax trigger</t>
  </si>
  <si>
    <t>Tax clawback calculations</t>
  </si>
  <si>
    <t>Actual gearing</t>
  </si>
  <si>
    <t>Gearing level test</t>
  </si>
  <si>
    <t>Tax clawback applies?</t>
  </si>
  <si>
    <t>Regulatory tax losses</t>
  </si>
  <si>
    <t>Taxable losses brought forward</t>
  </si>
  <si>
    <t>In-year taxable loss</t>
  </si>
  <si>
    <t>Profits used to offset outstanding losses</t>
  </si>
  <si>
    <t>Profits attributable to corporation tax (after taxable losses)</t>
  </si>
  <si>
    <t>Tax paid</t>
  </si>
  <si>
    <t>Tax base</t>
  </si>
  <si>
    <t>Profits attributable to corporation tax</t>
  </si>
  <si>
    <t>Tax losses</t>
  </si>
  <si>
    <t>Revenue</t>
  </si>
  <si>
    <t>Base revenue</t>
  </si>
  <si>
    <t>Return adjustment</t>
  </si>
  <si>
    <t>Calculated revenue</t>
  </si>
  <si>
    <t>Calculated revenue (without DRS/SIU adjustment)</t>
  </si>
  <si>
    <t>Long term CPIH inflation forecast</t>
  </si>
  <si>
    <t>Month</t>
  </si>
  <si>
    <t>Real to nominal conversion factor (financial year end)</t>
  </si>
  <si>
    <t>Less revenue tax pool additions</t>
  </si>
  <si>
    <t>Real Price Effects</t>
  </si>
  <si>
    <t>RPE indexation</t>
  </si>
  <si>
    <t>RPE allowances</t>
  </si>
  <si>
    <t>Tax pools</t>
  </si>
  <si>
    <t>End sheet</t>
  </si>
  <si>
    <t>Total Post-TIM over(under)spend - cap rate 1</t>
  </si>
  <si>
    <t>Total Post-TIM over(under)spend - cap rate 2</t>
  </si>
  <si>
    <t>Total Post-TIM over(under)spend - repex</t>
  </si>
  <si>
    <t>Post-TIM totex - cap rate 1</t>
  </si>
  <si>
    <t>Post-TIM totex - cap rate 2</t>
  </si>
  <si>
    <t>Post-TIM totex - repex</t>
  </si>
  <si>
    <t>Cap on relief for carried forward losses</t>
  </si>
  <si>
    <t>Deduction allowance for carried forward losses</t>
  </si>
  <si>
    <t>Input calculations</t>
  </si>
  <si>
    <t>Movement in net debt required for notional regearing change</t>
  </si>
  <si>
    <t>Restriction on relief for carried forward losses</t>
  </si>
  <si>
    <t>Outturn (index)</t>
  </si>
  <si>
    <t>Forecast (%)</t>
  </si>
  <si>
    <t>CPIH (index)</t>
  </si>
  <si>
    <t>Historic totex available</t>
  </si>
  <si>
    <t>Actual repex</t>
  </si>
  <si>
    <t xml:space="preserve">RIIO-3 network innovation allowance </t>
  </si>
  <si>
    <t xml:space="preserve">RIIO-3 Network Innovation Allowance </t>
  </si>
  <si>
    <t>General pool opening balance adjustment</t>
  </si>
  <si>
    <t>Special Rate pool opening balance adjustment</t>
  </si>
  <si>
    <t>Structures and Buildings capital allowance opening balance brought forward</t>
  </si>
  <si>
    <t>Deferred Revenue opening balance brought forward</t>
  </si>
  <si>
    <t>Business Plan Incentive</t>
  </si>
  <si>
    <t>General pool additions qualifying for full expensing allowance</t>
  </si>
  <si>
    <t>General pool full expensing allowance rate</t>
  </si>
  <si>
    <t>Pre-vesting RAV cost</t>
  </si>
  <si>
    <t>Start of smoothing period</t>
  </si>
  <si>
    <t>Structures and Buildings capital allowance rate</t>
  </si>
  <si>
    <t>Deferred Revenue capital allowance rate</t>
  </si>
  <si>
    <t>Capitalisation rate repex</t>
  </si>
  <si>
    <t>Funding Adjustment Rate ('sharing factor')</t>
  </si>
  <si>
    <t>Financial Year</t>
  </si>
  <si>
    <t>Equity portion</t>
  </si>
  <si>
    <t>Fixed rate debt portion</t>
  </si>
  <si>
    <t>RAV inflation</t>
  </si>
  <si>
    <t>Other revenue allowance costs</t>
  </si>
  <si>
    <t>Fast money - cap rate 1</t>
  </si>
  <si>
    <t>Slow money - cap rate 1</t>
  </si>
  <si>
    <t>Fast money - cap rate 2</t>
  </si>
  <si>
    <t>Slow money - cap rate 2</t>
  </si>
  <si>
    <t>Fast money - repex</t>
  </si>
  <si>
    <t>Slow money - repex</t>
  </si>
  <si>
    <t>Fast money</t>
  </si>
  <si>
    <t>Semi-nominal index</t>
  </si>
  <si>
    <t>Return</t>
  </si>
  <si>
    <t>Deferred Revenue pool additions</t>
  </si>
  <si>
    <t>Transfers out to full expensing allowance</t>
  </si>
  <si>
    <t>Transfers in from full expensing allowance</t>
  </si>
  <si>
    <t>Transfers in to full expensing allowance</t>
  </si>
  <si>
    <t>Transfers out to first-year allowance</t>
  </si>
  <si>
    <t>Transfers in from first-year allowance</t>
  </si>
  <si>
    <t>Special Rates capital allowance (reducing balance)</t>
  </si>
  <si>
    <t>Transfers in to first-year allowance</t>
  </si>
  <si>
    <t>Deferred Revenue capital allowance (straight line)</t>
  </si>
  <si>
    <t>Average net debt (except for interest and tax)</t>
  </si>
  <si>
    <t>Net interest expense</t>
  </si>
  <si>
    <t>Fixed rate net interest expense</t>
  </si>
  <si>
    <t>CPIH rate net interest expense</t>
  </si>
  <si>
    <t>Net interest expense (excluding principal inflation accretion)</t>
  </si>
  <si>
    <t>Materiality threshold test exceeded?</t>
  </si>
  <si>
    <t>Positive benefit test</t>
  </si>
  <si>
    <t>Contributions to losses from clawback</t>
  </si>
  <si>
    <t>Directly remunerated services adjustment</t>
  </si>
  <si>
    <t>Price index</t>
  </si>
  <si>
    <t>Start of RIIO-3</t>
  </si>
  <si>
    <t xml:space="preserve"> </t>
  </si>
  <si>
    <t>Semi nominal WACC</t>
  </si>
  <si>
    <t>Rates</t>
  </si>
  <si>
    <t>Fixed rate cost of debt</t>
  </si>
  <si>
    <t>WACC</t>
  </si>
  <si>
    <t>Nominal fixed rate debt</t>
  </si>
  <si>
    <t>Closing RAV (FY end price base)</t>
  </si>
  <si>
    <t>Import source</t>
  </si>
  <si>
    <t>RIIO-1</t>
  </si>
  <si>
    <t>RIIO-3 Price Control Financial Model (PCFM)</t>
  </si>
  <si>
    <t>Gas Distribution</t>
  </si>
  <si>
    <t>Model key</t>
  </si>
  <si>
    <t>Contents</t>
  </si>
  <si>
    <t>Cover</t>
  </si>
  <si>
    <t>Return&amp;RAV</t>
  </si>
  <si>
    <t>TaxPools</t>
  </si>
  <si>
    <t>Model key and content directory</t>
  </si>
  <si>
    <t>Dataset and derivation of monthly inflation rates and price indices</t>
  </si>
  <si>
    <t>Totex allowance and actuals</t>
  </si>
  <si>
    <t>Totex Incentive Mechanism and capitalisation</t>
  </si>
  <si>
    <t>Fuel Poor RAV calculations</t>
  </si>
  <si>
    <t>Tax pools and capital allowances</t>
  </si>
  <si>
    <t>Net debt, equity issuance and financing costs</t>
  </si>
  <si>
    <t>Tax</t>
  </si>
  <si>
    <t>Summary of calculated revenue</t>
  </si>
  <si>
    <t>Sample</t>
  </si>
  <si>
    <t>Variable input</t>
  </si>
  <si>
    <t>Fixed input</t>
  </si>
  <si>
    <t>Imported value</t>
  </si>
  <si>
    <t>Linked value</t>
  </si>
  <si>
    <t>Calculation</t>
  </si>
  <si>
    <t>TIM rate for allowance, inverse of Sharing Factor</t>
  </si>
  <si>
    <t>Imports</t>
  </si>
  <si>
    <t>Input calculation</t>
  </si>
  <si>
    <t>Total depreciation</t>
  </si>
  <si>
    <t>Differential</t>
  </si>
  <si>
    <t>Accruing differences</t>
  </si>
  <si>
    <t>Straight line</t>
  </si>
  <si>
    <t>Acceleration factor</t>
  </si>
  <si>
    <t>Asset life</t>
  </si>
  <si>
    <t>Total additions</t>
  </si>
  <si>
    <t>Opening balance</t>
  </si>
  <si>
    <t>Sum of digits pre-vesting depreciation factor</t>
  </si>
  <si>
    <t>Disposals</t>
  </si>
  <si>
    <t>Closing balance</t>
  </si>
  <si>
    <t>Closing nominal RAV</t>
  </si>
  <si>
    <t>Interest approximation</t>
  </si>
  <si>
    <t>Opening net debt</t>
  </si>
  <si>
    <t>Closing net debt trued up to notional gearing</t>
  </si>
  <si>
    <t>Closing net debt trued up to notional gearing, pre approximated interest</t>
  </si>
  <si>
    <t>Net debt position pre-interest</t>
  </si>
  <si>
    <t>Adjusted closing net debt trued up to notional gearing, pre approximated interest</t>
  </si>
  <si>
    <t>Approximated interest</t>
  </si>
  <si>
    <t>Net debt position post approximated interest</t>
  </si>
  <si>
    <t>Closing gearing with interest approximation</t>
  </si>
  <si>
    <t>Closing gearing</t>
  </si>
  <si>
    <t>Constant gearing dividends threshold met</t>
  </si>
  <si>
    <t>Constant gearing dividends</t>
  </si>
  <si>
    <t>Nominal WACC</t>
  </si>
  <si>
    <t>Non-load related capex - other (net of disposals)</t>
  </si>
  <si>
    <t>Recovered Revenue</t>
  </si>
  <si>
    <t>Allowed Revenue (as published)</t>
  </si>
  <si>
    <t>Base Revenue (as published)</t>
  </si>
  <si>
    <t>Base Revenue Forecasting Penalty Adjustment</t>
  </si>
  <si>
    <t>Recovered Revenue Forecasting Penalty Adjustment</t>
  </si>
  <si>
    <t>RIIO-2 legacy adjustment factor</t>
  </si>
  <si>
    <t>RIIO-2 legacy K correction factor</t>
  </si>
  <si>
    <t>LADJt</t>
  </si>
  <si>
    <t>Kt</t>
  </si>
  <si>
    <t>Over/undercollection percentage for penal rate adjustment</t>
  </si>
  <si>
    <t>Base Revenue penalty interest rate</t>
  </si>
  <si>
    <t>Recovered Revenue penalty interest rate</t>
  </si>
  <si>
    <t>Correction term</t>
  </si>
  <si>
    <t>Allowed revenue</t>
  </si>
  <si>
    <t>Forecasting penalty</t>
  </si>
  <si>
    <t>Base Revenue</t>
  </si>
  <si>
    <t>Forecasting Penalty</t>
  </si>
  <si>
    <t>Legacy Allowed Revenue</t>
  </si>
  <si>
    <t>Compounding nominal WACC for TVOM adjustment</t>
  </si>
  <si>
    <t>PCD_Baseline Network Risk Output</t>
  </si>
  <si>
    <t>PCD_Cyber PCDs</t>
  </si>
  <si>
    <t>PCD_Flow Weighted Average Calorific Value Compliance (Cadent_all)</t>
  </si>
  <si>
    <t>PCD_Grays medium pressure (Cadent_Lon)</t>
  </si>
  <si>
    <t>PCD_Welling PRS - Full Site Rebuild  (SGN_So)</t>
  </si>
  <si>
    <t>PCD_London Medium Pressure PCD (Cadent_Lon)</t>
  </si>
  <si>
    <t>PCD_Tier 1 Mains Decommissioned PCD</t>
  </si>
  <si>
    <t>PCD_Tier 1 Services PCD</t>
  </si>
  <si>
    <t>PCD_Tinsley viaduct diversion (Cadent_EoE)</t>
  </si>
  <si>
    <t>PCD_Iron Stubs</t>
  </si>
  <si>
    <t>PCD_Full Site and System Rebuilds (SGN_all)</t>
  </si>
  <si>
    <t>PCD_Glenmavis (Offtake) (SGN_Sc)</t>
  </si>
  <si>
    <t>PCD_Isle of Grain (SGN_So)</t>
  </si>
  <si>
    <t>VD_GSIUR Disconnections Volume Driver</t>
  </si>
  <si>
    <t>VD_Reinforcement</t>
  </si>
  <si>
    <t>VD_Tier 2A Mains and Services Replacement Volume Driver</t>
  </si>
  <si>
    <t>UIOLI_Net Zero and Re-opener Development Fund</t>
  </si>
  <si>
    <t>Re-opener_Climate change resilience work</t>
  </si>
  <si>
    <t>Re-opener_Coordinated Adjustment Mechanism Re-opener</t>
  </si>
  <si>
    <t>Re-opener_Data and digitalisation</t>
  </si>
  <si>
    <t>Re-opener_Digitalisation re-opener</t>
  </si>
  <si>
    <t>Re-opener_Diversions and Loss of Development Claims Re-opener</t>
  </si>
  <si>
    <t>Re-opener_Heat Policy re-opener</t>
  </si>
  <si>
    <t>Re-opener_HSE Policy Re-opener</t>
  </si>
  <si>
    <t>Re-opener_London Subways and Tunnels</t>
  </si>
  <si>
    <t>Re-opener_Net Zero Pre-construction Works and Small Net Zero Projects Re-opener</t>
  </si>
  <si>
    <t>Re-opener_Net zero re-opener</t>
  </si>
  <si>
    <t>Re-opener_New Large Load Connections Re-opener</t>
  </si>
  <si>
    <t>Re-opener_Resilience re-opener</t>
  </si>
  <si>
    <t>Re-opener_Specified Streetworks Costs Re-opener</t>
  </si>
  <si>
    <t>Target depreciation date</t>
  </si>
  <si>
    <t>Acceleration applicable</t>
  </si>
  <si>
    <t>Post-vesting depreciation</t>
  </si>
  <si>
    <t>Asset life remaining</t>
  </si>
  <si>
    <t>Profile</t>
  </si>
  <si>
    <t>Accelerated profile</t>
  </si>
  <si>
    <t>Depreciation summary</t>
  </si>
  <si>
    <t>Directly remunerated services net position</t>
  </si>
  <si>
    <t>Historic closing RAV</t>
  </si>
  <si>
    <t>Historic splice index</t>
  </si>
  <si>
    <t>Combined RPI-CPIH price index (financial year average)</t>
  </si>
  <si>
    <t>Combined RPI-CPIH inflation (financial year average)</t>
  </si>
  <si>
    <t>Combined RPI-CPIH price index (financial year end)</t>
  </si>
  <si>
    <t>TIM applies</t>
  </si>
  <si>
    <t>RPEs apply</t>
  </si>
  <si>
    <t>Cap rate</t>
  </si>
  <si>
    <t>Variant allowance summary</t>
  </si>
  <si>
    <t>LicenseeSelect</t>
  </si>
  <si>
    <t>VariantAllowances</t>
  </si>
  <si>
    <t>Transform</t>
  </si>
  <si>
    <t>AllowedRevenue</t>
  </si>
  <si>
    <t>Master error check</t>
  </si>
  <si>
    <t>Error check</t>
  </si>
  <si>
    <t>SLRt</t>
  </si>
  <si>
    <t>Less equity issuance cost</t>
  </si>
  <si>
    <t>nominal %</t>
  </si>
  <si>
    <t>semi-nominal %</t>
  </si>
  <si>
    <t>RAV inflation index</t>
  </si>
  <si>
    <t>Nominal RAV inflation</t>
  </si>
  <si>
    <t/>
  </si>
  <si>
    <t>Regearing equity issuance costs</t>
  </si>
  <si>
    <t>Opening balance brought forward (after regearing)</t>
  </si>
  <si>
    <t>East</t>
  </si>
  <si>
    <t>London</t>
  </si>
  <si>
    <t>North West</t>
  </si>
  <si>
    <t>West Midlands</t>
  </si>
  <si>
    <t>Northern</t>
  </si>
  <si>
    <t>Scotland</t>
  </si>
  <si>
    <t>Southern</t>
  </si>
  <si>
    <t>Wales &amp; West</t>
  </si>
  <si>
    <t>CPIH index (financial year average)</t>
  </si>
  <si>
    <t>CPIH inflation (financial year average)</t>
  </si>
  <si>
    <t>Tab</t>
  </si>
  <si>
    <t>Heading 1</t>
  </si>
  <si>
    <t>Heading 2</t>
  </si>
  <si>
    <t>Heading 3</t>
  </si>
  <si>
    <t>Supplier of Last Resort Net Costs</t>
  </si>
  <si>
    <t>Exit recovered revenue</t>
  </si>
  <si>
    <t>SoLR recovered revenue</t>
  </si>
  <si>
    <t>Exit allowed revenue (as published)</t>
  </si>
  <si>
    <t>SoLR allowed revenue (as published)</t>
  </si>
  <si>
    <t>RIIO-2 exit legacy adjustment factor</t>
  </si>
  <si>
    <t>RIIO-2 SoLR legacy adjustment factor</t>
  </si>
  <si>
    <t>RIIO-2 exit K correction factor</t>
  </si>
  <si>
    <t>RIIO-2 SoLR K correction factor</t>
  </si>
  <si>
    <t>Exit</t>
  </si>
  <si>
    <t>SoLR</t>
  </si>
  <si>
    <t>LDZ</t>
  </si>
  <si>
    <t>Closing RAV (FY end)</t>
  </si>
  <si>
    <t>Forecasting penalties</t>
  </si>
  <si>
    <t>RIIO post-vesting net RAV additions</t>
  </si>
  <si>
    <t>Profit impact of tax trigger (no deadband)</t>
  </si>
  <si>
    <t>Profit after tax trigger</t>
  </si>
  <si>
    <t>Profit after tax trigger (no deadband)</t>
  </si>
  <si>
    <t>Tax clawback brought forward</t>
  </si>
  <si>
    <t>Tax clawback arising in year</t>
  </si>
  <si>
    <t>Tax clawback utilised in year</t>
  </si>
  <si>
    <t>Tax clawback carry forward</t>
  </si>
  <si>
    <t>Profits after tax clawback</t>
  </si>
  <si>
    <t>Tax clawback pool (not restricted)</t>
  </si>
  <si>
    <t>Restrictions applicable</t>
  </si>
  <si>
    <t>Restricted losses available</t>
  </si>
  <si>
    <t>Profits attributable if no restriction applied</t>
  </si>
  <si>
    <t>Profits after clawback</t>
  </si>
  <si>
    <t>Allowed Revenue</t>
  </si>
  <si>
    <t>Recovered Revenue (where no data input)</t>
  </si>
  <si>
    <t>Revenue under/over recovery</t>
  </si>
  <si>
    <t>Allowed Revenue (as published, from inputs)</t>
  </si>
  <si>
    <t>RIIO-2 Allowed Revenue (as published) for correction term</t>
  </si>
  <si>
    <t>Allowed Revenue (as published) where no data input</t>
  </si>
  <si>
    <t>Recovered Revenue forecasting error</t>
  </si>
  <si>
    <t>Assumed proportion for forecasting penalty</t>
  </si>
  <si>
    <t>RIIO-2 legacy adjustment factor phasing</t>
  </si>
  <si>
    <t>RIIO-2 legacy K correction factor phasing</t>
  </si>
  <si>
    <t>Phased RIIO-2 LADJt and LKt</t>
  </si>
  <si>
    <t>RIIO-2 exit legacy adjustment factor phasing</t>
  </si>
  <si>
    <t>RIIO-2 SoLR legacy adjustment factor phasing</t>
  </si>
  <si>
    <t>RIIO-2 exit K correction factor phasing</t>
  </si>
  <si>
    <t>Phased RIIO-2 exit LADJt LKt</t>
  </si>
  <si>
    <t>RIIO-2 SoLR K correction factor phasing</t>
  </si>
  <si>
    <t>Phased RIIO-2 SoLR LADJt LKt</t>
  </si>
  <si>
    <t>RIIO-2 final year</t>
  </si>
  <si>
    <t>Combined RPI-CPIH price index (indexation adjustment)</t>
  </si>
  <si>
    <t>Net additions</t>
  </si>
  <si>
    <t>CPIH Forecast (financial year)</t>
  </si>
  <si>
    <t>Forecast totex used</t>
  </si>
  <si>
    <t>Pre-vesting starting balance</t>
  </si>
  <si>
    <t>RIIO-3 additions (adjusted for indexed portion of capital structure)</t>
  </si>
  <si>
    <t>Allowed revenue excl tax allowance</t>
  </si>
  <si>
    <t>Equity issuance</t>
  </si>
  <si>
    <t>RIIO-2 legacy adjustment factor phasing (must be 1 or 5)</t>
  </si>
  <si>
    <t>RIIO-2 legacy K correction factor phasing (must be 1 or 5)</t>
  </si>
  <si>
    <t>Threshold 1</t>
  </si>
  <si>
    <t>Threshold 2</t>
  </si>
  <si>
    <t>Adjustment rate 1</t>
  </si>
  <si>
    <t>Adjustment rate 2</t>
  </si>
  <si>
    <t>Notional gearing</t>
  </si>
  <si>
    <t>RAV base</t>
  </si>
  <si>
    <t>Equity portion of NPV-neutral RAV</t>
  </si>
  <si>
    <t>Sum of NPV-neutral equity RAV values over RIIO-3</t>
  </si>
  <si>
    <t>Operational performance</t>
  </si>
  <si>
    <t>Totex outperformance (operator share)</t>
  </si>
  <si>
    <t>Operational performance over the Price Control Period</t>
  </si>
  <si>
    <t>Return adjustment calculation</t>
  </si>
  <si>
    <t>Postive operational performance</t>
  </si>
  <si>
    <t>OPP &gt;= 0</t>
  </si>
  <si>
    <t>Adjustment 1</t>
  </si>
  <si>
    <t>Adjustment 2</t>
  </si>
  <si>
    <t>Return adjustment over the Price Control Period (OPP &gt;= 0)</t>
  </si>
  <si>
    <t>Negative operational performance</t>
  </si>
  <si>
    <t>OPP &lt; 0</t>
  </si>
  <si>
    <t>Return adjustment over the Price Control Period (OPP &lt; 0)</t>
  </si>
  <si>
    <t>Annual return adjustment calculation</t>
  </si>
  <si>
    <t>Return adjustment over the Price Control Period</t>
  </si>
  <si>
    <t>Return adjustment annual profiling percentages</t>
  </si>
  <si>
    <t>Outperformance after return adjustment (FYI only)</t>
  </si>
  <si>
    <t>Operational performance after return adjustment</t>
  </si>
  <si>
    <t>Outperformance after return adjustment over the Price Control Period</t>
  </si>
  <si>
    <t>Error summary</t>
  </si>
  <si>
    <t>Variant allocation = 100% for all</t>
  </si>
  <si>
    <t>Variant activity without both attributes set</t>
  </si>
  <si>
    <t>Count of variant activities matches below</t>
  </si>
  <si>
    <t>Count of formulae on LicenseeInput tabs</t>
  </si>
  <si>
    <t>Count of hardcoded constants on calculation tabs</t>
  </si>
  <si>
    <t>Totex allocation to tax pool check</t>
  </si>
  <si>
    <t>Licensee inputs matching</t>
  </si>
  <si>
    <t>Actual totex match</t>
  </si>
  <si>
    <t>Allowed totex match</t>
  </si>
  <si>
    <t>Worksheet checks</t>
  </si>
  <si>
    <t>Formulas</t>
  </si>
  <si>
    <t>Hardcoded values</t>
  </si>
  <si>
    <t>ReturnAdj</t>
  </si>
  <si>
    <t>Calculation errors</t>
  </si>
  <si>
    <t>Lookups</t>
  </si>
  <si>
    <t>Input count</t>
  </si>
  <si>
    <t>Actual totex (from Totex)</t>
  </si>
  <si>
    <t>Actual totex- cap rate 1 (from Transform)</t>
  </si>
  <si>
    <t>Actual totex- cap rate 2 (from Transform)</t>
  </si>
  <si>
    <t>Allowed totex (from Totex)</t>
  </si>
  <si>
    <t>Allowed totex - non-variant (from Transform)</t>
  </si>
  <si>
    <t>Allowed totex - variant (from Transform)</t>
  </si>
  <si>
    <t>Totex allocation to tax pools</t>
  </si>
  <si>
    <t>Variant activities</t>
  </si>
  <si>
    <t>Error?</t>
  </si>
  <si>
    <t>PCD_EVs (Cadent_EoE)</t>
  </si>
  <si>
    <t>PCD_South London Mains (SGN_So)</t>
  </si>
  <si>
    <t>PCD_WWU.7 - HS007 (WWU_WWU)</t>
  </si>
  <si>
    <t>PCD_WWU.9 - HS009 (WWU_WWU)</t>
  </si>
  <si>
    <t>PCD_WWU.9 - HS010 (WWU_WWU)</t>
  </si>
  <si>
    <t>PCD_Mandated Category 3 Security (Cadent_all)</t>
  </si>
  <si>
    <t>UIOLI_Cyber Resilience_NGN</t>
  </si>
  <si>
    <t>UIOLI_Cyber Resilience_All except NGN and WWU</t>
  </si>
  <si>
    <t>UIOLI_Biomethane connections</t>
  </si>
  <si>
    <t>Re-opener_Cyber re-opener (Cadent_EoE)</t>
  </si>
  <si>
    <t>Re-opener_Physical Security Re-opener</t>
  </si>
  <si>
    <t>Re-opener_East Coast Hydrogen NZASP Re-Opener (EoE and NGN)</t>
  </si>
  <si>
    <t>Re-opener_Complex Distributions Systems Re-opener</t>
  </si>
  <si>
    <t>Re-opener_Mandated Category 3 Security Re-opener</t>
  </si>
  <si>
    <t>Spare 1</t>
  </si>
  <si>
    <t>Spare 2</t>
  </si>
  <si>
    <t>Spare 3</t>
  </si>
  <si>
    <t>Spare 4</t>
  </si>
  <si>
    <t>Spare 5</t>
  </si>
  <si>
    <t>Spare 6</t>
  </si>
  <si>
    <t>RRt</t>
  </si>
  <si>
    <t>SpC 2.1</t>
  </si>
  <si>
    <t>ARt</t>
  </si>
  <si>
    <t>Rt</t>
  </si>
  <si>
    <t>CYUt</t>
  </si>
  <si>
    <t>RESREt</t>
  </si>
  <si>
    <t>DIGIt</t>
  </si>
  <si>
    <t>Calculated Base Revenue</t>
  </si>
  <si>
    <t>Base Revenue (as published, from inputs)</t>
  </si>
  <si>
    <t>Base Revenue (where no data input)</t>
  </si>
  <si>
    <t>Base Revenue forecasting error</t>
  </si>
  <si>
    <t>Base Revenue forecasting error ratio</t>
  </si>
  <si>
    <t>Applicable Base Revenue interest rate</t>
  </si>
  <si>
    <t>Base Revenue forecasting penalty</t>
  </si>
  <si>
    <t>Allowed Revenue forecasting error ratio</t>
  </si>
  <si>
    <t>Applicable Allowed Revenue interest rate</t>
  </si>
  <si>
    <t>Recovered Revenue forecasting penalty</t>
  </si>
  <si>
    <t>Calculated Revenue</t>
  </si>
  <si>
    <t>Bt</t>
  </si>
  <si>
    <t>FLOt</t>
  </si>
  <si>
    <t>Return adjustment [to be linked at closeout]</t>
  </si>
  <si>
    <t>GMPt</t>
  </si>
  <si>
    <t>Pre-TIM over(under)spend - cap rate 1</t>
  </si>
  <si>
    <t>Pre-TIM over(under)spend - cap rate 2</t>
  </si>
  <si>
    <t>Pre-TIM over(under)spend - repex</t>
  </si>
  <si>
    <t>TVDt</t>
  </si>
  <si>
    <t>LSTt</t>
  </si>
  <si>
    <t>SLMt</t>
  </si>
  <si>
    <t>Add calculated revenue (before tax)</t>
  </si>
  <si>
    <t>Less net interest expense (excluding principal inflation accretion)</t>
  </si>
  <si>
    <t>Less principal inflation accretion on CPIH index-linked debt</t>
  </si>
  <si>
    <t>Less capital allowances</t>
  </si>
  <si>
    <t>FSRt</t>
  </si>
  <si>
    <t>Less actual totex</t>
  </si>
  <si>
    <t>Less pass-through expenditure</t>
  </si>
  <si>
    <t>Less other revenue allowance costs</t>
  </si>
  <si>
    <t>Less notional dividends</t>
  </si>
  <si>
    <t>Less constant gearing dividends</t>
  </si>
  <si>
    <t>Add equity issuance</t>
  </si>
  <si>
    <t>Add tax allowance (including adjustment)</t>
  </si>
  <si>
    <t>Less tax paid (including cash flow on revenue without a tax allowance)</t>
  </si>
  <si>
    <t>Total opening regulatory assets (after transfers)</t>
  </si>
  <si>
    <t>Gearing at start of year (before equity issuance)</t>
  </si>
  <si>
    <t>Pass-through and other revenue costs</t>
  </si>
  <si>
    <t>Depreciation summaries</t>
  </si>
  <si>
    <t>Deflation from semi-nominal to CPIH real RAV</t>
  </si>
  <si>
    <t>Community based scheme - actual capex</t>
  </si>
  <si>
    <t>Community based scheme - additional customer discount</t>
  </si>
  <si>
    <t>One off schemes - actual capex</t>
  </si>
  <si>
    <t>Depreciation community based scheme - actual capex</t>
  </si>
  <si>
    <t>Depreciation community based scheme - additional customer discount</t>
  </si>
  <si>
    <t>Depreciation one off schemes - actual capex</t>
  </si>
  <si>
    <t>Actual load related capex - cap rate 1</t>
  </si>
  <si>
    <t>Actual other capex - cap rate 1</t>
  </si>
  <si>
    <t>Actual business support (opex) - cap rate 1</t>
  </si>
  <si>
    <t>Actual directs (opex) - cap rate 1</t>
  </si>
  <si>
    <t>Actual repex - cap rate 1</t>
  </si>
  <si>
    <t>Allowed load related capex - cap rate 1</t>
  </si>
  <si>
    <t>Allowed other capex - cap rate 1</t>
  </si>
  <si>
    <t>Allowed business support (opex) - cap rate 1</t>
  </si>
  <si>
    <t>Allowed directs (opex) - cap rate 1</t>
  </si>
  <si>
    <t>Allowed repex - cap rate 1</t>
  </si>
  <si>
    <t>Actual load related capex - cap rate 2</t>
  </si>
  <si>
    <t>Actual other capex - cap rate 2</t>
  </si>
  <si>
    <t>Actual business support (opex) - cap rate 2</t>
  </si>
  <si>
    <t>Actual directs (opex) - cap rate 2</t>
  </si>
  <si>
    <t>Actual repex - cap rate 2</t>
  </si>
  <si>
    <t>Allowed load related capex - cap rate 2</t>
  </si>
  <si>
    <t>Allowed other capex - cap rate 2</t>
  </si>
  <si>
    <t>Allowed business support (opex) - cap rate 2</t>
  </si>
  <si>
    <t>Allowed directs (opex) - cap rate 2</t>
  </si>
  <si>
    <t>Allowed repex - cap rate 2</t>
  </si>
  <si>
    <t>Total over(under)spend - cap rate 1</t>
  </si>
  <si>
    <t>Total over(under)spend - cap rate 2</t>
  </si>
  <si>
    <t>Total over(under)spend - repex</t>
  </si>
  <si>
    <t>Variant allowed load related capex - cap rate 1</t>
  </si>
  <si>
    <t>Variant allowed non-load related capex - other - cap rate 1</t>
  </si>
  <si>
    <t>Variant allowed business support (opex) - cap rate 1</t>
  </si>
  <si>
    <t>Variant allowed directs opex - cap rate 1</t>
  </si>
  <si>
    <t>Variant allowed repex - cap rate 1</t>
  </si>
  <si>
    <t>Variant allowed load related capex - cap rate 2</t>
  </si>
  <si>
    <t>Variant allowed non-load related capex - other - cap rate 2</t>
  </si>
  <si>
    <t>Variant allowed business support (opex) - cap rate 2</t>
  </si>
  <si>
    <t>Variant allowed directs opex - cap rate 2</t>
  </si>
  <si>
    <t>Variant allowed repex - cap rate 2</t>
  </si>
  <si>
    <t>CPIH index-linked cost of debt</t>
  </si>
  <si>
    <t>Inflation-linked debt portion</t>
  </si>
  <si>
    <t>RIIO-2 Calculated Base Revenue</t>
  </si>
  <si>
    <t>Exit Allowed Revenue (as published)</t>
  </si>
  <si>
    <t>SoLR Allowed Revenue (as published)</t>
  </si>
  <si>
    <t>Exit Recovered Revenue</t>
  </si>
  <si>
    <t>SoLR Recovered Revenue</t>
  </si>
  <si>
    <t>Special rate pool opening balance adjustment</t>
  </si>
  <si>
    <t>Special rate capital allowance opening balance brought forward</t>
  </si>
  <si>
    <t>Special rate pool additions qualifying for full expensing allowance</t>
  </si>
  <si>
    <t>Structures and buildings capital allowance opening balance brought forward</t>
  </si>
  <si>
    <t>Structures and buildings additions pre RIIO-3</t>
  </si>
  <si>
    <t>Deferred revenue opening balance brought forward</t>
  </si>
  <si>
    <t>Deferred revenue pool additions pre RIIO-3</t>
  </si>
  <si>
    <t>Special rate pool full expensing allowance rate</t>
  </si>
  <si>
    <t>Special rates capital allowance rate</t>
  </si>
  <si>
    <t>Structures and buildings capital allowance rate</t>
  </si>
  <si>
    <t>Deferred revenue capital allowance rate</t>
  </si>
  <si>
    <t>Dividends as % of notional equity RAV</t>
  </si>
  <si>
    <t>Actual non-load related capex - other</t>
  </si>
  <si>
    <t>Actual directs opex</t>
  </si>
  <si>
    <t>Non-variant allowed load related capex - cap rate 1</t>
  </si>
  <si>
    <t>Non-variant allowed non-load related capex - other - cap rate 1</t>
  </si>
  <si>
    <t>Non-variant allowed business support (opex) - cap rate 1</t>
  </si>
  <si>
    <t>Non-variant allowed directs opex - cap rate 1</t>
  </si>
  <si>
    <t>Non-variant allowed repex - cap rate 1</t>
  </si>
  <si>
    <t>Pre-vesting directly remunerated services (for revenue)</t>
  </si>
  <si>
    <t>Post-vesting directly remunerated services (for revenue)</t>
  </si>
  <si>
    <t>Other income from directly remenerated services (for revenue)</t>
  </si>
  <si>
    <t>Identified directly remunerated services costs (for revenue)</t>
  </si>
  <si>
    <t>Directly remunerated services net position (for revenue)</t>
  </si>
  <si>
    <t>SpC 7.2</t>
  </si>
  <si>
    <t>SpC 7.3</t>
  </si>
  <si>
    <t>Revenue profiling</t>
  </si>
  <si>
    <t>Revenue profiling adjustments</t>
  </si>
  <si>
    <t>Revenue profiling input years</t>
  </si>
  <si>
    <t>Calculated revenue profiling year</t>
  </si>
  <si>
    <t>Revenue reprofiling adjustments</t>
  </si>
  <si>
    <t>Opening balance for profiling adjustment TVOM</t>
  </si>
  <si>
    <t>TVOM uplift on previous period</t>
  </si>
  <si>
    <t>Profiling adjustment</t>
  </si>
  <si>
    <t>Calculated profiling adjustment</t>
  </si>
  <si>
    <t>Closing balance for profiling adjustment TVOM</t>
  </si>
  <si>
    <t>Profiling adjustment for revenue</t>
  </si>
  <si>
    <t>Allowed revenue true-up</t>
  </si>
  <si>
    <t>Tax trigger</t>
  </si>
  <si>
    <t>Variable policy</t>
  </si>
  <si>
    <t>Fixed policy</t>
  </si>
  <si>
    <t>Assumed cost multipliers</t>
  </si>
  <si>
    <t>Version</t>
  </si>
  <si>
    <t>Checks</t>
  </si>
  <si>
    <t>Master error check and details</t>
  </si>
  <si>
    <t>Inputs for selected licensee</t>
  </si>
  <si>
    <t>Summarisation of variant allowances</t>
  </si>
  <si>
    <t>Arrangement  of input for model use</t>
  </si>
  <si>
    <t>Regulatory depreciation</t>
  </si>
  <si>
    <t>RAV and return calculations</t>
  </si>
  <si>
    <t>Tax allowance and tax paid</t>
  </si>
  <si>
    <t>Calculating return adjustment to be linked at closeout</t>
  </si>
  <si>
    <t>Derivation of allowed revenue</t>
  </si>
  <si>
    <t>Inputs for East</t>
  </si>
  <si>
    <t>Inputs for London</t>
  </si>
  <si>
    <t>Inputs for North West</t>
  </si>
  <si>
    <t>Inputs for West Midlands</t>
  </si>
  <si>
    <t>Inputs for Northern</t>
  </si>
  <si>
    <t>Inputs for Scotland</t>
  </si>
  <si>
    <t>Inputs for Southern</t>
  </si>
  <si>
    <t>Inputs for Wales &amp; West</t>
  </si>
  <si>
    <t>UserInterface</t>
  </si>
  <si>
    <t>Model operation</t>
  </si>
  <si>
    <t>Licensee List</t>
  </si>
  <si>
    <t>Licensee Selection</t>
  </si>
  <si>
    <t>Active Licensee</t>
  </si>
  <si>
    <t>Inputs</t>
  </si>
  <si>
    <t>Transformation</t>
  </si>
  <si>
    <t>Front</t>
  </si>
  <si>
    <t>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</si>
</sst>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0.0"/>
    <numFmt numFmtId="165" formatCode="#,##0.0_);\(#,##0.0\);\-_)"/>
    <numFmt numFmtId="166" formatCode="#,##0.0;\(#,##0.0\);&quot;-&quot;"/>
    <numFmt numFmtId="167" formatCode="0.0%;\(0.0%\);&quot;-&quot;"/>
    <numFmt numFmtId="168" formatCode="0;\(0\);&quot;-&quot;"/>
    <numFmt numFmtId="169" formatCode="0.00;\(0.00\);&quot;-&quot;"/>
    <numFmt numFmtId="170" formatCode="0.0%"/>
    <numFmt numFmtId="171" formatCode="0.000%"/>
    <numFmt numFmtId="172" formatCode="0.000000%"/>
    <numFmt numFmtId="173" formatCode="0.00000%"/>
    <numFmt numFmtId="174" formatCode="#,##0.00;\(#,##0.00\);&quot;-&quot;"/>
    <numFmt numFmtId="175" formatCode="0.0000%"/>
    <numFmt numFmtId="176" formatCode="General;\-General;&quot;-&quot;"/>
  </numFmts>
  <fonts count="21" x14ac:knownFonts="1">
    <font>
      <sz val="11"/>
      <color theme="1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sz val="10"/>
      <color theme="1"/>
      <name val="Gill Sans MT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theme="4"/>
      <name val="Aptos Narrow"/>
      <family val="2"/>
      <scheme val="minor"/>
    </font>
    <font>
      <b/>
      <sz val="11"/>
      <name val="Aptos Narrow"/>
      <family val="2"/>
      <scheme val="minor"/>
    </font>
    <font>
      <i/>
      <sz val="11"/>
      <name val="Aptos Narrow"/>
      <family val="2"/>
      <scheme val="minor"/>
    </font>
    <font>
      <b/>
      <i/>
      <sz val="10"/>
      <color theme="1"/>
      <name val="Gill Sans MT"/>
      <family val="2"/>
    </font>
    <font>
      <b/>
      <i/>
      <sz val="11"/>
      <color theme="1"/>
      <name val="Aptos Narrow"/>
      <family val="2"/>
      <scheme val="minor"/>
    </font>
    <font>
      <sz val="11"/>
      <color theme="2" tint="-0.89999084444715716"/>
      <name val="Aptos Narrow"/>
      <family val="2"/>
      <scheme val="minor"/>
    </font>
    <font>
      <b/>
      <sz val="11"/>
      <color indexed="8"/>
      <name val="Aptos Narrow"/>
      <family val="2"/>
      <scheme val="minor"/>
    </font>
    <font>
      <sz val="11"/>
      <color indexed="8"/>
      <name val="Aptos Narrow"/>
      <family val="2"/>
      <scheme val="minor"/>
    </font>
    <font>
      <i/>
      <sz val="11"/>
      <color indexed="8"/>
      <name val="Aptos Narrow"/>
      <family val="2"/>
      <scheme val="minor"/>
    </font>
    <font>
      <b/>
      <i/>
      <sz val="11"/>
      <name val="Aptos Narrow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9900"/>
        <bgColor indexed="64"/>
      </patternFill>
    </fill>
    <fill>
      <patternFill patternType="solid">
        <fgColor rgb="FFFDCA90"/>
        <bgColor indexed="64"/>
      </patternFill>
    </fill>
    <fill>
      <patternFill patternType="solid">
        <fgColor rgb="FF85ABDA"/>
        <bgColor indexed="64"/>
      </patternFill>
    </fill>
    <fill>
      <patternFill patternType="solid">
        <fgColor rgb="FFBAA0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3E4EB"/>
        <bgColor indexed="64"/>
      </patternFill>
    </fill>
    <fill>
      <patternFill patternType="solid">
        <fgColor rgb="FF7FB5BA"/>
        <bgColor indexed="64"/>
      </patternFill>
    </fill>
    <fill>
      <patternFill patternType="solid">
        <fgColor rgb="FFE9D2C6"/>
        <bgColor indexed="64"/>
      </patternFill>
    </fill>
  </fills>
  <borders count="3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indexed="64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/>
      <bottom/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7F7F7F"/>
      </top>
      <bottom style="thin">
        <color rgb="FF7F7F7F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thin">
        <color rgb="FF7F7F7F"/>
      </right>
      <top style="dashed">
        <color indexed="64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dashed">
        <color indexed="64"/>
      </top>
      <bottom style="thin">
        <color rgb="FF7F7F7F"/>
      </bottom>
      <diagonal/>
    </border>
    <border>
      <left style="thin">
        <color rgb="FF7F7F7F"/>
      </left>
      <right style="dashed">
        <color indexed="64"/>
      </right>
      <top style="dashed">
        <color indexed="64"/>
      </top>
      <bottom style="thin">
        <color rgb="FF7F7F7F"/>
      </bottom>
      <diagonal/>
    </border>
    <border>
      <left style="dashed">
        <color indexed="64"/>
      </left>
      <right/>
      <top/>
      <bottom/>
      <diagonal/>
    </border>
    <border>
      <left style="thin">
        <color rgb="FF7F7F7F"/>
      </left>
      <right style="dashed">
        <color indexed="64"/>
      </right>
      <top style="thin">
        <color rgb="FF7F7F7F"/>
      </top>
      <bottom style="thin">
        <color rgb="FF7F7F7F"/>
      </bottom>
      <diagonal/>
    </border>
    <border>
      <left style="dashed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 style="thin">
        <color rgb="FF7F7F7F"/>
      </right>
      <top style="thin">
        <color rgb="FF7F7F7F"/>
      </top>
      <bottom style="dashed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dashed">
        <color indexed="64"/>
      </bottom>
      <diagonal/>
    </border>
    <border>
      <left style="thin">
        <color rgb="FF7F7F7F"/>
      </left>
      <right style="dashed">
        <color indexed="64"/>
      </right>
      <top style="thin">
        <color rgb="FF7F7F7F"/>
      </top>
      <bottom style="dashed">
        <color indexed="64"/>
      </bottom>
      <diagonal/>
    </border>
    <border>
      <left/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 style="dashed">
        <color indexed="64"/>
      </right>
      <top/>
      <bottom style="thin">
        <color rgb="FF7F7F7F"/>
      </bottom>
      <diagonal/>
    </border>
  </borders>
  <cellStyleXfs count="31">
    <xf numFmtId="0" fontId="0" fillId="0" borderId="0"/>
    <xf numFmtId="167" fontId="1" fillId="3" borderId="1" applyAlignment="0" applyProtection="0"/>
    <xf numFmtId="166" fontId="4" fillId="4" borderId="1" applyAlignment="0" applyProtection="0"/>
    <xf numFmtId="9" fontId="6" fillId="0" borderId="0" applyFont="0" applyFill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166" fontId="11" fillId="0" borderId="1" applyAlignment="0" applyProtection="0"/>
    <xf numFmtId="166" fontId="4" fillId="0" borderId="1" applyAlignment="0" applyProtection="0"/>
    <xf numFmtId="166" fontId="1" fillId="3" borderId="1" applyAlignment="0" applyProtection="0"/>
    <xf numFmtId="166" fontId="4" fillId="5" borderId="1" applyAlignment="0" applyProtection="0"/>
    <xf numFmtId="166" fontId="12" fillId="0" borderId="1" applyAlignment="0" applyProtection="0"/>
    <xf numFmtId="167" fontId="4" fillId="4" borderId="1" applyAlignment="0" applyProtection="0"/>
    <xf numFmtId="167" fontId="4" fillId="0" borderId="1" applyAlignment="0" applyProtection="0"/>
    <xf numFmtId="167" fontId="11" fillId="0" borderId="1" applyAlignment="0" applyProtection="0"/>
    <xf numFmtId="167" fontId="4" fillId="5" borderId="1" applyAlignment="0" applyProtection="0"/>
    <xf numFmtId="14" fontId="1" fillId="3" borderId="1" applyAlignment="0" applyProtection="0"/>
    <xf numFmtId="169" fontId="1" fillId="3" borderId="1" applyAlignment="0" applyProtection="0"/>
    <xf numFmtId="14" fontId="4" fillId="5" borderId="1" applyAlignment="0" applyProtection="0"/>
    <xf numFmtId="169" fontId="4" fillId="0" borderId="1" applyAlignment="0" applyProtection="0"/>
    <xf numFmtId="168" fontId="4" fillId="0" borderId="1" applyAlignment="0" applyProtection="0"/>
    <xf numFmtId="169" fontId="11" fillId="0" borderId="1" applyAlignment="0" applyProtection="0"/>
    <xf numFmtId="168" fontId="11" fillId="0" borderId="1" applyAlignment="0" applyProtection="0"/>
    <xf numFmtId="168" fontId="1" fillId="3" borderId="1" applyAlignment="0" applyProtection="0"/>
    <xf numFmtId="168" fontId="4" fillId="5" borderId="1" applyAlignment="0" applyProtection="0"/>
    <xf numFmtId="14" fontId="4" fillId="0" borderId="1" applyAlignment="0" applyProtection="0"/>
    <xf numFmtId="169" fontId="4" fillId="5" borderId="1" applyAlignment="0" applyProtection="0"/>
    <xf numFmtId="168" fontId="4" fillId="4" borderId="1" applyAlignment="0" applyProtection="0"/>
    <xf numFmtId="167" fontId="12" fillId="0" borderId="1" applyAlignment="0" applyProtection="0"/>
    <xf numFmtId="14" fontId="11" fillId="0" borderId="1" applyAlignment="0" applyProtection="0"/>
    <xf numFmtId="0" fontId="10" fillId="0" borderId="0" applyNumberFormat="0" applyFill="0" applyBorder="0" applyAlignment="0" applyProtection="0"/>
  </cellStyleXfs>
  <cellXfs count="225">
    <xf numFmtId="0" fontId="0" fillId="0" borderId="0" xfId="0"/>
    <xf numFmtId="0" fontId="3" fillId="0" borderId="0" xfId="0" applyFont="1"/>
    <xf numFmtId="14" fontId="0" fillId="0" borderId="0" xfId="0" applyNumberFormat="1"/>
    <xf numFmtId="0" fontId="2" fillId="0" borderId="0" xfId="0" applyFont="1"/>
    <xf numFmtId="0" fontId="4" fillId="0" borderId="0" xfId="0" applyFont="1"/>
    <xf numFmtId="0" fontId="3" fillId="0" borderId="0" xfId="0" quotePrefix="1" applyFont="1"/>
    <xf numFmtId="165" fontId="5" fillId="0" borderId="0" xfId="0" applyNumberFormat="1" applyFont="1" applyAlignment="1">
      <alignment vertical="center"/>
    </xf>
    <xf numFmtId="165" fontId="8" fillId="0" borderId="3" xfId="4" applyNumberFormat="1" applyAlignment="1">
      <alignment vertical="center"/>
    </xf>
    <xf numFmtId="165" fontId="9" fillId="0" borderId="4" xfId="5" applyNumberFormat="1" applyAlignment="1">
      <alignment vertical="center"/>
    </xf>
    <xf numFmtId="165" fontId="10" fillId="0" borderId="5" xfId="6" applyNumberFormat="1"/>
    <xf numFmtId="0" fontId="0" fillId="0" borderId="0" xfId="0" applyAlignment="1">
      <alignment vertical="center"/>
    </xf>
    <xf numFmtId="0" fontId="10" fillId="0" borderId="5" xfId="6"/>
    <xf numFmtId="166" fontId="4" fillId="0" borderId="1" xfId="8"/>
    <xf numFmtId="0" fontId="8" fillId="0" borderId="3" xfId="4"/>
    <xf numFmtId="9" fontId="0" fillId="0" borderId="0" xfId="3" applyFont="1"/>
    <xf numFmtId="0" fontId="9" fillId="0" borderId="4" xfId="5"/>
    <xf numFmtId="0" fontId="3" fillId="0" borderId="0" xfId="0" applyFont="1" applyAlignment="1">
      <alignment vertical="center"/>
    </xf>
    <xf numFmtId="0" fontId="13" fillId="0" borderId="0" xfId="0" applyFont="1"/>
    <xf numFmtId="0" fontId="8" fillId="0" borderId="3" xfId="4" applyAlignment="1">
      <alignment vertical="center"/>
    </xf>
    <xf numFmtId="168" fontId="4" fillId="5" borderId="1" xfId="24"/>
    <xf numFmtId="166" fontId="4" fillId="4" borderId="1" xfId="2" applyAlignment="1">
      <alignment vertical="center"/>
    </xf>
    <xf numFmtId="167" fontId="4" fillId="4" borderId="1" xfId="12" applyAlignment="1">
      <alignment vertical="center"/>
    </xf>
    <xf numFmtId="166" fontId="1" fillId="3" borderId="1" xfId="9" applyAlignment="1">
      <alignment vertical="center"/>
    </xf>
    <xf numFmtId="167" fontId="1" fillId="3" borderId="1" xfId="1" applyAlignment="1">
      <alignment vertical="center"/>
    </xf>
    <xf numFmtId="168" fontId="1" fillId="3" borderId="1" xfId="23" applyAlignment="1">
      <alignment vertical="center"/>
    </xf>
    <xf numFmtId="14" fontId="1" fillId="3" borderId="1" xfId="16" applyAlignment="1">
      <alignment vertical="center"/>
    </xf>
    <xf numFmtId="166" fontId="4" fillId="4" borderId="1" xfId="2"/>
    <xf numFmtId="166" fontId="11" fillId="0" borderId="1" xfId="7"/>
    <xf numFmtId="167" fontId="4" fillId="4" borderId="1" xfId="12"/>
    <xf numFmtId="169" fontId="1" fillId="3" borderId="1" xfId="17" applyAlignment="1">
      <alignment vertical="center"/>
    </xf>
    <xf numFmtId="14" fontId="1" fillId="3" borderId="1" xfId="16"/>
    <xf numFmtId="168" fontId="1" fillId="3" borderId="1" xfId="23"/>
    <xf numFmtId="166" fontId="1" fillId="3" borderId="1" xfId="9"/>
    <xf numFmtId="165" fontId="0" fillId="0" borderId="0" xfId="0" applyNumberFormat="1" applyAlignment="1">
      <alignment vertical="center"/>
    </xf>
    <xf numFmtId="165" fontId="3" fillId="0" borderId="0" xfId="0" applyNumberFormat="1" applyFont="1" applyAlignment="1">
      <alignment vertical="center"/>
    </xf>
    <xf numFmtId="168" fontId="11" fillId="0" borderId="1" xfId="22" applyAlignment="1">
      <alignment vertical="center"/>
    </xf>
    <xf numFmtId="166" fontId="11" fillId="0" borderId="1" xfId="7" applyAlignment="1">
      <alignment vertical="center"/>
    </xf>
    <xf numFmtId="168" fontId="4" fillId="0" borderId="1" xfId="20" applyAlignment="1">
      <alignment vertical="center"/>
    </xf>
    <xf numFmtId="166" fontId="4" fillId="0" borderId="1" xfId="8" applyAlignment="1">
      <alignment vertical="center"/>
    </xf>
    <xf numFmtId="166" fontId="12" fillId="0" borderId="1" xfId="11" applyAlignment="1">
      <alignment vertical="center"/>
    </xf>
    <xf numFmtId="167" fontId="4" fillId="0" borderId="1" xfId="13" applyAlignment="1">
      <alignment vertical="center"/>
    </xf>
    <xf numFmtId="167" fontId="11" fillId="0" borderId="1" xfId="14" applyAlignment="1">
      <alignment vertical="center"/>
    </xf>
    <xf numFmtId="169" fontId="4" fillId="0" borderId="1" xfId="19" applyAlignment="1">
      <alignment vertical="center"/>
    </xf>
    <xf numFmtId="166" fontId="4" fillId="0" borderId="6" xfId="8" applyBorder="1"/>
    <xf numFmtId="168" fontId="4" fillId="0" borderId="1" xfId="20"/>
    <xf numFmtId="167" fontId="11" fillId="0" borderId="1" xfId="14"/>
    <xf numFmtId="167" fontId="4" fillId="0" borderId="1" xfId="13"/>
    <xf numFmtId="169" fontId="4" fillId="0" borderId="1" xfId="19"/>
    <xf numFmtId="169" fontId="11" fillId="0" borderId="1" xfId="21" applyAlignment="1">
      <alignment vertical="center"/>
    </xf>
    <xf numFmtId="165" fontId="0" fillId="0" borderId="0" xfId="0" quotePrefix="1" applyNumberFormat="1" applyAlignment="1">
      <alignment vertical="center"/>
    </xf>
    <xf numFmtId="166" fontId="4" fillId="5" borderId="1" xfId="10"/>
    <xf numFmtId="164" fontId="0" fillId="0" borderId="0" xfId="0" applyNumberFormat="1"/>
    <xf numFmtId="166" fontId="12" fillId="0" borderId="1" xfId="11"/>
    <xf numFmtId="167" fontId="4" fillId="5" borderId="1" xfId="15"/>
    <xf numFmtId="14" fontId="4" fillId="0" borderId="1" xfId="25"/>
    <xf numFmtId="2" fontId="0" fillId="0" borderId="0" xfId="0" applyNumberFormat="1"/>
    <xf numFmtId="169" fontId="4" fillId="5" borderId="1" xfId="26"/>
    <xf numFmtId="166" fontId="11" fillId="0" borderId="6" xfId="7" applyBorder="1"/>
    <xf numFmtId="0" fontId="0" fillId="0" borderId="0" xfId="0" quotePrefix="1"/>
    <xf numFmtId="168" fontId="4" fillId="4" borderId="1" xfId="27"/>
    <xf numFmtId="165" fontId="0" fillId="0" borderId="2" xfId="0" applyNumberFormat="1" applyBorder="1" applyAlignment="1">
      <alignment vertical="center"/>
    </xf>
    <xf numFmtId="0" fontId="0" fillId="0" borderId="2" xfId="0" applyBorder="1"/>
    <xf numFmtId="166" fontId="4" fillId="4" borderId="7" xfId="2" applyBorder="1" applyAlignment="1">
      <alignment vertical="center"/>
    </xf>
    <xf numFmtId="166" fontId="1" fillId="3" borderId="7" xfId="9" applyBorder="1" applyAlignment="1">
      <alignment vertical="center"/>
    </xf>
    <xf numFmtId="168" fontId="1" fillId="3" borderId="7" xfId="23" applyBorder="1" applyAlignment="1">
      <alignment vertical="center"/>
    </xf>
    <xf numFmtId="168" fontId="4" fillId="4" borderId="7" xfId="27" applyBorder="1"/>
    <xf numFmtId="166" fontId="4" fillId="4" borderId="7" xfId="2" applyBorder="1"/>
    <xf numFmtId="168" fontId="1" fillId="3" borderId="7" xfId="23" applyBorder="1"/>
    <xf numFmtId="167" fontId="12" fillId="0" borderId="1" xfId="28" applyAlignment="1">
      <alignment vertical="center"/>
    </xf>
    <xf numFmtId="166" fontId="4" fillId="0" borderId="7" xfId="8" applyBorder="1"/>
    <xf numFmtId="14" fontId="0" fillId="0" borderId="2" xfId="0" applyNumberFormat="1" applyBorder="1"/>
    <xf numFmtId="0" fontId="3" fillId="0" borderId="2" xfId="0" applyFont="1" applyBorder="1"/>
    <xf numFmtId="166" fontId="11" fillId="0" borderId="7" xfId="7" applyBorder="1"/>
    <xf numFmtId="166" fontId="4" fillId="5" borderId="7" xfId="10" applyBorder="1"/>
    <xf numFmtId="169" fontId="4" fillId="5" borderId="7" xfId="26" applyBorder="1"/>
    <xf numFmtId="164" fontId="0" fillId="0" borderId="2" xfId="0" applyNumberFormat="1" applyBorder="1"/>
    <xf numFmtId="43" fontId="0" fillId="0" borderId="0" xfId="0" applyNumberFormat="1"/>
    <xf numFmtId="170" fontId="0" fillId="0" borderId="0" xfId="3" applyNumberFormat="1" applyFont="1"/>
    <xf numFmtId="167" fontId="4" fillId="0" borderId="8" xfId="13" applyBorder="1"/>
    <xf numFmtId="167" fontId="0" fillId="0" borderId="0" xfId="0" applyNumberFormat="1"/>
    <xf numFmtId="10" fontId="0" fillId="0" borderId="0" xfId="3" applyNumberFormat="1" applyFont="1"/>
    <xf numFmtId="14" fontId="11" fillId="0" borderId="1" xfId="29" applyAlignment="1">
      <alignment vertical="center"/>
    </xf>
    <xf numFmtId="165" fontId="16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167" fontId="1" fillId="3" borderId="1" xfId="1"/>
    <xf numFmtId="14" fontId="4" fillId="5" borderId="1" xfId="18"/>
    <xf numFmtId="168" fontId="11" fillId="0" borderId="1" xfId="22"/>
    <xf numFmtId="166" fontId="11" fillId="0" borderId="9" xfId="7" applyBorder="1" applyAlignment="1">
      <alignment vertical="center"/>
    </xf>
    <xf numFmtId="165" fontId="3" fillId="0" borderId="0" xfId="0" applyNumberFormat="1" applyFont="1"/>
    <xf numFmtId="165" fontId="15" fillId="7" borderId="0" xfId="0" applyNumberFormat="1" applyFont="1" applyFill="1" applyAlignment="1">
      <alignment vertical="center"/>
    </xf>
    <xf numFmtId="0" fontId="0" fillId="7" borderId="0" xfId="0" applyFill="1"/>
    <xf numFmtId="0" fontId="0" fillId="7" borderId="2" xfId="0" applyFill="1" applyBorder="1" applyAlignment="1">
      <alignment vertical="center"/>
    </xf>
    <xf numFmtId="0" fontId="3" fillId="7" borderId="0" xfId="0" applyFont="1" applyFill="1"/>
    <xf numFmtId="14" fontId="0" fillId="7" borderId="0" xfId="0" applyNumberFormat="1" applyFill="1"/>
    <xf numFmtId="14" fontId="0" fillId="7" borderId="2" xfId="0" applyNumberFormat="1" applyFill="1" applyBorder="1"/>
    <xf numFmtId="165" fontId="14" fillId="7" borderId="0" xfId="0" applyNumberFormat="1" applyFont="1" applyFill="1" applyAlignment="1">
      <alignment vertical="center"/>
    </xf>
    <xf numFmtId="0" fontId="0" fillId="7" borderId="2" xfId="0" applyFill="1" applyBorder="1"/>
    <xf numFmtId="0" fontId="2" fillId="7" borderId="0" xfId="0" applyFont="1" applyFill="1"/>
    <xf numFmtId="166" fontId="0" fillId="0" borderId="0" xfId="0" applyNumberFormat="1"/>
    <xf numFmtId="169" fontId="0" fillId="0" borderId="0" xfId="0" applyNumberFormat="1"/>
    <xf numFmtId="171" fontId="0" fillId="0" borderId="0" xfId="3" applyNumberFormat="1" applyFont="1"/>
    <xf numFmtId="171" fontId="6" fillId="0" borderId="0" xfId="3" applyNumberFormat="1" applyFont="1"/>
    <xf numFmtId="171" fontId="0" fillId="0" borderId="0" xfId="0" applyNumberFormat="1"/>
    <xf numFmtId="166" fontId="3" fillId="0" borderId="0" xfId="0" applyNumberFormat="1" applyFont="1"/>
    <xf numFmtId="169" fontId="3" fillId="0" borderId="0" xfId="0" applyNumberFormat="1" applyFont="1"/>
    <xf numFmtId="172" fontId="6" fillId="0" borderId="0" xfId="3" applyNumberFormat="1" applyFont="1"/>
    <xf numFmtId="171" fontId="0" fillId="7" borderId="0" xfId="0" applyNumberFormat="1" applyFill="1"/>
    <xf numFmtId="171" fontId="17" fillId="7" borderId="0" xfId="0" applyNumberFormat="1" applyFont="1" applyFill="1"/>
    <xf numFmtId="173" fontId="0" fillId="0" borderId="2" xfId="3" applyNumberFormat="1" applyFont="1" applyBorder="1" applyAlignment="1">
      <alignment vertical="center"/>
    </xf>
    <xf numFmtId="0" fontId="18" fillId="7" borderId="0" xfId="0" applyFont="1" applyFill="1"/>
    <xf numFmtId="174" fontId="0" fillId="0" borderId="0" xfId="0" applyNumberFormat="1"/>
    <xf numFmtId="167" fontId="11" fillId="0" borderId="10" xfId="14" applyBorder="1"/>
    <xf numFmtId="175" fontId="0" fillId="0" borderId="0" xfId="3" applyNumberFormat="1" applyFont="1"/>
    <xf numFmtId="0" fontId="19" fillId="7" borderId="0" xfId="0" applyFont="1" applyFill="1"/>
    <xf numFmtId="165" fontId="20" fillId="7" borderId="0" xfId="0" applyNumberFormat="1" applyFont="1" applyFill="1" applyAlignment="1">
      <alignment vertical="center"/>
    </xf>
    <xf numFmtId="0" fontId="4" fillId="7" borderId="0" xfId="0" applyFont="1" applyFill="1"/>
    <xf numFmtId="0" fontId="4" fillId="7" borderId="2" xfId="0" applyFont="1" applyFill="1" applyBorder="1" applyAlignment="1">
      <alignment vertical="center"/>
    </xf>
    <xf numFmtId="0" fontId="13" fillId="7" borderId="0" xfId="0" applyFont="1" applyFill="1"/>
    <xf numFmtId="14" fontId="4" fillId="7" borderId="0" xfId="0" applyNumberFormat="1" applyFont="1" applyFill="1"/>
    <xf numFmtId="14" fontId="4" fillId="7" borderId="2" xfId="0" applyNumberFormat="1" applyFont="1" applyFill="1" applyBorder="1"/>
    <xf numFmtId="168" fontId="4" fillId="0" borderId="12" xfId="20" applyBorder="1"/>
    <xf numFmtId="168" fontId="4" fillId="0" borderId="13" xfId="20" applyBorder="1"/>
    <xf numFmtId="168" fontId="4" fillId="0" borderId="11" xfId="20" applyBorder="1"/>
    <xf numFmtId="165" fontId="9" fillId="0" borderId="4" xfId="5" applyNumberFormat="1"/>
    <xf numFmtId="176" fontId="11" fillId="0" borderId="1" xfId="7" applyNumberFormat="1"/>
    <xf numFmtId="176" fontId="0" fillId="7" borderId="0" xfId="0" applyNumberFormat="1" applyFill="1"/>
    <xf numFmtId="176" fontId="0" fillId="0" borderId="0" xfId="0" applyNumberFormat="1" applyAlignment="1">
      <alignment vertical="center"/>
    </xf>
    <xf numFmtId="176" fontId="0" fillId="0" borderId="0" xfId="0" applyNumberFormat="1"/>
    <xf numFmtId="0" fontId="10" fillId="0" borderId="5" xfId="30" applyBorder="1"/>
    <xf numFmtId="0" fontId="0" fillId="0" borderId="11" xfId="0" applyBorder="1"/>
    <xf numFmtId="0" fontId="3" fillId="0" borderId="14" xfId="0" applyFont="1" applyBorder="1"/>
    <xf numFmtId="0" fontId="10" fillId="0" borderId="0" xfId="30" applyBorder="1"/>
    <xf numFmtId="0" fontId="0" fillId="2" borderId="11" xfId="0" applyFill="1" applyBorder="1"/>
    <xf numFmtId="0" fontId="0" fillId="8" borderId="11" xfId="0" applyFill="1" applyBorder="1"/>
    <xf numFmtId="0" fontId="0" fillId="5" borderId="11" xfId="0" applyFill="1" applyBorder="1"/>
    <xf numFmtId="0" fontId="0" fillId="9" borderId="11" xfId="0" applyFill="1" applyBorder="1"/>
    <xf numFmtId="0" fontId="0" fillId="6" borderId="11" xfId="0" applyFill="1" applyBorder="1"/>
    <xf numFmtId="166" fontId="4" fillId="4" borderId="9" xfId="2" applyBorder="1" applyAlignment="1">
      <alignment vertical="center"/>
    </xf>
    <xf numFmtId="166" fontId="4" fillId="4" borderId="9" xfId="2" applyBorder="1"/>
    <xf numFmtId="166" fontId="1" fillId="3" borderId="9" xfId="9" applyBorder="1" applyAlignment="1">
      <alignment vertical="center"/>
    </xf>
    <xf numFmtId="167" fontId="1" fillId="3" borderId="9" xfId="1" applyBorder="1" applyAlignment="1">
      <alignment vertical="center"/>
    </xf>
    <xf numFmtId="167" fontId="4" fillId="4" borderId="9" xfId="12" applyBorder="1" applyAlignment="1">
      <alignment vertical="center"/>
    </xf>
    <xf numFmtId="168" fontId="1" fillId="3" borderId="9" xfId="23" applyBorder="1" applyAlignment="1">
      <alignment vertical="center"/>
    </xf>
    <xf numFmtId="168" fontId="1" fillId="3" borderId="9" xfId="23" applyBorder="1"/>
    <xf numFmtId="168" fontId="4" fillId="4" borderId="9" xfId="27" applyBorder="1"/>
    <xf numFmtId="167" fontId="4" fillId="4" borderId="9" xfId="12" applyBorder="1"/>
    <xf numFmtId="169" fontId="1" fillId="3" borderId="9" xfId="17" applyBorder="1" applyAlignment="1">
      <alignment vertical="center"/>
    </xf>
    <xf numFmtId="167" fontId="4" fillId="4" borderId="7" xfId="12" applyBorder="1" applyAlignment="1">
      <alignment vertical="center"/>
    </xf>
    <xf numFmtId="166" fontId="4" fillId="5" borderId="9" xfId="10" applyBorder="1"/>
    <xf numFmtId="167" fontId="4" fillId="5" borderId="9" xfId="15" applyBorder="1"/>
    <xf numFmtId="174" fontId="4" fillId="5" borderId="9" xfId="10" applyNumberFormat="1" applyBorder="1"/>
    <xf numFmtId="169" fontId="4" fillId="5" borderId="9" xfId="26" applyBorder="1"/>
    <xf numFmtId="166" fontId="4" fillId="0" borderId="9" xfId="8" applyBorder="1"/>
    <xf numFmtId="167" fontId="4" fillId="0" borderId="9" xfId="13" applyBorder="1"/>
    <xf numFmtId="166" fontId="11" fillId="0" borderId="9" xfId="7" applyBorder="1"/>
    <xf numFmtId="166" fontId="12" fillId="0" borderId="9" xfId="11" applyBorder="1"/>
    <xf numFmtId="169" fontId="4" fillId="0" borderId="9" xfId="19" applyBorder="1"/>
    <xf numFmtId="166" fontId="4" fillId="0" borderId="0" xfId="8" applyBorder="1"/>
    <xf numFmtId="167" fontId="11" fillId="0" borderId="9" xfId="14" applyBorder="1"/>
    <xf numFmtId="168" fontId="4" fillId="5" borderId="9" xfId="24" applyBorder="1"/>
    <xf numFmtId="168" fontId="4" fillId="0" borderId="9" xfId="20" applyBorder="1"/>
    <xf numFmtId="168" fontId="4" fillId="0" borderId="9" xfId="20" applyBorder="1" applyAlignment="1">
      <alignment vertical="center"/>
    </xf>
    <xf numFmtId="167" fontId="11" fillId="0" borderId="9" xfId="14" applyBorder="1" applyAlignment="1">
      <alignment vertical="center"/>
    </xf>
    <xf numFmtId="167" fontId="11" fillId="0" borderId="0" xfId="14" applyBorder="1" applyAlignment="1">
      <alignment vertical="center"/>
    </xf>
    <xf numFmtId="168" fontId="11" fillId="0" borderId="9" xfId="22" applyBorder="1" applyAlignment="1">
      <alignment vertical="center"/>
    </xf>
    <xf numFmtId="166" fontId="12" fillId="0" borderId="9" xfId="11" applyBorder="1" applyAlignment="1">
      <alignment vertical="center"/>
    </xf>
    <xf numFmtId="166" fontId="4" fillId="0" borderId="9" xfId="8" applyBorder="1" applyAlignment="1">
      <alignment vertical="center"/>
    </xf>
    <xf numFmtId="167" fontId="12" fillId="0" borderId="9" xfId="28" applyBorder="1" applyAlignment="1">
      <alignment vertical="center"/>
    </xf>
    <xf numFmtId="169" fontId="11" fillId="0" borderId="9" xfId="21" applyBorder="1" applyAlignment="1">
      <alignment vertical="center"/>
    </xf>
    <xf numFmtId="167" fontId="4" fillId="0" borderId="9" xfId="13" applyBorder="1" applyAlignment="1">
      <alignment vertical="center"/>
    </xf>
    <xf numFmtId="168" fontId="11" fillId="0" borderId="9" xfId="22" applyBorder="1"/>
    <xf numFmtId="169" fontId="4" fillId="0" borderId="9" xfId="19" applyBorder="1" applyAlignment="1">
      <alignment vertical="center"/>
    </xf>
    <xf numFmtId="167" fontId="4" fillId="0" borderId="7" xfId="13" applyBorder="1"/>
    <xf numFmtId="166" fontId="4" fillId="5" borderId="15" xfId="10" applyBorder="1"/>
    <xf numFmtId="166" fontId="11" fillId="0" borderId="15" xfId="7" applyBorder="1"/>
    <xf numFmtId="168" fontId="4" fillId="5" borderId="7" xfId="24" applyBorder="1"/>
    <xf numFmtId="168" fontId="4" fillId="0" borderId="7" xfId="20" applyBorder="1"/>
    <xf numFmtId="166" fontId="0" fillId="0" borderId="2" xfId="0" applyNumberFormat="1" applyBorder="1"/>
    <xf numFmtId="43" fontId="0" fillId="0" borderId="2" xfId="0" applyNumberFormat="1" applyBorder="1"/>
    <xf numFmtId="168" fontId="11" fillId="0" borderId="7" xfId="22" applyBorder="1" applyAlignment="1">
      <alignment vertical="center"/>
    </xf>
    <xf numFmtId="166" fontId="11" fillId="0" borderId="7" xfId="7" applyBorder="1" applyAlignment="1">
      <alignment vertical="center"/>
    </xf>
    <xf numFmtId="166" fontId="11" fillId="0" borderId="2" xfId="7" applyBorder="1" applyAlignment="1">
      <alignment vertical="center"/>
    </xf>
    <xf numFmtId="166" fontId="11" fillId="0" borderId="15" xfId="7" applyBorder="1" applyAlignment="1">
      <alignment vertical="center"/>
    </xf>
    <xf numFmtId="168" fontId="4" fillId="0" borderId="7" xfId="20" applyBorder="1" applyAlignment="1">
      <alignment vertical="center"/>
    </xf>
    <xf numFmtId="169" fontId="4" fillId="0" borderId="7" xfId="19" applyBorder="1"/>
    <xf numFmtId="167" fontId="0" fillId="0" borderId="2" xfId="0" applyNumberFormat="1" applyBorder="1"/>
    <xf numFmtId="167" fontId="11" fillId="0" borderId="7" xfId="14" applyBorder="1" applyAlignment="1">
      <alignment vertical="center"/>
    </xf>
    <xf numFmtId="165" fontId="0" fillId="0" borderId="16" xfId="0" applyNumberFormat="1" applyBorder="1" applyAlignment="1">
      <alignment vertical="center"/>
    </xf>
    <xf numFmtId="165" fontId="0" fillId="0" borderId="17" xfId="0" applyNumberFormat="1" applyBorder="1" applyAlignment="1">
      <alignment vertical="center"/>
    </xf>
    <xf numFmtId="173" fontId="0" fillId="0" borderId="18" xfId="3" applyNumberFormat="1" applyFont="1" applyBorder="1" applyAlignment="1">
      <alignment vertical="center"/>
    </xf>
    <xf numFmtId="167" fontId="1" fillId="3" borderId="19" xfId="1" applyBorder="1" applyAlignment="1">
      <alignment vertical="center"/>
    </xf>
    <xf numFmtId="167" fontId="1" fillId="3" borderId="20" xfId="1" applyBorder="1" applyAlignment="1">
      <alignment vertical="center"/>
    </xf>
    <xf numFmtId="167" fontId="1" fillId="3" borderId="21" xfId="1" applyBorder="1" applyAlignment="1">
      <alignment vertical="center"/>
    </xf>
    <xf numFmtId="165" fontId="0" fillId="0" borderId="22" xfId="0" applyNumberFormat="1" applyBorder="1" applyAlignment="1">
      <alignment vertical="center"/>
    </xf>
    <xf numFmtId="167" fontId="1" fillId="3" borderId="23" xfId="1" applyBorder="1" applyAlignment="1">
      <alignment vertical="center"/>
    </xf>
    <xf numFmtId="165" fontId="0" fillId="0" borderId="24" xfId="0" applyNumberFormat="1" applyBorder="1" applyAlignment="1">
      <alignment vertical="center"/>
    </xf>
    <xf numFmtId="165" fontId="0" fillId="0" borderId="25" xfId="0" applyNumberFormat="1" applyBorder="1" applyAlignment="1">
      <alignment vertical="center"/>
    </xf>
    <xf numFmtId="173" fontId="0" fillId="0" borderId="26" xfId="3" applyNumberFormat="1" applyFont="1" applyBorder="1" applyAlignment="1">
      <alignment vertical="center"/>
    </xf>
    <xf numFmtId="167" fontId="1" fillId="3" borderId="27" xfId="1" applyBorder="1" applyAlignment="1">
      <alignment vertical="center"/>
    </xf>
    <xf numFmtId="167" fontId="1" fillId="3" borderId="28" xfId="1" applyBorder="1" applyAlignment="1">
      <alignment vertical="center"/>
    </xf>
    <xf numFmtId="167" fontId="1" fillId="3" borderId="29" xfId="1" applyBorder="1" applyAlignment="1">
      <alignment vertical="center"/>
    </xf>
    <xf numFmtId="176" fontId="0" fillId="0" borderId="17" xfId="0" applyNumberFormat="1" applyBorder="1" applyAlignment="1">
      <alignment vertical="center"/>
    </xf>
    <xf numFmtId="165" fontId="0" fillId="0" borderId="18" xfId="0" applyNumberFormat="1" applyBorder="1" applyAlignment="1">
      <alignment vertical="center"/>
    </xf>
    <xf numFmtId="167" fontId="11" fillId="0" borderId="19" xfId="14" applyBorder="1" applyAlignment="1">
      <alignment vertical="center"/>
    </xf>
    <xf numFmtId="167" fontId="11" fillId="0" borderId="20" xfId="14" applyBorder="1" applyAlignment="1">
      <alignment vertical="center"/>
    </xf>
    <xf numFmtId="167" fontId="11" fillId="0" borderId="21" xfId="14" applyBorder="1" applyAlignment="1">
      <alignment vertical="center"/>
    </xf>
    <xf numFmtId="167" fontId="11" fillId="0" borderId="23" xfId="14" applyBorder="1" applyAlignment="1">
      <alignment vertical="center"/>
    </xf>
    <xf numFmtId="176" fontId="0" fillId="0" borderId="25" xfId="0" applyNumberFormat="1" applyBorder="1" applyAlignment="1">
      <alignment vertical="center"/>
    </xf>
    <xf numFmtId="165" fontId="0" fillId="0" borderId="26" xfId="0" applyNumberFormat="1" applyBorder="1" applyAlignment="1">
      <alignment vertical="center"/>
    </xf>
    <xf numFmtId="167" fontId="11" fillId="0" borderId="27" xfId="14" applyBorder="1" applyAlignment="1">
      <alignment vertical="center"/>
    </xf>
    <xf numFmtId="167" fontId="11" fillId="0" borderId="28" xfId="14" applyBorder="1" applyAlignment="1">
      <alignment vertical="center"/>
    </xf>
    <xf numFmtId="167" fontId="11" fillId="0" borderId="29" xfId="14" applyBorder="1" applyAlignment="1">
      <alignment vertical="center"/>
    </xf>
    <xf numFmtId="166" fontId="4" fillId="0" borderId="19" xfId="8" applyBorder="1" applyAlignment="1">
      <alignment vertical="center"/>
    </xf>
    <xf numFmtId="166" fontId="4" fillId="0" borderId="20" xfId="8" applyBorder="1" applyAlignment="1">
      <alignment vertical="center"/>
    </xf>
    <xf numFmtId="166" fontId="4" fillId="0" borderId="21" xfId="8" applyBorder="1" applyAlignment="1">
      <alignment vertical="center"/>
    </xf>
    <xf numFmtId="166" fontId="4" fillId="0" borderId="23" xfId="8" applyBorder="1" applyAlignment="1">
      <alignment vertical="center"/>
    </xf>
    <xf numFmtId="166" fontId="4" fillId="0" borderId="27" xfId="8" applyBorder="1" applyAlignment="1">
      <alignment vertical="center"/>
    </xf>
    <xf numFmtId="166" fontId="4" fillId="0" borderId="28" xfId="8" applyBorder="1" applyAlignment="1">
      <alignment vertical="center"/>
    </xf>
    <xf numFmtId="166" fontId="4" fillId="0" borderId="29" xfId="8" applyBorder="1" applyAlignment="1">
      <alignment vertical="center"/>
    </xf>
    <xf numFmtId="167" fontId="1" fillId="3" borderId="30" xfId="1" applyBorder="1" applyAlignment="1">
      <alignment vertical="center"/>
    </xf>
    <xf numFmtId="167" fontId="1" fillId="3" borderId="13" xfId="1" applyBorder="1" applyAlignment="1">
      <alignment vertical="center"/>
    </xf>
    <xf numFmtId="167" fontId="1" fillId="3" borderId="31" xfId="1" applyBorder="1" applyAlignment="1">
      <alignment vertical="center"/>
    </xf>
    <xf numFmtId="167" fontId="4" fillId="4" borderId="23" xfId="12" applyBorder="1" applyAlignment="1">
      <alignment vertical="center"/>
    </xf>
    <xf numFmtId="167" fontId="4" fillId="4" borderId="28" xfId="12" applyBorder="1" applyAlignment="1">
      <alignment vertical="center"/>
    </xf>
    <xf numFmtId="167" fontId="4" fillId="4" borderId="29" xfId="12" applyBorder="1" applyAlignment="1">
      <alignment vertical="center"/>
    </xf>
  </cellXfs>
  <cellStyles count="31">
    <cellStyle name="Heading 1" xfId="4" builtinId="16"/>
    <cellStyle name="Heading 2" xfId="5" builtinId="17"/>
    <cellStyle name="Heading 3" xfId="6" builtinId="18"/>
    <cellStyle name="Heading 4" xfId="30" builtinId="19"/>
    <cellStyle name="Normal" xfId="0" builtinId="0"/>
    <cellStyle name="PCFM%%VariableInput" xfId="12" xr:uid="{0592CB91-9500-45E7-BA48-C9DA30CCDB0D}"/>
    <cellStyle name="PCFM_%%Calculation" xfId="13" xr:uid="{AFC866B7-AB5D-44EA-A5BB-0D3D38FE2E3C}"/>
    <cellStyle name="PCFM_%%FixedInput" xfId="1" xr:uid="{FA46B265-53C9-4E1B-A1EC-F0A7804651E3}"/>
    <cellStyle name="PCFM_%%Import" xfId="15" xr:uid="{045C4CAF-8C28-411C-A14C-E3A615B277B4}"/>
    <cellStyle name="PCFM_%%Link" xfId="14" xr:uid="{E75EE3A3-228E-4007-8ECE-782A6646E1A8}"/>
    <cellStyle name="PCFM_%_Total" xfId="28" xr:uid="{ABA1B0AA-DE8F-4AC5-A2F1-50D654B63E48}"/>
    <cellStyle name="PCFM_0dp_Calculation" xfId="20" xr:uid="{EF4910A8-590F-480C-8A7F-78A01C6D3B50}"/>
    <cellStyle name="PCFM_0dp_FixedInput" xfId="23" xr:uid="{EE2020FB-F6D9-4C93-8414-674919072B6E}"/>
    <cellStyle name="PCFM_0dp_Import" xfId="24" xr:uid="{9F9B882E-6D91-4686-9A43-71ED511AF949}"/>
    <cellStyle name="PCFM_0dp_Link" xfId="22" xr:uid="{1BAD9866-C301-4E80-91A3-587DE9CCF576}"/>
    <cellStyle name="PCFM_0dp_VariableInput" xfId="27" xr:uid="{9D69BED9-2202-4CB8-9BD6-195DDAA11F49}"/>
    <cellStyle name="PCFM_Calculation" xfId="8" xr:uid="{9BA05B19-6EFE-40C8-8AD3-3CF5D18D1F8D}"/>
    <cellStyle name="PCFM_FixedInput" xfId="9" xr:uid="{B6EF99ED-E917-4F6C-B8EF-F46646A66E7C}"/>
    <cellStyle name="PCFM_Import2" xfId="10" xr:uid="{17945819-0BE9-4264-85E3-AD91A51B3772}"/>
    <cellStyle name="PCFM_Link" xfId="7" xr:uid="{AC8A85FE-6865-4CC1-902A-E6D7F2FC4BBD}"/>
    <cellStyle name="PCFM_SC_Calculation" xfId="19" xr:uid="{5F4B5762-F6FA-4BD0-866C-C01F2E853027}"/>
    <cellStyle name="PCFM_SC_FixedInput" xfId="17" xr:uid="{AA56D1D6-48EA-40B2-8E01-2A896EA0B492}"/>
    <cellStyle name="PCFM_Sc_Import" xfId="26" xr:uid="{91E37CAE-FC44-42E5-A9BF-541015AC6709}"/>
    <cellStyle name="PCFM_Sc_Link" xfId="21" xr:uid="{674B1061-98EB-49DF-A82C-9991F1A4991A}"/>
    <cellStyle name="PCFM_Total" xfId="11" xr:uid="{A0D0E078-B745-4150-98B0-5331ED2528FB}"/>
    <cellStyle name="PCFM_VariableInput" xfId="2" xr:uid="{B3E4DEB5-E438-4BC2-AA60-5AA1EBEB894A}"/>
    <cellStyle name="PCFM_Y_Calculation" xfId="25" xr:uid="{6BE8F642-E22E-4FA6-85F9-ACBEEFBF96F1}"/>
    <cellStyle name="PCFM_Y_FixedInput2" xfId="16" xr:uid="{DC7025FD-74AC-4669-A037-5A4F649A32AA}"/>
    <cellStyle name="PCFM_Y_Link" xfId="18" xr:uid="{116D84E1-FA09-469F-929A-93934B6E733E}"/>
    <cellStyle name="Percent" xfId="3" builtinId="5"/>
    <cellStyle name="Y_PCFM_Link" xfId="29" xr:uid="{32BF9F33-53B2-4A2D-B19B-1EF8BCC16CFF}"/>
  </cellStyles>
  <dxfs count="2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9D2C6"/>
      <color rgb="FFFDCA90"/>
      <color rgb="FF7FB5BA"/>
      <color rgb="FFFF9900"/>
      <color rgb="FFFFFFCC"/>
      <color rgb="FFE1E1CC"/>
      <color rgb="FFBAA0CC"/>
      <color rgb="FF85AB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sheetMetadata" Target="metadata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ctrlProps/ctrlProp1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2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3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4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5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6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7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8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9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0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1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2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3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4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5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ctrlProps/ctrlProp16.xml><?xml version="1.0" encoding="utf-8"?>
<formControlPr xmlns="http://schemas.microsoft.com/office/spreadsheetml/2009/9/main" objectType="Drop" dropStyle="combo" dx="22" fmlaLink="UserInterface!$C$22" fmlaRange="UserInterface!$B$12:$B$19" noThreeD="1" sel="8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549275</xdr:colOff>
      <xdr:row>4</xdr:row>
      <xdr:rowOff>4253</xdr:rowOff>
    </xdr:to>
    <xdr:pic>
      <xdr:nvPicPr>
        <xdr:cNvPr id="3" name="Picture 2" descr="image of the Ofgem logo" title="Ofgem logo">
          <a:extLst>
            <a:ext uri="{FF2B5EF4-FFF2-40B4-BE49-F238E27FC236}">
              <a16:creationId xmlns:a16="http://schemas.microsoft.com/office/drawing/2014/main" id="{B3F9A5A8-FDDF-4CB7-B676-8100D7B59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57525" cy="766253"/>
        </a:xfrm>
        <a:prstGeom prst="rect">
          <a:avLst/>
        </a:prstGeom>
      </xdr:spPr>
    </xdr:pic>
    <xdr:clientData/>
  </xdr:twoCellAnchor>
  <xdr:twoCellAnchor>
    <xdr:from>
      <xdr:col>8</xdr:col>
      <xdr:colOff>209550</xdr:colOff>
      <xdr:row>0</xdr:row>
      <xdr:rowOff>180975</xdr:rowOff>
    </xdr:from>
    <xdr:to>
      <xdr:col>11</xdr:col>
      <xdr:colOff>514350</xdr:colOff>
      <xdr:row>13</xdr:row>
      <xdr:rowOff>66675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CAD7A87-EDD7-45D5-A30D-61F8D20BB31E}"/>
            </a:ext>
          </a:extLst>
        </xdr:cNvPr>
        <xdr:cNvSpPr txBox="1"/>
      </xdr:nvSpPr>
      <xdr:spPr>
        <a:xfrm>
          <a:off x="3943350" y="180975"/>
          <a:ext cx="2133600" cy="2543175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Note: the</a:t>
          </a:r>
          <a:r>
            <a:rPr lang="en-GB" sz="1100" baseline="0"/>
            <a:t> RIIO3 PCFM published at Final Determinations on 4th December 2025 uses inputs aligning with the Final Determinations documents and Business Plan Financial Model.</a:t>
          </a:r>
        </a:p>
        <a:p>
          <a:endParaRPr lang="en-GB" sz="1100" baseline="0"/>
        </a:p>
        <a:p>
          <a:r>
            <a:rPr lang="en-GB" sz="1100" baseline="0"/>
            <a:t>After Final Determinations these inputs will change, as will licensee revenue allowances. We will next publish updated RIIO3 PCFMs on 16th December 2025 alongside the Statutory Licence Consultation.</a:t>
          </a:r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482600</xdr:colOff>
      <xdr:row>4</xdr:row>
      <xdr:rowOff>4253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E12B4E53-4753-4BDC-8512-C1533E38C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63875" cy="766253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7</xdr:row>
          <xdr:rowOff>76200</xdr:rowOff>
        </xdr:from>
        <xdr:to>
          <xdr:col>2</xdr:col>
          <xdr:colOff>171450</xdr:colOff>
          <xdr:row>8</xdr:row>
          <xdr:rowOff>152400</xdr:rowOff>
        </xdr:to>
        <xdr:sp macro="" textlink="">
          <xdr:nvSpPr>
            <xdr:cNvPr id="44033" name="Drop Down 1" descr="Dropdown box for selecting licensee" hidden="1">
              <a:extLst>
                <a:ext uri="{63B3BB69-23CF-44E3-9099-C40C66FF867C}">
                  <a14:compatExt spid="_x0000_s44033"/>
                </a:ext>
                <a:ext uri="{FF2B5EF4-FFF2-40B4-BE49-F238E27FC236}">
                  <a16:creationId xmlns:a16="http://schemas.microsoft.com/office/drawing/2014/main" id="{00000000-0008-0000-0100-000001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7410" name="Drop Down 2" descr="Dropdown box for selecting licensee" hidden="1">
              <a:extLst>
                <a:ext uri="{63B3BB69-23CF-44E3-9099-C40C66FF867C}">
                  <a14:compatExt spid="_x0000_s17410"/>
                </a:ext>
                <a:ext uri="{FF2B5EF4-FFF2-40B4-BE49-F238E27FC236}">
                  <a16:creationId xmlns:a16="http://schemas.microsoft.com/office/drawing/2014/main" id="{00000000-0008-0000-0200-00000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2049" name="Drop Down 1" descr="Dropdown box for selecting licensee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3073" name="Drop Down 1" descr="Dropdown box for selecting licensee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4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4097" name="Drop Down 1" descr="Dropdown box for selecting licensee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5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5121" name="Drop Down 1" descr="Dropdown box for selecting licensee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6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6145" name="Drop Down 1" descr="Dropdown box for selecting licensee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7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7169" name="Drop Down 1" descr="Dropdown box for selecting licensee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8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8193" name="Drop Down 1" descr="Dropdown box for selecting licensee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9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9217" name="Drop Down 1" descr="Dropdown box for selecting licensee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A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0241" name="Drop Down 1" descr="Dropdown box for selecting licensee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B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1265" name="Drop Down 1" descr="Dropdown box for selecting licensee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C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2289" name="Drop Down 1" descr="Dropdown box for selecting licensee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D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3313" name="Drop Down 1" descr="Dropdown box for selecting licensee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E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2266950</xdr:colOff>
          <xdr:row>0</xdr:row>
          <xdr:rowOff>114300</xdr:rowOff>
        </xdr:from>
        <xdr:to>
          <xdr:col>4</xdr:col>
          <xdr:colOff>3600450</xdr:colOff>
          <xdr:row>2</xdr:row>
          <xdr:rowOff>9525</xdr:rowOff>
        </xdr:to>
        <xdr:sp macro="" textlink="">
          <xdr:nvSpPr>
            <xdr:cNvPr id="14337" name="Drop Down 1" descr="Dropdown box for selecting licensee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F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1752600</xdr:colOff>
          <xdr:row>0</xdr:row>
          <xdr:rowOff>104775</xdr:rowOff>
        </xdr:from>
        <xdr:to>
          <xdr:col>4</xdr:col>
          <xdr:colOff>3086100</xdr:colOff>
          <xdr:row>2</xdr:row>
          <xdr:rowOff>0</xdr:rowOff>
        </xdr:to>
        <xdr:sp macro="" textlink="">
          <xdr:nvSpPr>
            <xdr:cNvPr id="16385" name="Drop Down 1" descr="Dropdown box for selecting licensee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10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trlProp" Target="../ctrlProps/ctrlProp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trlProp" Target="../ctrlProps/ctrlProp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trlProp" Target="../ctrlProps/ctrlProp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trlProp" Target="../ctrlProps/ctrlProp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trlProp" Target="../ctrlProps/ctrlProp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trlProp" Target="../ctrlProps/ctrlProp10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trlProp" Target="../ctrlProps/ctrlProp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trlProp" Target="../ctrlProps/ctrlProp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trlProp" Target="../ctrlProps/ctrlProp1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trlProp" Target="../ctrlProps/ctrlProp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trlProp" Target="../ctrlProps/ctrlProp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trlProp" Target="../ctrlProps/ctrlProp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A448F-6F30-431B-A110-D145E2A6D406}">
  <sheetPr codeName="Sheet4">
    <tabColor rgb="FFFF9900"/>
    <pageSetUpPr autoPageBreaks="0"/>
  </sheetPr>
  <dimension ref="A1:R69"/>
  <sheetViews>
    <sheetView tabSelected="1" workbookViewId="0"/>
  </sheetViews>
  <sheetFormatPr defaultColWidth="0" defaultRowHeight="15" customHeight="1" zeroHeight="1" x14ac:dyDescent="0.45"/>
  <cols>
    <col min="1" max="3" width="1.86328125" customWidth="1"/>
    <col min="4" max="4" width="21" bestFit="1" customWidth="1"/>
    <col min="5" max="5" width="2" customWidth="1"/>
    <col min="6" max="12" width="9.1328125" customWidth="1"/>
    <col min="13" max="17" width="9.1328125" hidden="1" customWidth="1"/>
    <col min="18" max="18" width="11.86328125" hidden="1" customWidth="1"/>
    <col min="19" max="16384" width="9.1328125" hidden="1"/>
  </cols>
  <sheetData>
    <row r="1" spans="1:6" ht="15" customHeight="1" x14ac:dyDescent="0.45"/>
    <row r="2" spans="1:6" ht="15" customHeight="1" x14ac:dyDescent="0.45"/>
    <row r="3" spans="1:6" ht="15" customHeight="1" x14ac:dyDescent="0.45"/>
    <row r="4" spans="1:6" ht="15" customHeight="1" x14ac:dyDescent="0.45"/>
    <row r="5" spans="1:6" ht="15" customHeight="1" x14ac:dyDescent="0.45"/>
    <row r="6" spans="1:6" ht="19.899999999999999" thickBot="1" x14ac:dyDescent="0.65">
      <c r="A6" s="13" t="s">
        <v>531</v>
      </c>
    </row>
    <row r="7" spans="1:6" ht="18" thickTop="1" thickBot="1" x14ac:dyDescent="0.6">
      <c r="B7" s="15" t="s">
        <v>532</v>
      </c>
    </row>
    <row r="8" spans="1:6" thickTop="1" thickBot="1" x14ac:dyDescent="0.5">
      <c r="C8" s="128" t="s">
        <v>939</v>
      </c>
    </row>
    <row r="9" spans="1:6" ht="14.25" x14ac:dyDescent="0.45">
      <c r="D9" t="str">
        <f ca="1">MID(CELL("filename"),SEARCH("[",CELL("filename"))+1,SEARCH("]",CELL("filename"))-SEARCH("[",CELL("filename"))-1)</f>
        <v>RIIO GD3 PCFM_Final Determinations_Dec25.xlsx</v>
      </c>
    </row>
    <row r="10" spans="1:6" ht="14.25" x14ac:dyDescent="0.45">
      <c r="D10" s="131"/>
    </row>
    <row r="11" spans="1:6" ht="17.649999999999999" thickBot="1" x14ac:dyDescent="0.6">
      <c r="B11" s="15" t="s">
        <v>533</v>
      </c>
    </row>
    <row r="12" spans="1:6" ht="14.65" thickTop="1" x14ac:dyDescent="0.45">
      <c r="D12" s="26" t="s">
        <v>547</v>
      </c>
      <c r="F12" s="1" t="s">
        <v>548</v>
      </c>
    </row>
    <row r="13" spans="1:6" ht="14.25" x14ac:dyDescent="0.45">
      <c r="D13" s="32" t="s">
        <v>547</v>
      </c>
      <c r="F13" s="1" t="s">
        <v>549</v>
      </c>
    </row>
    <row r="14" spans="1:6" ht="14.25" x14ac:dyDescent="0.45">
      <c r="D14" s="50" t="s">
        <v>547</v>
      </c>
      <c r="F14" s="1" t="s">
        <v>550</v>
      </c>
    </row>
    <row r="15" spans="1:6" ht="14.25" x14ac:dyDescent="0.45">
      <c r="D15" s="27" t="s">
        <v>547</v>
      </c>
      <c r="F15" s="1" t="s">
        <v>551</v>
      </c>
    </row>
    <row r="16" spans="1:6" ht="14.25" x14ac:dyDescent="0.45">
      <c r="D16" s="12" t="s">
        <v>547</v>
      </c>
      <c r="F16" s="1" t="s">
        <v>552</v>
      </c>
    </row>
    <row r="17" spans="2:6" ht="14.25" x14ac:dyDescent="0.45">
      <c r="D17" s="52" t="s">
        <v>547</v>
      </c>
      <c r="F17" s="1" t="s">
        <v>312</v>
      </c>
    </row>
    <row r="18" spans="2:6" ht="14.25" x14ac:dyDescent="0.45">
      <c r="F18" s="1"/>
    </row>
    <row r="19" spans="2:6" ht="14.25" x14ac:dyDescent="0.45">
      <c r="F19" s="1"/>
    </row>
    <row r="20" spans="2:6" ht="17.649999999999999" thickBot="1" x14ac:dyDescent="0.6">
      <c r="B20" s="15" t="s">
        <v>534</v>
      </c>
      <c r="F20" s="1"/>
    </row>
    <row r="21" spans="2:6" thickTop="1" thickBot="1" x14ac:dyDescent="0.5">
      <c r="C21" s="11" t="s">
        <v>965</v>
      </c>
      <c r="F21" s="1"/>
    </row>
    <row r="22" spans="2:6" ht="14.25" x14ac:dyDescent="0.45">
      <c r="D22" s="132" t="s">
        <v>535</v>
      </c>
      <c r="F22" s="1" t="s">
        <v>538</v>
      </c>
    </row>
    <row r="23" spans="2:6" ht="14.25" x14ac:dyDescent="0.45">
      <c r="D23" s="132" t="s">
        <v>958</v>
      </c>
      <c r="F23" s="1" t="s">
        <v>959</v>
      </c>
    </row>
    <row r="24" spans="2:6" ht="14.25" x14ac:dyDescent="0.45">
      <c r="D24" s="132" t="s">
        <v>940</v>
      </c>
      <c r="F24" s="1" t="s">
        <v>941</v>
      </c>
    </row>
    <row r="25" spans="2:6" ht="14.25" x14ac:dyDescent="0.45">
      <c r="F25" s="1"/>
    </row>
    <row r="26" spans="2:6" ht="14.65" thickBot="1" x14ac:dyDescent="0.5">
      <c r="C26" s="11" t="s">
        <v>964</v>
      </c>
      <c r="F26" s="1"/>
    </row>
    <row r="27" spans="2:6" ht="14.25" x14ac:dyDescent="0.45">
      <c r="D27" s="133" t="s">
        <v>648</v>
      </c>
      <c r="F27" s="1" t="s">
        <v>942</v>
      </c>
    </row>
    <row r="28" spans="2:6" ht="14.25" x14ac:dyDescent="0.45">
      <c r="D28" s="133" t="s">
        <v>649</v>
      </c>
      <c r="F28" s="1" t="s">
        <v>943</v>
      </c>
    </row>
    <row r="29" spans="2:6" ht="14.25" x14ac:dyDescent="0.45">
      <c r="D29" s="133" t="s">
        <v>650</v>
      </c>
      <c r="F29" s="1" t="s">
        <v>944</v>
      </c>
    </row>
    <row r="30" spans="2:6" ht="14.25" x14ac:dyDescent="0.45">
      <c r="F30" s="1"/>
    </row>
    <row r="31" spans="2:6" ht="14.65" thickBot="1" x14ac:dyDescent="0.5">
      <c r="C31" s="11" t="s">
        <v>552</v>
      </c>
      <c r="F31" s="1"/>
    </row>
    <row r="32" spans="2:6" ht="14.25" x14ac:dyDescent="0.45">
      <c r="D32" s="134" t="s">
        <v>352</v>
      </c>
      <c r="F32" s="1" t="s">
        <v>540</v>
      </c>
    </row>
    <row r="33" spans="3:6" ht="14.25" x14ac:dyDescent="0.45">
      <c r="D33" s="134" t="s">
        <v>234</v>
      </c>
      <c r="F33" s="1" t="s">
        <v>541</v>
      </c>
    </row>
    <row r="34" spans="3:6" ht="14.25" x14ac:dyDescent="0.45">
      <c r="D34" s="134" t="s">
        <v>363</v>
      </c>
      <c r="F34" s="1" t="s">
        <v>945</v>
      </c>
    </row>
    <row r="35" spans="3:6" ht="14.25" x14ac:dyDescent="0.45">
      <c r="D35" s="134" t="s">
        <v>343</v>
      </c>
      <c r="F35" s="1" t="s">
        <v>542</v>
      </c>
    </row>
    <row r="36" spans="3:6" ht="15" customHeight="1" x14ac:dyDescent="0.45">
      <c r="D36" s="134" t="s">
        <v>536</v>
      </c>
      <c r="F36" s="1" t="s">
        <v>946</v>
      </c>
    </row>
    <row r="37" spans="3:6" ht="14.25" x14ac:dyDescent="0.45">
      <c r="D37" s="134" t="s">
        <v>537</v>
      </c>
      <c r="F37" s="1" t="s">
        <v>543</v>
      </c>
    </row>
    <row r="38" spans="3:6" ht="14.25" x14ac:dyDescent="0.45">
      <c r="D38" s="134" t="s">
        <v>296</v>
      </c>
      <c r="F38" s="1" t="s">
        <v>544</v>
      </c>
    </row>
    <row r="39" spans="3:6" ht="14.25" x14ac:dyDescent="0.45">
      <c r="D39" s="134" t="s">
        <v>545</v>
      </c>
      <c r="F39" s="1" t="s">
        <v>947</v>
      </c>
    </row>
    <row r="40" spans="3:6" ht="14.25" x14ac:dyDescent="0.45">
      <c r="D40" s="134" t="s">
        <v>772</v>
      </c>
      <c r="F40" s="1" t="s">
        <v>948</v>
      </c>
    </row>
    <row r="41" spans="3:6" ht="14.25" x14ac:dyDescent="0.45">
      <c r="D41" s="134" t="s">
        <v>443</v>
      </c>
      <c r="F41" s="1" t="s">
        <v>546</v>
      </c>
    </row>
    <row r="42" spans="3:6" ht="14.25" x14ac:dyDescent="0.45">
      <c r="D42" s="134" t="s">
        <v>651</v>
      </c>
      <c r="F42" s="1" t="s">
        <v>949</v>
      </c>
    </row>
    <row r="43" spans="3:6" ht="14.25" x14ac:dyDescent="0.45">
      <c r="F43" s="1"/>
    </row>
    <row r="44" spans="3:6" ht="14.65" thickBot="1" x14ac:dyDescent="0.5">
      <c r="C44" s="11" t="s">
        <v>966</v>
      </c>
      <c r="F44" s="1"/>
    </row>
    <row r="45" spans="3:6" ht="14.25" x14ac:dyDescent="0.45">
      <c r="D45" s="135" t="s">
        <v>326</v>
      </c>
      <c r="F45" s="1" t="s">
        <v>539</v>
      </c>
    </row>
    <row r="46" spans="3:6" ht="14.25" x14ac:dyDescent="0.45">
      <c r="F46" s="1"/>
    </row>
    <row r="47" spans="3:6" ht="14.65" thickBot="1" x14ac:dyDescent="0.5">
      <c r="C47" s="11" t="s">
        <v>963</v>
      </c>
      <c r="F47" s="1"/>
    </row>
    <row r="48" spans="3:6" ht="14.25" x14ac:dyDescent="0.45">
      <c r="D48" s="136" t="s">
        <v>663</v>
      </c>
      <c r="F48" s="1" t="s">
        <v>950</v>
      </c>
    </row>
    <row r="49" spans="1:6" ht="14.25" x14ac:dyDescent="0.45">
      <c r="D49" s="136" t="s">
        <v>664</v>
      </c>
      <c r="F49" s="1" t="s">
        <v>951</v>
      </c>
    </row>
    <row r="50" spans="1:6" ht="14.25" x14ac:dyDescent="0.45">
      <c r="D50" s="136" t="s">
        <v>665</v>
      </c>
      <c r="F50" s="1" t="s">
        <v>952</v>
      </c>
    </row>
    <row r="51" spans="1:6" ht="14.25" x14ac:dyDescent="0.45">
      <c r="D51" s="136" t="s">
        <v>666</v>
      </c>
      <c r="F51" s="1" t="s">
        <v>953</v>
      </c>
    </row>
    <row r="52" spans="1:6" ht="14.25" x14ac:dyDescent="0.45">
      <c r="D52" s="136" t="s">
        <v>667</v>
      </c>
      <c r="F52" s="1" t="s">
        <v>954</v>
      </c>
    </row>
    <row r="53" spans="1:6" ht="14.25" x14ac:dyDescent="0.45">
      <c r="D53" s="136" t="s">
        <v>668</v>
      </c>
      <c r="F53" s="1" t="s">
        <v>955</v>
      </c>
    </row>
    <row r="54" spans="1:6" ht="14.25" x14ac:dyDescent="0.45">
      <c r="D54" s="136" t="s">
        <v>669</v>
      </c>
      <c r="F54" s="1" t="s">
        <v>956</v>
      </c>
    </row>
    <row r="55" spans="1:6" ht="14.25" x14ac:dyDescent="0.45">
      <c r="D55" s="136" t="s">
        <v>670</v>
      </c>
      <c r="F55" s="1" t="s">
        <v>957</v>
      </c>
    </row>
    <row r="56" spans="1:6" ht="14.25" x14ac:dyDescent="0.45"/>
    <row r="57" spans="1:6" ht="14.25" x14ac:dyDescent="0.45"/>
    <row r="58" spans="1:6" ht="19.899999999999999" thickBot="1" x14ac:dyDescent="0.65">
      <c r="A58" s="13" t="s">
        <v>456</v>
      </c>
    </row>
    <row r="59" spans="1:6" ht="14.65" thickTop="1" x14ac:dyDescent="0.45"/>
    <row r="60" spans="1:6" ht="14.25" x14ac:dyDescent="0.45"/>
    <row r="61" spans="1:6" ht="14.25" hidden="1" x14ac:dyDescent="0.45"/>
    <row r="62" spans="1:6" ht="14.25" hidden="1" x14ac:dyDescent="0.45"/>
    <row r="63" spans="1:6" ht="14.25" hidden="1" x14ac:dyDescent="0.45"/>
    <row r="64" spans="1:6" ht="14.25" hidden="1" x14ac:dyDescent="0.45"/>
    <row r="65" customFormat="1" ht="15" hidden="1" customHeight="1" x14ac:dyDescent="0.45"/>
    <row r="66" customFormat="1" ht="15" hidden="1" customHeight="1" x14ac:dyDescent="0.45"/>
    <row r="67" customFormat="1" ht="15" hidden="1" customHeight="1" x14ac:dyDescent="0.45"/>
    <row r="68" customFormat="1" ht="15" hidden="1" customHeight="1" x14ac:dyDescent="0.45"/>
    <row r="69" customFormat="1" ht="14.25" hidden="1" x14ac:dyDescent="0.4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0FDB5-3786-411A-BC60-D418E55D3E2F}">
  <sheetPr>
    <tabColor rgb="FFFF9900"/>
    <pageSetUpPr autoPageBreaks="0"/>
  </sheetPr>
  <dimension ref="A1:P69"/>
  <sheetViews>
    <sheetView workbookViewId="0"/>
  </sheetViews>
  <sheetFormatPr defaultColWidth="0" defaultRowHeight="15" customHeight="1" zeroHeight="1" x14ac:dyDescent="0.45"/>
  <cols>
    <col min="1" max="1" width="9.1328125" customWidth="1"/>
    <col min="2" max="2" width="17.73046875" bestFit="1" customWidth="1"/>
    <col min="3" max="3" width="2.73046875" customWidth="1"/>
    <col min="4" max="7" width="9.1328125" customWidth="1"/>
    <col min="8" max="15" width="9.1328125" hidden="1" customWidth="1"/>
    <col min="16" max="16" width="11.86328125" hidden="1" customWidth="1"/>
    <col min="17" max="16384" width="9.1328125" hidden="1"/>
  </cols>
  <sheetData>
    <row r="1" spans="1:3" ht="15" customHeight="1" x14ac:dyDescent="0.45"/>
    <row r="2" spans="1:3" ht="15" customHeight="1" x14ac:dyDescent="0.45"/>
    <row r="3" spans="1:3" ht="15" customHeight="1" x14ac:dyDescent="0.45"/>
    <row r="4" spans="1:3" ht="15" customHeight="1" x14ac:dyDescent="0.45"/>
    <row r="5" spans="1:3" ht="15" customHeight="1" x14ac:dyDescent="0.45"/>
    <row r="6" spans="1:3" ht="19.899999999999999" thickBot="1" x14ac:dyDescent="0.65">
      <c r="A6" s="13" t="s">
        <v>959</v>
      </c>
    </row>
    <row r="7" spans="1:3" ht="18" thickTop="1" thickBot="1" x14ac:dyDescent="0.6">
      <c r="B7" s="15" t="s">
        <v>962</v>
      </c>
    </row>
    <row r="8" spans="1:3" ht="14.65" thickTop="1" x14ac:dyDescent="0.45"/>
    <row r="9" spans="1:3" ht="14.25" x14ac:dyDescent="0.45"/>
    <row r="10" spans="1:3" ht="14.25" x14ac:dyDescent="0.45"/>
    <row r="11" spans="1:3" ht="17.649999999999999" thickBot="1" x14ac:dyDescent="0.6">
      <c r="B11" s="15" t="s">
        <v>960</v>
      </c>
    </row>
    <row r="12" spans="1:3" ht="14.65" thickTop="1" x14ac:dyDescent="0.45">
      <c r="B12" t="s">
        <v>663</v>
      </c>
      <c r="C12" s="1">
        <v>1</v>
      </c>
    </row>
    <row r="13" spans="1:3" ht="14.25" x14ac:dyDescent="0.45">
      <c r="B13" t="s">
        <v>664</v>
      </c>
      <c r="C13" s="1">
        <v>2</v>
      </c>
    </row>
    <row r="14" spans="1:3" ht="14.25" x14ac:dyDescent="0.45">
      <c r="B14" t="s">
        <v>665</v>
      </c>
      <c r="C14" s="1">
        <v>3</v>
      </c>
    </row>
    <row r="15" spans="1:3" ht="14.25" x14ac:dyDescent="0.45">
      <c r="B15" t="s">
        <v>666</v>
      </c>
      <c r="C15" s="1">
        <v>4</v>
      </c>
    </row>
    <row r="16" spans="1:3" ht="14.25" x14ac:dyDescent="0.45">
      <c r="B16" t="s">
        <v>667</v>
      </c>
      <c r="C16" s="1">
        <v>5</v>
      </c>
    </row>
    <row r="17" spans="1:3" ht="14.25" x14ac:dyDescent="0.45">
      <c r="B17" t="s">
        <v>668</v>
      </c>
      <c r="C17" s="1">
        <v>6</v>
      </c>
    </row>
    <row r="18" spans="1:3" ht="14.25" x14ac:dyDescent="0.45">
      <c r="B18" t="s">
        <v>669</v>
      </c>
      <c r="C18" s="1">
        <v>7</v>
      </c>
    </row>
    <row r="19" spans="1:3" ht="14.25" x14ac:dyDescent="0.45">
      <c r="B19" t="s">
        <v>670</v>
      </c>
      <c r="C19" s="1">
        <v>8</v>
      </c>
    </row>
    <row r="20" spans="1:3" ht="14.25" x14ac:dyDescent="0.45">
      <c r="C20" s="1"/>
    </row>
    <row r="21" spans="1:3" ht="17.649999999999999" thickBot="1" x14ac:dyDescent="0.6">
      <c r="B21" s="15" t="s">
        <v>961</v>
      </c>
      <c r="C21" s="1"/>
    </row>
    <row r="22" spans="1:3" ht="14.65" thickTop="1" x14ac:dyDescent="0.45">
      <c r="B22" s="129" t="str">
        <f>INDEX(B12:B19,MATCH(m_identity,C12:C19,0))</f>
        <v>Wales &amp; West</v>
      </c>
      <c r="C22" s="130">
        <v>8</v>
      </c>
    </row>
    <row r="23" spans="1:3" ht="14.25" x14ac:dyDescent="0.45">
      <c r="C23" s="1"/>
    </row>
    <row r="24" spans="1:3" ht="14.25" x14ac:dyDescent="0.45"/>
    <row r="25" spans="1:3" ht="19.899999999999999" thickBot="1" x14ac:dyDescent="0.65">
      <c r="A25" s="13" t="s">
        <v>456</v>
      </c>
    </row>
    <row r="26" spans="1:3" ht="14.65" thickTop="1" x14ac:dyDescent="0.45"/>
    <row r="27" spans="1:3" ht="14.25" x14ac:dyDescent="0.45"/>
    <row r="28" spans="1:3" ht="14.25" hidden="1" x14ac:dyDescent="0.45"/>
    <row r="29" spans="1:3" ht="14.25" hidden="1" x14ac:dyDescent="0.45"/>
    <row r="30" spans="1:3" ht="14.25" hidden="1" x14ac:dyDescent="0.45"/>
    <row r="31" spans="1:3" ht="14.25" hidden="1" x14ac:dyDescent="0.45"/>
    <row r="32" spans="1:3" ht="14.25" hidden="1" x14ac:dyDescent="0.45"/>
    <row r="33" ht="14.25" hidden="1" x14ac:dyDescent="0.45"/>
    <row r="34" ht="14.25" hidden="1" x14ac:dyDescent="0.45"/>
    <row r="35" ht="14.25" hidden="1" x14ac:dyDescent="0.45"/>
    <row r="36" ht="14.25" hidden="1" x14ac:dyDescent="0.45"/>
    <row r="37" ht="14.25" hidden="1" x14ac:dyDescent="0.45"/>
    <row r="39" ht="14.25" hidden="1" x14ac:dyDescent="0.45"/>
    <row r="40" ht="14.25" hidden="1" x14ac:dyDescent="0.45"/>
    <row r="41" ht="14.25" hidden="1" x14ac:dyDescent="0.45"/>
    <row r="42" ht="14.25" hidden="1" x14ac:dyDescent="0.45"/>
    <row r="43" ht="14.25" hidden="1" x14ac:dyDescent="0.45"/>
    <row r="44" ht="14.25" hidden="1" x14ac:dyDescent="0.45"/>
    <row r="45" ht="14.25" hidden="1" x14ac:dyDescent="0.45"/>
    <row r="46" ht="14.25" hidden="1" x14ac:dyDescent="0.45"/>
    <row r="47" ht="14.25" hidden="1" x14ac:dyDescent="0.45"/>
    <row r="48" ht="14.25" hidden="1" x14ac:dyDescent="0.45"/>
    <row r="49" ht="14.25" hidden="1" x14ac:dyDescent="0.45"/>
    <row r="50" ht="14.25" hidden="1" x14ac:dyDescent="0.45"/>
    <row r="51" ht="14.25" hidden="1" x14ac:dyDescent="0.45"/>
    <row r="52" ht="14.25" hidden="1" x14ac:dyDescent="0.45"/>
    <row r="53" ht="14.25" hidden="1" x14ac:dyDescent="0.45"/>
    <row r="54" ht="14.25" hidden="1" x14ac:dyDescent="0.45"/>
    <row r="55" ht="14.25" hidden="1" x14ac:dyDescent="0.45"/>
    <row r="56" ht="14.25" hidden="1" x14ac:dyDescent="0.45"/>
    <row r="57" ht="14.25" hidden="1" x14ac:dyDescent="0.45"/>
    <row r="58" ht="14.25" hidden="1" x14ac:dyDescent="0.45"/>
    <row r="59" ht="14.25" hidden="1" x14ac:dyDescent="0.45"/>
    <row r="60" ht="14.25" hidden="1" x14ac:dyDescent="0.45"/>
    <row r="61" ht="14.25" hidden="1" x14ac:dyDescent="0.45"/>
    <row r="62" ht="14.25" hidden="1" x14ac:dyDescent="0.45"/>
    <row r="63" ht="14.25" hidden="1" x14ac:dyDescent="0.45"/>
    <row r="64" ht="14.25" hidden="1" x14ac:dyDescent="0.45"/>
    <row r="69" ht="14.25" hidden="1" x14ac:dyDescent="0.45"/>
  </sheetData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4033" r:id="rId4" name="Drop Down 1">
              <controlPr defaultSize="0" autoLine="0" autoPict="0" altText="Dropdown box for selecting licensee">
                <anchor moveWithCells="1">
                  <from>
                    <xdr:col>1</xdr:col>
                    <xdr:colOff>19050</xdr:colOff>
                    <xdr:row>7</xdr:row>
                    <xdr:rowOff>76200</xdr:rowOff>
                  </from>
                  <to>
                    <xdr:col>2</xdr:col>
                    <xdr:colOff>171450</xdr:colOff>
                    <xdr:row>8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905B2-5B89-4D3A-A81C-72E9AFE314B7}">
  <sheetPr>
    <tabColor rgb="FFFF9900"/>
    <pageSetUpPr autoPageBreaks="0" fitToPage="1"/>
  </sheetPr>
  <dimension ref="A1:BM846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hidden="1" customWidth="1" outlineLevel="1"/>
    <col min="47" max="47" width="11.73046875" style="33" customWidth="1" collapsed="1"/>
    <col min="48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65" s="115" customFormat="1" ht="14.25" x14ac:dyDescent="0.45">
      <c r="A1" s="114" t="str" cm="1">
        <f t="array" aca="1" ref="A1" ca="1">MID(CELL("filename",$A$1),FIND("]",CELL("filename",$A$1))+1,255)</f>
        <v>Checks</v>
      </c>
      <c r="G1" s="115" t="s">
        <v>653</v>
      </c>
      <c r="H1" s="27" t="str">
        <f ca="1">I7</f>
        <v>No errors</v>
      </c>
      <c r="AT1" s="116"/>
      <c r="BA1" s="117"/>
    </row>
    <row r="2" spans="1:65" s="115" customFormat="1" ht="14.25" x14ac:dyDescent="0.45">
      <c r="AT2" s="116"/>
      <c r="BA2" s="117"/>
    </row>
    <row r="3" spans="1:65" s="115" customFormat="1" ht="14.25" x14ac:dyDescent="0.45">
      <c r="E3" s="115" t="s">
        <v>1</v>
      </c>
      <c r="F3" s="115" t="s">
        <v>2</v>
      </c>
      <c r="G3" s="115" t="s">
        <v>3</v>
      </c>
      <c r="H3" s="115" t="s">
        <v>4</v>
      </c>
      <c r="AT3" s="116"/>
      <c r="AU3" s="115" t="s">
        <v>6</v>
      </c>
      <c r="BA3" s="117"/>
    </row>
    <row r="4" spans="1:65" s="115" customFormat="1" ht="14.25" x14ac:dyDescent="0.45">
      <c r="E4" s="115" t="s">
        <v>7</v>
      </c>
      <c r="K4" s="118">
        <v>33328</v>
      </c>
      <c r="L4" s="118">
        <v>33694</v>
      </c>
      <c r="M4" s="118">
        <v>34059</v>
      </c>
      <c r="N4" s="118">
        <v>34424</v>
      </c>
      <c r="O4" s="118">
        <v>34789</v>
      </c>
      <c r="P4" s="118">
        <v>35155</v>
      </c>
      <c r="Q4" s="118">
        <v>35520</v>
      </c>
      <c r="R4" s="118">
        <v>35885</v>
      </c>
      <c r="S4" s="118">
        <v>36250</v>
      </c>
      <c r="T4" s="118">
        <v>36616</v>
      </c>
      <c r="U4" s="118">
        <v>36981</v>
      </c>
      <c r="V4" s="118">
        <v>37346</v>
      </c>
      <c r="W4" s="118">
        <v>37711</v>
      </c>
      <c r="X4" s="118">
        <v>38077</v>
      </c>
      <c r="Y4" s="118">
        <v>38442</v>
      </c>
      <c r="Z4" s="118">
        <v>38807</v>
      </c>
      <c r="AA4" s="118">
        <v>39172</v>
      </c>
      <c r="AB4" s="118">
        <v>39538</v>
      </c>
      <c r="AC4" s="118">
        <v>39903</v>
      </c>
      <c r="AD4" s="118">
        <v>40268</v>
      </c>
      <c r="AE4" s="118">
        <v>40633</v>
      </c>
      <c r="AF4" s="118">
        <v>40999</v>
      </c>
      <c r="AG4" s="118">
        <v>41364</v>
      </c>
      <c r="AH4" s="118">
        <v>41729</v>
      </c>
      <c r="AI4" s="118">
        <v>42094</v>
      </c>
      <c r="AJ4" s="118">
        <v>42460</v>
      </c>
      <c r="AK4" s="118">
        <v>42825</v>
      </c>
      <c r="AL4" s="118">
        <v>43190</v>
      </c>
      <c r="AM4" s="118">
        <v>43555</v>
      </c>
      <c r="AN4" s="118">
        <v>43921</v>
      </c>
      <c r="AO4" s="118">
        <v>44286</v>
      </c>
      <c r="AP4" s="118">
        <v>44651</v>
      </c>
      <c r="AQ4" s="118">
        <v>45016</v>
      </c>
      <c r="AR4" s="118">
        <v>45382</v>
      </c>
      <c r="AS4" s="118">
        <v>45747</v>
      </c>
      <c r="AT4" s="119">
        <v>46112</v>
      </c>
      <c r="AU4" s="118">
        <v>46477</v>
      </c>
      <c r="AV4" s="118">
        <v>46843</v>
      </c>
      <c r="AW4" s="118">
        <v>47208</v>
      </c>
      <c r="AX4" s="118">
        <v>47573</v>
      </c>
      <c r="AY4" s="118">
        <v>47938</v>
      </c>
      <c r="BA4" s="117"/>
    </row>
    <row r="5" spans="1:65" customFormat="1" ht="14.25" x14ac:dyDescent="0.45">
      <c r="AT5" s="61"/>
    </row>
    <row r="6" spans="1:65" customFormat="1" ht="19.899999999999999" thickBot="1" x14ac:dyDescent="0.65">
      <c r="A6" s="13" t="s">
        <v>652</v>
      </c>
      <c r="AT6" s="61"/>
    </row>
    <row r="7" spans="1:65" customFormat="1" ht="14.65" thickTop="1" x14ac:dyDescent="0.45">
      <c r="I7" s="12" t="str">
        <f ca="1">IF(SUM(I10:I24)&lt;&gt;0,"ERROR","No errors")</f>
        <v>No errors</v>
      </c>
      <c r="AT7" s="61"/>
    </row>
    <row r="8" spans="1:65" customFormat="1" ht="14.25" x14ac:dyDescent="0.45">
      <c r="AT8" s="61"/>
    </row>
    <row r="9" spans="1:65" s="34" customFormat="1" ht="19.899999999999999" thickBot="1" x14ac:dyDescent="0.65">
      <c r="A9" s="13" t="s">
        <v>759</v>
      </c>
      <c r="B9" s="6"/>
      <c r="C9"/>
      <c r="D9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60"/>
      <c r="AU9" s="33"/>
      <c r="AV9" s="33"/>
      <c r="AW9" s="33"/>
      <c r="AX9" s="33"/>
      <c r="AY9" s="33"/>
      <c r="AZ9" s="33"/>
      <c r="BE9" s="33"/>
      <c r="BF9" s="33"/>
      <c r="BG9" s="6"/>
      <c r="BH9" s="6"/>
      <c r="BI9" s="6"/>
      <c r="BJ9" s="6"/>
      <c r="BK9" s="6"/>
      <c r="BL9" s="6"/>
      <c r="BM9" s="6"/>
    </row>
    <row r="10" spans="1:65" s="34" customFormat="1" ht="15.75" thickTop="1" x14ac:dyDescent="0.45">
      <c r="A10" s="6"/>
      <c r="B10" s="6"/>
      <c r="C10"/>
      <c r="D10"/>
      <c r="E10" s="33" t="s">
        <v>760</v>
      </c>
      <c r="F10" s="33"/>
      <c r="G10" s="33"/>
      <c r="H10" s="33"/>
      <c r="I10" s="44">
        <f>COUNTIF(AU97:AY186,FALSE)</f>
        <v>0</v>
      </c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60"/>
      <c r="AU10" s="33"/>
      <c r="AV10" s="33"/>
      <c r="AW10" s="33"/>
      <c r="AX10" s="33"/>
      <c r="AY10" s="33"/>
      <c r="AZ10" s="33"/>
      <c r="BE10" s="33"/>
      <c r="BF10" s="33"/>
      <c r="BG10" s="6"/>
      <c r="BH10" s="6"/>
      <c r="BI10" s="6"/>
      <c r="BJ10" s="6"/>
      <c r="BK10" s="6"/>
      <c r="BL10" s="6"/>
      <c r="BM10" s="6"/>
    </row>
    <row r="11" spans="1:65" s="34" customFormat="1" x14ac:dyDescent="0.45">
      <c r="A11" s="6"/>
      <c r="B11" s="6"/>
      <c r="C11"/>
      <c r="D11"/>
      <c r="E11" s="33" t="s">
        <v>761</v>
      </c>
      <c r="F11" s="33"/>
      <c r="G11" s="33"/>
      <c r="H11" s="33"/>
      <c r="I11" s="44">
        <f>COUNTIFS(BC97:BC187,TRUE)</f>
        <v>0</v>
      </c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60"/>
      <c r="AU11" s="33"/>
      <c r="AV11" s="33"/>
      <c r="AW11" s="33"/>
      <c r="AX11" s="33"/>
      <c r="AY11" s="33"/>
      <c r="AZ11" s="33"/>
      <c r="BE11" s="33"/>
      <c r="BF11" s="33"/>
      <c r="BG11" s="6"/>
      <c r="BH11" s="6"/>
      <c r="BI11" s="6"/>
      <c r="BJ11" s="6"/>
      <c r="BK11" s="6"/>
      <c r="BL11" s="6"/>
      <c r="BM11" s="6"/>
    </row>
    <row r="12" spans="1:65" s="34" customFormat="1" x14ac:dyDescent="0.45">
      <c r="A12" s="6"/>
      <c r="B12" s="6"/>
      <c r="C12"/>
      <c r="D12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60"/>
      <c r="AU12" s="33"/>
      <c r="AV12" s="33"/>
      <c r="AW12" s="33"/>
      <c r="AX12" s="33"/>
      <c r="AY12"/>
      <c r="AZ12" s="33"/>
      <c r="BE12" s="33"/>
      <c r="BF12" s="33"/>
      <c r="BG12" s="6"/>
      <c r="BH12" s="6"/>
      <c r="BI12" s="6"/>
      <c r="BJ12" s="6"/>
      <c r="BK12" s="6"/>
      <c r="BL12" s="6"/>
      <c r="BM12" s="6"/>
    </row>
    <row r="13" spans="1:65" customFormat="1" ht="14.25" x14ac:dyDescent="0.45">
      <c r="E13" t="s">
        <v>762</v>
      </c>
      <c r="I13" s="44">
        <f>IF(COUNTA(LicenseeSelect!E100:E191)=COUNTA(E97:E186),0,1)</f>
        <v>0</v>
      </c>
      <c r="AT13" s="61"/>
    </row>
    <row r="14" spans="1:65" customFormat="1" ht="14.25" x14ac:dyDescent="0.45">
      <c r="I14" s="44"/>
      <c r="AT14" s="61"/>
    </row>
    <row r="15" spans="1:65" customFormat="1" ht="14.25" x14ac:dyDescent="0.45">
      <c r="E15" s="33" t="s">
        <v>763</v>
      </c>
      <c r="I15" s="44">
        <f>SUM(I28:I35,K28:AY35)</f>
        <v>0</v>
      </c>
      <c r="AT15" s="61"/>
    </row>
    <row r="16" spans="1:65" customFormat="1" ht="14.25" x14ac:dyDescent="0.45">
      <c r="E16" s="33" t="s">
        <v>764</v>
      </c>
      <c r="I16" s="44">
        <f ca="1">SUM(I38:I51,K38:AY51)</f>
        <v>0</v>
      </c>
      <c r="AT16" s="61"/>
    </row>
    <row r="17" spans="1:51" customFormat="1" ht="14.25" x14ac:dyDescent="0.45">
      <c r="E17" s="33" t="s">
        <v>653</v>
      </c>
      <c r="I17" s="44">
        <f ca="1">SUM(I54:I66,K54:AY66)</f>
        <v>0</v>
      </c>
      <c r="AT17" s="61"/>
    </row>
    <row r="18" spans="1:51" customFormat="1" ht="14.25" x14ac:dyDescent="0.45">
      <c r="AT18" s="61"/>
    </row>
    <row r="19" spans="1:51" customFormat="1" ht="14.25" x14ac:dyDescent="0.45">
      <c r="E19" s="33" t="s">
        <v>765</v>
      </c>
      <c r="I19" s="44">
        <f>IF(SUM(AU94:AY94)=5,0,1)</f>
        <v>0</v>
      </c>
      <c r="AT19" s="61"/>
    </row>
    <row r="20" spans="1:51" customFormat="1" ht="14.25" x14ac:dyDescent="0.45">
      <c r="E20" s="33"/>
      <c r="AT20" s="61"/>
    </row>
    <row r="21" spans="1:51" customFormat="1" ht="14.25" x14ac:dyDescent="0.45">
      <c r="E21" s="33" t="s">
        <v>766</v>
      </c>
      <c r="I21" s="44">
        <f>IF((SUM(I70:I78)/9)=I70,0,1)</f>
        <v>0</v>
      </c>
      <c r="AT21" s="61"/>
    </row>
    <row r="22" spans="1:51" customFormat="1" ht="14.25" x14ac:dyDescent="0.45">
      <c r="E22" s="33"/>
      <c r="AT22" s="61"/>
    </row>
    <row r="23" spans="1:51" customFormat="1" ht="14.25" x14ac:dyDescent="0.45">
      <c r="E23" t="s">
        <v>767</v>
      </c>
      <c r="I23" s="44">
        <f>(SUM(AU89:AY89)&lt;&gt;0)*1</f>
        <v>0</v>
      </c>
      <c r="AT23" s="61"/>
    </row>
    <row r="24" spans="1:51" customFormat="1" ht="14.25" x14ac:dyDescent="0.45">
      <c r="E24" t="s">
        <v>768</v>
      </c>
      <c r="I24" s="44">
        <f>(SUM(AU90:AY90)&lt;&gt;0)*1</f>
        <v>0</v>
      </c>
      <c r="AT24" s="61"/>
    </row>
    <row r="25" spans="1:51" customFormat="1" ht="14.25" x14ac:dyDescent="0.45">
      <c r="AT25" s="61"/>
    </row>
    <row r="26" spans="1:51" customFormat="1" ht="19.899999999999999" thickBot="1" x14ac:dyDescent="0.65">
      <c r="A26" s="13" t="s">
        <v>769</v>
      </c>
      <c r="AT26" s="61"/>
    </row>
    <row r="27" spans="1:51" customFormat="1" ht="18" thickTop="1" thickBot="1" x14ac:dyDescent="0.6">
      <c r="A27" s="6"/>
      <c r="B27" s="15" t="s">
        <v>770</v>
      </c>
      <c r="G27" s="58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60"/>
      <c r="AU27" s="33"/>
      <c r="AV27" s="33"/>
      <c r="AW27" s="33"/>
      <c r="AX27" s="33"/>
      <c r="AY27" s="33"/>
    </row>
    <row r="28" spans="1:51" customFormat="1" ht="14.65" thickTop="1" x14ac:dyDescent="0.45">
      <c r="E28" t="s">
        <v>663</v>
      </c>
      <c r="I28" s="44" cm="1">
        <f t="array" ref="I28">SUM(--_xlfn.ISFORMULA(East!I$5:I$1511))</f>
        <v>0</v>
      </c>
      <c r="K28" s="44" cm="1">
        <f t="array" ref="K28">SUM(--_xlfn.ISFORMULA(East!K$5:K$1511))</f>
        <v>0</v>
      </c>
      <c r="L28" s="44" cm="1">
        <f t="array" ref="L28">SUM(--_xlfn.ISFORMULA(East!L$5:L$1511))</f>
        <v>0</v>
      </c>
      <c r="M28" s="44" cm="1">
        <f t="array" ref="M28">SUM(--_xlfn.ISFORMULA(East!M$5:M$1511))</f>
        <v>0</v>
      </c>
      <c r="N28" s="44" cm="1">
        <f t="array" ref="N28">SUM(--_xlfn.ISFORMULA(East!N$5:N$1511))</f>
        <v>0</v>
      </c>
      <c r="O28" s="44" cm="1">
        <f t="array" ref="O28">SUM(--_xlfn.ISFORMULA(East!O$5:O$1511))</f>
        <v>0</v>
      </c>
      <c r="P28" s="44" cm="1">
        <f t="array" ref="P28">SUM(--_xlfn.ISFORMULA(East!P$5:P$1511))</f>
        <v>0</v>
      </c>
      <c r="Q28" s="44" cm="1">
        <f t="array" ref="Q28">SUM(--_xlfn.ISFORMULA(East!Q$5:Q$1511))</f>
        <v>0</v>
      </c>
      <c r="R28" s="44" cm="1">
        <f t="array" ref="R28">SUM(--_xlfn.ISFORMULA(East!R$5:R$1511))</f>
        <v>0</v>
      </c>
      <c r="S28" s="44" cm="1">
        <f t="array" ref="S28">SUM(--_xlfn.ISFORMULA(East!S$5:S$1511))</f>
        <v>0</v>
      </c>
      <c r="T28" s="44" cm="1">
        <f t="array" ref="T28">SUM(--_xlfn.ISFORMULA(East!T$5:T$1511))</f>
        <v>0</v>
      </c>
      <c r="U28" s="44" cm="1">
        <f t="array" ref="U28">SUM(--_xlfn.ISFORMULA(East!U$5:U$1511))</f>
        <v>0</v>
      </c>
      <c r="V28" s="44" cm="1">
        <f t="array" ref="V28">SUM(--_xlfn.ISFORMULA(East!V$5:V$1511))</f>
        <v>0</v>
      </c>
      <c r="W28" s="44" cm="1">
        <f t="array" ref="W28">SUM(--_xlfn.ISFORMULA(East!W$5:W$1511))</f>
        <v>0</v>
      </c>
      <c r="X28" s="44" cm="1">
        <f t="array" ref="X28">SUM(--_xlfn.ISFORMULA(East!X$5:X$1511))</f>
        <v>0</v>
      </c>
      <c r="Y28" s="44" cm="1">
        <f t="array" ref="Y28">SUM(--_xlfn.ISFORMULA(East!Y$5:Y$1511))</f>
        <v>0</v>
      </c>
      <c r="Z28" s="44" cm="1">
        <f t="array" ref="Z28">SUM(--_xlfn.ISFORMULA(East!Z$5:Z$1511))</f>
        <v>0</v>
      </c>
      <c r="AA28" s="44" cm="1">
        <f t="array" ref="AA28">SUM(--_xlfn.ISFORMULA(East!AA$5:AA$1511))</f>
        <v>0</v>
      </c>
      <c r="AB28" s="44" cm="1">
        <f t="array" ref="AB28">SUM(--_xlfn.ISFORMULA(East!AB$5:AB$1511))</f>
        <v>0</v>
      </c>
      <c r="AC28" s="44" cm="1">
        <f t="array" ref="AC28">SUM(--_xlfn.ISFORMULA(East!AC$5:AC$1511))</f>
        <v>0</v>
      </c>
      <c r="AD28" s="44" cm="1">
        <f t="array" ref="AD28">SUM(--_xlfn.ISFORMULA(East!AD$5:AD$1511))</f>
        <v>0</v>
      </c>
      <c r="AE28" s="44" cm="1">
        <f t="array" ref="AE28">SUM(--_xlfn.ISFORMULA(East!AE$5:AE$1511))</f>
        <v>0</v>
      </c>
      <c r="AF28" s="44" cm="1">
        <f t="array" ref="AF28">SUM(--_xlfn.ISFORMULA(East!AF$5:AF$1511))</f>
        <v>0</v>
      </c>
      <c r="AG28" s="44" cm="1">
        <f t="array" ref="AG28">SUM(--_xlfn.ISFORMULA(East!AG$5:AG$1511))</f>
        <v>0</v>
      </c>
      <c r="AH28" s="44" cm="1">
        <f t="array" ref="AH28">SUM(--_xlfn.ISFORMULA(East!AH$5:AH$1511))</f>
        <v>0</v>
      </c>
      <c r="AI28" s="44" cm="1">
        <f t="array" ref="AI28">SUM(--_xlfn.ISFORMULA(East!AI$5:AI$1511))</f>
        <v>0</v>
      </c>
      <c r="AJ28" s="44" cm="1">
        <f t="array" ref="AJ28">SUM(--_xlfn.ISFORMULA(East!AJ$5:AJ$1511))</f>
        <v>0</v>
      </c>
      <c r="AK28" s="44" cm="1">
        <f t="array" ref="AK28">SUM(--_xlfn.ISFORMULA(East!AK$5:AK$1511))</f>
        <v>0</v>
      </c>
      <c r="AL28" s="44" cm="1">
        <f t="array" ref="AL28">SUM(--_xlfn.ISFORMULA(East!AL$5:AL$1511))</f>
        <v>0</v>
      </c>
      <c r="AM28" s="44" cm="1">
        <f t="array" ref="AM28">SUM(--_xlfn.ISFORMULA(East!AM$5:AM$1511))</f>
        <v>0</v>
      </c>
      <c r="AN28" s="44" cm="1">
        <f t="array" ref="AN28">SUM(--_xlfn.ISFORMULA(East!AN$5:AN$1511))</f>
        <v>0</v>
      </c>
      <c r="AO28" s="44" cm="1">
        <f t="array" ref="AO28">SUM(--_xlfn.ISFORMULA(East!AO$5:AO$1511))</f>
        <v>0</v>
      </c>
      <c r="AP28" s="44" cm="1">
        <f t="array" ref="AP28">SUM(--_xlfn.ISFORMULA(East!AP$5:AP$1511))</f>
        <v>0</v>
      </c>
      <c r="AQ28" s="44" cm="1">
        <f t="array" ref="AQ28">SUM(--_xlfn.ISFORMULA(East!AQ$5:AQ$1511))</f>
        <v>0</v>
      </c>
      <c r="AR28" s="44" cm="1">
        <f t="array" ref="AR28">SUM(--_xlfn.ISFORMULA(East!AR$5:AR$1511))</f>
        <v>0</v>
      </c>
      <c r="AS28" s="44" cm="1">
        <f t="array" ref="AS28">SUM(--_xlfn.ISFORMULA(East!AS$5:AS$1511))</f>
        <v>0</v>
      </c>
      <c r="AT28" s="176" cm="1">
        <f t="array" ref="AT28">SUM(--_xlfn.ISFORMULA(East!AT$5:AT$1511))</f>
        <v>0</v>
      </c>
      <c r="AU28" s="160" cm="1">
        <f t="array" ref="AU28">SUM(--_xlfn.ISFORMULA(East!AU$5:AU$1511))</f>
        <v>0</v>
      </c>
      <c r="AV28" s="44" cm="1">
        <f t="array" ref="AV28">SUM(--_xlfn.ISFORMULA(East!AV$5:AV$1511))</f>
        <v>0</v>
      </c>
      <c r="AW28" s="44" cm="1">
        <f t="array" ref="AW28">SUM(--_xlfn.ISFORMULA(East!AW$5:AW$1511))</f>
        <v>0</v>
      </c>
      <c r="AX28" s="44" cm="1">
        <f t="array" ref="AX28">SUM(--_xlfn.ISFORMULA(East!AX$5:AX$1511))</f>
        <v>0</v>
      </c>
      <c r="AY28" s="44" cm="1">
        <f t="array" ref="AY28">SUM(--_xlfn.ISFORMULA(East!AY$5:AY$1511))</f>
        <v>0</v>
      </c>
    </row>
    <row r="29" spans="1:51" customFormat="1" ht="14.25" x14ac:dyDescent="0.45">
      <c r="E29" t="s">
        <v>664</v>
      </c>
      <c r="I29" s="44" cm="1">
        <f t="array" ref="I29">SUM(--_xlfn.ISFORMULA(London!I$5:I$1511))</f>
        <v>0</v>
      </c>
      <c r="K29" s="44" cm="1">
        <f t="array" ref="K29">SUM(--_xlfn.ISFORMULA(London!K$5:K$1511))</f>
        <v>0</v>
      </c>
      <c r="L29" s="44" cm="1">
        <f t="array" ref="L29">SUM(--_xlfn.ISFORMULA(London!L$5:L$1511))</f>
        <v>0</v>
      </c>
      <c r="M29" s="44" cm="1">
        <f t="array" ref="M29">SUM(--_xlfn.ISFORMULA(London!M$5:M$1511))</f>
        <v>0</v>
      </c>
      <c r="N29" s="44" cm="1">
        <f t="array" ref="N29">SUM(--_xlfn.ISFORMULA(London!N$5:N$1511))</f>
        <v>0</v>
      </c>
      <c r="O29" s="44" cm="1">
        <f t="array" ref="O29">SUM(--_xlfn.ISFORMULA(London!O$5:O$1511))</f>
        <v>0</v>
      </c>
      <c r="P29" s="44" cm="1">
        <f t="array" ref="P29">SUM(--_xlfn.ISFORMULA(London!P$5:P$1511))</f>
        <v>0</v>
      </c>
      <c r="Q29" s="44" cm="1">
        <f t="array" ref="Q29">SUM(--_xlfn.ISFORMULA(London!Q$5:Q$1511))</f>
        <v>0</v>
      </c>
      <c r="R29" s="44" cm="1">
        <f t="array" ref="R29">SUM(--_xlfn.ISFORMULA(London!R$5:R$1511))</f>
        <v>0</v>
      </c>
      <c r="S29" s="44" cm="1">
        <f t="array" ref="S29">SUM(--_xlfn.ISFORMULA(London!S$5:S$1511))</f>
        <v>0</v>
      </c>
      <c r="T29" s="44" cm="1">
        <f t="array" ref="T29">SUM(--_xlfn.ISFORMULA(London!T$5:T$1511))</f>
        <v>0</v>
      </c>
      <c r="U29" s="44" cm="1">
        <f t="array" ref="U29">SUM(--_xlfn.ISFORMULA(London!U$5:U$1511))</f>
        <v>0</v>
      </c>
      <c r="V29" s="44" cm="1">
        <f t="array" ref="V29">SUM(--_xlfn.ISFORMULA(London!V$5:V$1511))</f>
        <v>0</v>
      </c>
      <c r="W29" s="44" cm="1">
        <f t="array" ref="W29">SUM(--_xlfn.ISFORMULA(London!W$5:W$1511))</f>
        <v>0</v>
      </c>
      <c r="X29" s="44" cm="1">
        <f t="array" ref="X29">SUM(--_xlfn.ISFORMULA(London!X$5:X$1511))</f>
        <v>0</v>
      </c>
      <c r="Y29" s="44" cm="1">
        <f t="array" ref="Y29">SUM(--_xlfn.ISFORMULA(London!Y$5:Y$1511))</f>
        <v>0</v>
      </c>
      <c r="Z29" s="44" cm="1">
        <f t="array" ref="Z29">SUM(--_xlfn.ISFORMULA(London!Z$5:Z$1511))</f>
        <v>0</v>
      </c>
      <c r="AA29" s="44" cm="1">
        <f t="array" ref="AA29">SUM(--_xlfn.ISFORMULA(London!AA$5:AA$1511))</f>
        <v>0</v>
      </c>
      <c r="AB29" s="44" cm="1">
        <f t="array" ref="AB29">SUM(--_xlfn.ISFORMULA(London!AB$5:AB$1511))</f>
        <v>0</v>
      </c>
      <c r="AC29" s="44" cm="1">
        <f t="array" ref="AC29">SUM(--_xlfn.ISFORMULA(London!AC$5:AC$1511))</f>
        <v>0</v>
      </c>
      <c r="AD29" s="44" cm="1">
        <f t="array" ref="AD29">SUM(--_xlfn.ISFORMULA(London!AD$5:AD$1511))</f>
        <v>0</v>
      </c>
      <c r="AE29" s="44" cm="1">
        <f t="array" ref="AE29">SUM(--_xlfn.ISFORMULA(London!AE$5:AE$1511))</f>
        <v>0</v>
      </c>
      <c r="AF29" s="44" cm="1">
        <f t="array" ref="AF29">SUM(--_xlfn.ISFORMULA(London!AF$5:AF$1511))</f>
        <v>0</v>
      </c>
      <c r="AG29" s="44" cm="1">
        <f t="array" ref="AG29">SUM(--_xlfn.ISFORMULA(London!AG$5:AG$1511))</f>
        <v>0</v>
      </c>
      <c r="AH29" s="44" cm="1">
        <f t="array" ref="AH29">SUM(--_xlfn.ISFORMULA(London!AH$5:AH$1511))</f>
        <v>0</v>
      </c>
      <c r="AI29" s="44" cm="1">
        <f t="array" ref="AI29">SUM(--_xlfn.ISFORMULA(London!AI$5:AI$1511))</f>
        <v>0</v>
      </c>
      <c r="AJ29" s="44" cm="1">
        <f t="array" ref="AJ29">SUM(--_xlfn.ISFORMULA(London!AJ$5:AJ$1511))</f>
        <v>0</v>
      </c>
      <c r="AK29" s="44" cm="1">
        <f t="array" ref="AK29">SUM(--_xlfn.ISFORMULA(London!AK$5:AK$1511))</f>
        <v>0</v>
      </c>
      <c r="AL29" s="44" cm="1">
        <f t="array" ref="AL29">SUM(--_xlfn.ISFORMULA(London!AL$5:AL$1511))</f>
        <v>0</v>
      </c>
      <c r="AM29" s="44" cm="1">
        <f t="array" ref="AM29">SUM(--_xlfn.ISFORMULA(London!AM$5:AM$1511))</f>
        <v>0</v>
      </c>
      <c r="AN29" s="44" cm="1">
        <f t="array" ref="AN29">SUM(--_xlfn.ISFORMULA(London!AN$5:AN$1511))</f>
        <v>0</v>
      </c>
      <c r="AO29" s="44" cm="1">
        <f t="array" ref="AO29">SUM(--_xlfn.ISFORMULA(London!AO$5:AO$1511))</f>
        <v>0</v>
      </c>
      <c r="AP29" s="44" cm="1">
        <f t="array" ref="AP29">SUM(--_xlfn.ISFORMULA(London!AP$5:AP$1511))</f>
        <v>0</v>
      </c>
      <c r="AQ29" s="44" cm="1">
        <f t="array" ref="AQ29">SUM(--_xlfn.ISFORMULA(London!AQ$5:AQ$1511))</f>
        <v>0</v>
      </c>
      <c r="AR29" s="44" cm="1">
        <f t="array" ref="AR29">SUM(--_xlfn.ISFORMULA(London!AR$5:AR$1511))</f>
        <v>0</v>
      </c>
      <c r="AS29" s="44" cm="1">
        <f t="array" ref="AS29">SUM(--_xlfn.ISFORMULA(London!AS$5:AS$1511))</f>
        <v>0</v>
      </c>
      <c r="AT29" s="176" cm="1">
        <f t="array" ref="AT29">SUM(--_xlfn.ISFORMULA(London!AT$5:AT$1511))</f>
        <v>0</v>
      </c>
      <c r="AU29" s="160" cm="1">
        <f t="array" ref="AU29">SUM(--_xlfn.ISFORMULA(London!AU$5:AU$1511))</f>
        <v>0</v>
      </c>
      <c r="AV29" s="44" cm="1">
        <f t="array" ref="AV29">SUM(--_xlfn.ISFORMULA(London!AV$5:AV$1511))</f>
        <v>0</v>
      </c>
      <c r="AW29" s="44" cm="1">
        <f t="array" ref="AW29">SUM(--_xlfn.ISFORMULA(London!AW$5:AW$1511))</f>
        <v>0</v>
      </c>
      <c r="AX29" s="44" cm="1">
        <f t="array" ref="AX29">SUM(--_xlfn.ISFORMULA(London!AX$5:AX$1511))</f>
        <v>0</v>
      </c>
      <c r="AY29" s="44" cm="1">
        <f t="array" ref="AY29">SUM(--_xlfn.ISFORMULA(London!AY$5:AY$1511))</f>
        <v>0</v>
      </c>
    </row>
    <row r="30" spans="1:51" customFormat="1" ht="14.25" x14ac:dyDescent="0.45">
      <c r="E30" t="s">
        <v>665</v>
      </c>
      <c r="I30" s="44" cm="1">
        <f t="array" ref="I30">SUM(--_xlfn.ISFORMULA('North West'!I$5:I$1511))</f>
        <v>0</v>
      </c>
      <c r="K30" s="44" cm="1">
        <f t="array" ref="K30">SUM(--_xlfn.ISFORMULA('North West'!K$5:K$1511))</f>
        <v>0</v>
      </c>
      <c r="L30" s="44" cm="1">
        <f t="array" ref="L30">SUM(--_xlfn.ISFORMULA('North West'!L$5:L$1511))</f>
        <v>0</v>
      </c>
      <c r="M30" s="44" cm="1">
        <f t="array" ref="M30">SUM(--_xlfn.ISFORMULA('North West'!M$5:M$1511))</f>
        <v>0</v>
      </c>
      <c r="N30" s="44" cm="1">
        <f t="array" ref="N30">SUM(--_xlfn.ISFORMULA('North West'!N$5:N$1511))</f>
        <v>0</v>
      </c>
      <c r="O30" s="44" cm="1">
        <f t="array" ref="O30">SUM(--_xlfn.ISFORMULA('North West'!O$5:O$1511))</f>
        <v>0</v>
      </c>
      <c r="P30" s="44" cm="1">
        <f t="array" ref="P30">SUM(--_xlfn.ISFORMULA('North West'!P$5:P$1511))</f>
        <v>0</v>
      </c>
      <c r="Q30" s="44" cm="1">
        <f t="array" ref="Q30">SUM(--_xlfn.ISFORMULA('North West'!Q$5:Q$1511))</f>
        <v>0</v>
      </c>
      <c r="R30" s="44" cm="1">
        <f t="array" ref="R30">SUM(--_xlfn.ISFORMULA('North West'!R$5:R$1511))</f>
        <v>0</v>
      </c>
      <c r="S30" s="44" cm="1">
        <f t="array" ref="S30">SUM(--_xlfn.ISFORMULA('North West'!S$5:S$1511))</f>
        <v>0</v>
      </c>
      <c r="T30" s="44" cm="1">
        <f t="array" ref="T30">SUM(--_xlfn.ISFORMULA('North West'!T$5:T$1511))</f>
        <v>0</v>
      </c>
      <c r="U30" s="44" cm="1">
        <f t="array" ref="U30">SUM(--_xlfn.ISFORMULA('North West'!U$5:U$1511))</f>
        <v>0</v>
      </c>
      <c r="V30" s="44" cm="1">
        <f t="array" ref="V30">SUM(--_xlfn.ISFORMULA('North West'!V$5:V$1511))</f>
        <v>0</v>
      </c>
      <c r="W30" s="44" cm="1">
        <f t="array" ref="W30">SUM(--_xlfn.ISFORMULA('North West'!W$5:W$1511))</f>
        <v>0</v>
      </c>
      <c r="X30" s="44" cm="1">
        <f t="array" ref="X30">SUM(--_xlfn.ISFORMULA('North West'!X$5:X$1511))</f>
        <v>0</v>
      </c>
      <c r="Y30" s="44" cm="1">
        <f t="array" ref="Y30">SUM(--_xlfn.ISFORMULA('North West'!Y$5:Y$1511))</f>
        <v>0</v>
      </c>
      <c r="Z30" s="44" cm="1">
        <f t="array" ref="Z30">SUM(--_xlfn.ISFORMULA('North West'!Z$5:Z$1511))</f>
        <v>0</v>
      </c>
      <c r="AA30" s="44" cm="1">
        <f t="array" ref="AA30">SUM(--_xlfn.ISFORMULA('North West'!AA$5:AA$1511))</f>
        <v>0</v>
      </c>
      <c r="AB30" s="44" cm="1">
        <f t="array" ref="AB30">SUM(--_xlfn.ISFORMULA('North West'!AB$5:AB$1511))</f>
        <v>0</v>
      </c>
      <c r="AC30" s="44" cm="1">
        <f t="array" ref="AC30">SUM(--_xlfn.ISFORMULA('North West'!AC$5:AC$1511))</f>
        <v>0</v>
      </c>
      <c r="AD30" s="44" cm="1">
        <f t="array" ref="AD30">SUM(--_xlfn.ISFORMULA('North West'!AD$5:AD$1511))</f>
        <v>0</v>
      </c>
      <c r="AE30" s="44" cm="1">
        <f t="array" ref="AE30">SUM(--_xlfn.ISFORMULA('North West'!AE$5:AE$1511))</f>
        <v>0</v>
      </c>
      <c r="AF30" s="44" cm="1">
        <f t="array" ref="AF30">SUM(--_xlfn.ISFORMULA('North West'!AF$5:AF$1511))</f>
        <v>0</v>
      </c>
      <c r="AG30" s="44" cm="1">
        <f t="array" ref="AG30">SUM(--_xlfn.ISFORMULA('North West'!AG$5:AG$1511))</f>
        <v>0</v>
      </c>
      <c r="AH30" s="44" cm="1">
        <f t="array" ref="AH30">SUM(--_xlfn.ISFORMULA('North West'!AH$5:AH$1511))</f>
        <v>0</v>
      </c>
      <c r="AI30" s="44" cm="1">
        <f t="array" ref="AI30">SUM(--_xlfn.ISFORMULA('North West'!AI$5:AI$1511))</f>
        <v>0</v>
      </c>
      <c r="AJ30" s="44" cm="1">
        <f t="array" ref="AJ30">SUM(--_xlfn.ISFORMULA('North West'!AJ$5:AJ$1511))</f>
        <v>0</v>
      </c>
      <c r="AK30" s="44" cm="1">
        <f t="array" ref="AK30">SUM(--_xlfn.ISFORMULA('North West'!AK$5:AK$1511))</f>
        <v>0</v>
      </c>
      <c r="AL30" s="44" cm="1">
        <f t="array" ref="AL30">SUM(--_xlfn.ISFORMULA('North West'!AL$5:AL$1511))</f>
        <v>0</v>
      </c>
      <c r="AM30" s="44" cm="1">
        <f t="array" ref="AM30">SUM(--_xlfn.ISFORMULA('North West'!AM$5:AM$1511))</f>
        <v>0</v>
      </c>
      <c r="AN30" s="44" cm="1">
        <f t="array" ref="AN30">SUM(--_xlfn.ISFORMULA('North West'!AN$5:AN$1511))</f>
        <v>0</v>
      </c>
      <c r="AO30" s="44" cm="1">
        <f t="array" ref="AO30">SUM(--_xlfn.ISFORMULA('North West'!AO$5:AO$1511))</f>
        <v>0</v>
      </c>
      <c r="AP30" s="44" cm="1">
        <f t="array" ref="AP30">SUM(--_xlfn.ISFORMULA('North West'!AP$5:AP$1511))</f>
        <v>0</v>
      </c>
      <c r="AQ30" s="44" cm="1">
        <f t="array" ref="AQ30">SUM(--_xlfn.ISFORMULA('North West'!AQ$5:AQ$1511))</f>
        <v>0</v>
      </c>
      <c r="AR30" s="44" cm="1">
        <f t="array" ref="AR30">SUM(--_xlfn.ISFORMULA('North West'!AR$5:AR$1511))</f>
        <v>0</v>
      </c>
      <c r="AS30" s="44" cm="1">
        <f t="array" ref="AS30">SUM(--_xlfn.ISFORMULA('North West'!AS$5:AS$1511))</f>
        <v>0</v>
      </c>
      <c r="AT30" s="176" cm="1">
        <f t="array" ref="AT30">SUM(--_xlfn.ISFORMULA('North West'!AT$5:AT$1511))</f>
        <v>0</v>
      </c>
      <c r="AU30" s="160" cm="1">
        <f t="array" ref="AU30">SUM(--_xlfn.ISFORMULA('North West'!AU$5:AU$1511))</f>
        <v>0</v>
      </c>
      <c r="AV30" s="44" cm="1">
        <f t="array" ref="AV30">SUM(--_xlfn.ISFORMULA('North West'!AV$5:AV$1511))</f>
        <v>0</v>
      </c>
      <c r="AW30" s="44" cm="1">
        <f t="array" ref="AW30">SUM(--_xlfn.ISFORMULA('North West'!AW$5:AW$1511))</f>
        <v>0</v>
      </c>
      <c r="AX30" s="44" cm="1">
        <f t="array" ref="AX30">SUM(--_xlfn.ISFORMULA('North West'!AX$5:AX$1511))</f>
        <v>0</v>
      </c>
      <c r="AY30" s="44" cm="1">
        <f t="array" ref="AY30">SUM(--_xlfn.ISFORMULA('North West'!AY$5:AY$1511))</f>
        <v>0</v>
      </c>
    </row>
    <row r="31" spans="1:51" customFormat="1" ht="14.25" x14ac:dyDescent="0.45">
      <c r="E31" t="s">
        <v>666</v>
      </c>
      <c r="I31" s="44" cm="1">
        <f t="array" ref="I31">SUM(--_xlfn.ISFORMULA('West Midlands'!I$5:I$1511))</f>
        <v>0</v>
      </c>
      <c r="K31" s="44" cm="1">
        <f t="array" ref="K31">SUM(--_xlfn.ISFORMULA('West Midlands'!K$5:K$1511))</f>
        <v>0</v>
      </c>
      <c r="L31" s="44" cm="1">
        <f t="array" ref="L31">SUM(--_xlfn.ISFORMULA('West Midlands'!L$5:L$1511))</f>
        <v>0</v>
      </c>
      <c r="M31" s="44" cm="1">
        <f t="array" ref="M31">SUM(--_xlfn.ISFORMULA('West Midlands'!M$5:M$1511))</f>
        <v>0</v>
      </c>
      <c r="N31" s="44" cm="1">
        <f t="array" ref="N31">SUM(--_xlfn.ISFORMULA('West Midlands'!N$5:N$1511))</f>
        <v>0</v>
      </c>
      <c r="O31" s="44" cm="1">
        <f t="array" ref="O31">SUM(--_xlfn.ISFORMULA('West Midlands'!O$5:O$1511))</f>
        <v>0</v>
      </c>
      <c r="P31" s="44" cm="1">
        <f t="array" ref="P31">SUM(--_xlfn.ISFORMULA('West Midlands'!P$5:P$1511))</f>
        <v>0</v>
      </c>
      <c r="Q31" s="44" cm="1">
        <f t="array" ref="Q31">SUM(--_xlfn.ISFORMULA('West Midlands'!Q$5:Q$1511))</f>
        <v>0</v>
      </c>
      <c r="R31" s="44" cm="1">
        <f t="array" ref="R31">SUM(--_xlfn.ISFORMULA('West Midlands'!R$5:R$1511))</f>
        <v>0</v>
      </c>
      <c r="S31" s="44" cm="1">
        <f t="array" ref="S31">SUM(--_xlfn.ISFORMULA('West Midlands'!S$5:S$1511))</f>
        <v>0</v>
      </c>
      <c r="T31" s="44" cm="1">
        <f t="array" ref="T31">SUM(--_xlfn.ISFORMULA('West Midlands'!T$5:T$1511))</f>
        <v>0</v>
      </c>
      <c r="U31" s="44" cm="1">
        <f t="array" ref="U31">SUM(--_xlfn.ISFORMULA('West Midlands'!U$5:U$1511))</f>
        <v>0</v>
      </c>
      <c r="V31" s="44" cm="1">
        <f t="array" ref="V31">SUM(--_xlfn.ISFORMULA('West Midlands'!V$5:V$1511))</f>
        <v>0</v>
      </c>
      <c r="W31" s="44" cm="1">
        <f t="array" ref="W31">SUM(--_xlfn.ISFORMULA('West Midlands'!W$5:W$1511))</f>
        <v>0</v>
      </c>
      <c r="X31" s="44" cm="1">
        <f t="array" ref="X31">SUM(--_xlfn.ISFORMULA('West Midlands'!X$5:X$1511))</f>
        <v>0</v>
      </c>
      <c r="Y31" s="44" cm="1">
        <f t="array" ref="Y31">SUM(--_xlfn.ISFORMULA('West Midlands'!Y$5:Y$1511))</f>
        <v>0</v>
      </c>
      <c r="Z31" s="44" cm="1">
        <f t="array" ref="Z31">SUM(--_xlfn.ISFORMULA('West Midlands'!Z$5:Z$1511))</f>
        <v>0</v>
      </c>
      <c r="AA31" s="44" cm="1">
        <f t="array" ref="AA31">SUM(--_xlfn.ISFORMULA('West Midlands'!AA$5:AA$1511))</f>
        <v>0</v>
      </c>
      <c r="AB31" s="44" cm="1">
        <f t="array" ref="AB31">SUM(--_xlfn.ISFORMULA('West Midlands'!AB$5:AB$1511))</f>
        <v>0</v>
      </c>
      <c r="AC31" s="44" cm="1">
        <f t="array" ref="AC31">SUM(--_xlfn.ISFORMULA('West Midlands'!AC$5:AC$1511))</f>
        <v>0</v>
      </c>
      <c r="AD31" s="44" cm="1">
        <f t="array" ref="AD31">SUM(--_xlfn.ISFORMULA('West Midlands'!AD$5:AD$1511))</f>
        <v>0</v>
      </c>
      <c r="AE31" s="44" cm="1">
        <f t="array" ref="AE31">SUM(--_xlfn.ISFORMULA('West Midlands'!AE$5:AE$1511))</f>
        <v>0</v>
      </c>
      <c r="AF31" s="44" cm="1">
        <f t="array" ref="AF31">SUM(--_xlfn.ISFORMULA('West Midlands'!AF$5:AF$1511))</f>
        <v>0</v>
      </c>
      <c r="AG31" s="44" cm="1">
        <f t="array" ref="AG31">SUM(--_xlfn.ISFORMULA('West Midlands'!AG$5:AG$1511))</f>
        <v>0</v>
      </c>
      <c r="AH31" s="44" cm="1">
        <f t="array" ref="AH31">SUM(--_xlfn.ISFORMULA('West Midlands'!AH$5:AH$1511))</f>
        <v>0</v>
      </c>
      <c r="AI31" s="44" cm="1">
        <f t="array" ref="AI31">SUM(--_xlfn.ISFORMULA('West Midlands'!AI$5:AI$1511))</f>
        <v>0</v>
      </c>
      <c r="AJ31" s="44" cm="1">
        <f t="array" ref="AJ31">SUM(--_xlfn.ISFORMULA('West Midlands'!AJ$5:AJ$1511))</f>
        <v>0</v>
      </c>
      <c r="AK31" s="44" cm="1">
        <f t="array" ref="AK31">SUM(--_xlfn.ISFORMULA('West Midlands'!AK$5:AK$1511))</f>
        <v>0</v>
      </c>
      <c r="AL31" s="44" cm="1">
        <f t="array" ref="AL31">SUM(--_xlfn.ISFORMULA('West Midlands'!AL$5:AL$1511))</f>
        <v>0</v>
      </c>
      <c r="AM31" s="44" cm="1">
        <f t="array" ref="AM31">SUM(--_xlfn.ISFORMULA('West Midlands'!AM$5:AM$1511))</f>
        <v>0</v>
      </c>
      <c r="AN31" s="44" cm="1">
        <f t="array" ref="AN31">SUM(--_xlfn.ISFORMULA('West Midlands'!AN$5:AN$1511))</f>
        <v>0</v>
      </c>
      <c r="AO31" s="44" cm="1">
        <f t="array" ref="AO31">SUM(--_xlfn.ISFORMULA('West Midlands'!AO$5:AO$1511))</f>
        <v>0</v>
      </c>
      <c r="AP31" s="44" cm="1">
        <f t="array" ref="AP31">SUM(--_xlfn.ISFORMULA('West Midlands'!AP$5:AP$1511))</f>
        <v>0</v>
      </c>
      <c r="AQ31" s="44" cm="1">
        <f t="array" ref="AQ31">SUM(--_xlfn.ISFORMULA('West Midlands'!AQ$5:AQ$1511))</f>
        <v>0</v>
      </c>
      <c r="AR31" s="44" cm="1">
        <f t="array" ref="AR31">SUM(--_xlfn.ISFORMULA('West Midlands'!AR$5:AR$1511))</f>
        <v>0</v>
      </c>
      <c r="AS31" s="44" cm="1">
        <f t="array" ref="AS31">SUM(--_xlfn.ISFORMULA('West Midlands'!AS$5:AS$1511))</f>
        <v>0</v>
      </c>
      <c r="AT31" s="176" cm="1">
        <f t="array" ref="AT31">SUM(--_xlfn.ISFORMULA('West Midlands'!AT$5:AT$1511))</f>
        <v>0</v>
      </c>
      <c r="AU31" s="160" cm="1">
        <f t="array" ref="AU31">SUM(--_xlfn.ISFORMULA('West Midlands'!AU$5:AU$1511))</f>
        <v>0</v>
      </c>
      <c r="AV31" s="44" cm="1">
        <f t="array" ref="AV31">SUM(--_xlfn.ISFORMULA('West Midlands'!AV$5:AV$1511))</f>
        <v>0</v>
      </c>
      <c r="AW31" s="44" cm="1">
        <f t="array" ref="AW31">SUM(--_xlfn.ISFORMULA('West Midlands'!AW$5:AW$1511))</f>
        <v>0</v>
      </c>
      <c r="AX31" s="44" cm="1">
        <f t="array" ref="AX31">SUM(--_xlfn.ISFORMULA('West Midlands'!AX$5:AX$1511))</f>
        <v>0</v>
      </c>
      <c r="AY31" s="44" cm="1">
        <f t="array" ref="AY31">SUM(--_xlfn.ISFORMULA('West Midlands'!AY$5:AY$1511))</f>
        <v>0</v>
      </c>
    </row>
    <row r="32" spans="1:51" customFormat="1" ht="14.25" x14ac:dyDescent="0.45">
      <c r="E32" t="s">
        <v>667</v>
      </c>
      <c r="I32" s="44" cm="1">
        <f t="array" ref="I32">SUM(--_xlfn.ISFORMULA(Northern!I$5:I$1511))</f>
        <v>0</v>
      </c>
      <c r="K32" s="44" cm="1">
        <f t="array" ref="K32">SUM(--_xlfn.ISFORMULA(Northern!K$5:K$1511))</f>
        <v>0</v>
      </c>
      <c r="L32" s="44" cm="1">
        <f t="array" ref="L32">SUM(--_xlfn.ISFORMULA(Northern!L$5:L$1511))</f>
        <v>0</v>
      </c>
      <c r="M32" s="44" cm="1">
        <f t="array" ref="M32">SUM(--_xlfn.ISFORMULA(Northern!M$5:M$1511))</f>
        <v>0</v>
      </c>
      <c r="N32" s="44" cm="1">
        <f t="array" ref="N32">SUM(--_xlfn.ISFORMULA(Northern!N$5:N$1511))</f>
        <v>0</v>
      </c>
      <c r="O32" s="44" cm="1">
        <f t="array" ref="O32">SUM(--_xlfn.ISFORMULA(Northern!O$5:O$1511))</f>
        <v>0</v>
      </c>
      <c r="P32" s="44" cm="1">
        <f t="array" ref="P32">SUM(--_xlfn.ISFORMULA(Northern!P$5:P$1511))</f>
        <v>0</v>
      </c>
      <c r="Q32" s="44" cm="1">
        <f t="array" ref="Q32">SUM(--_xlfn.ISFORMULA(Northern!Q$5:Q$1511))</f>
        <v>0</v>
      </c>
      <c r="R32" s="44" cm="1">
        <f t="array" ref="R32">SUM(--_xlfn.ISFORMULA(Northern!R$5:R$1511))</f>
        <v>0</v>
      </c>
      <c r="S32" s="44" cm="1">
        <f t="array" ref="S32">SUM(--_xlfn.ISFORMULA(Northern!S$5:S$1511))</f>
        <v>0</v>
      </c>
      <c r="T32" s="44" cm="1">
        <f t="array" ref="T32">SUM(--_xlfn.ISFORMULA(Northern!T$5:T$1511))</f>
        <v>0</v>
      </c>
      <c r="U32" s="44" cm="1">
        <f t="array" ref="U32">SUM(--_xlfn.ISFORMULA(Northern!U$5:U$1511))</f>
        <v>0</v>
      </c>
      <c r="V32" s="44" cm="1">
        <f t="array" ref="V32">SUM(--_xlfn.ISFORMULA(Northern!V$5:V$1511))</f>
        <v>0</v>
      </c>
      <c r="W32" s="44" cm="1">
        <f t="array" ref="W32">SUM(--_xlfn.ISFORMULA(Northern!W$5:W$1511))</f>
        <v>0</v>
      </c>
      <c r="X32" s="44" cm="1">
        <f t="array" ref="X32">SUM(--_xlfn.ISFORMULA(Northern!X$5:X$1511))</f>
        <v>0</v>
      </c>
      <c r="Y32" s="44" cm="1">
        <f t="array" ref="Y32">SUM(--_xlfn.ISFORMULA(Northern!Y$5:Y$1511))</f>
        <v>0</v>
      </c>
      <c r="Z32" s="44" cm="1">
        <f t="array" ref="Z32">SUM(--_xlfn.ISFORMULA(Northern!Z$5:Z$1511))</f>
        <v>0</v>
      </c>
      <c r="AA32" s="44" cm="1">
        <f t="array" ref="AA32">SUM(--_xlfn.ISFORMULA(Northern!AA$5:AA$1511))</f>
        <v>0</v>
      </c>
      <c r="AB32" s="44" cm="1">
        <f t="array" ref="AB32">SUM(--_xlfn.ISFORMULA(Northern!AB$5:AB$1511))</f>
        <v>0</v>
      </c>
      <c r="AC32" s="44" cm="1">
        <f t="array" ref="AC32">SUM(--_xlfn.ISFORMULA(Northern!AC$5:AC$1511))</f>
        <v>0</v>
      </c>
      <c r="AD32" s="44" cm="1">
        <f t="array" ref="AD32">SUM(--_xlfn.ISFORMULA(Northern!AD$5:AD$1511))</f>
        <v>0</v>
      </c>
      <c r="AE32" s="44" cm="1">
        <f t="array" ref="AE32">SUM(--_xlfn.ISFORMULA(Northern!AE$5:AE$1511))</f>
        <v>0</v>
      </c>
      <c r="AF32" s="44" cm="1">
        <f t="array" ref="AF32">SUM(--_xlfn.ISFORMULA(Northern!AF$5:AF$1511))</f>
        <v>0</v>
      </c>
      <c r="AG32" s="44" cm="1">
        <f t="array" ref="AG32">SUM(--_xlfn.ISFORMULA(Northern!AG$5:AG$1511))</f>
        <v>0</v>
      </c>
      <c r="AH32" s="44" cm="1">
        <f t="array" ref="AH32">SUM(--_xlfn.ISFORMULA(Northern!AH$5:AH$1511))</f>
        <v>0</v>
      </c>
      <c r="AI32" s="44" cm="1">
        <f t="array" ref="AI32">SUM(--_xlfn.ISFORMULA(Northern!AI$5:AI$1511))</f>
        <v>0</v>
      </c>
      <c r="AJ32" s="44" cm="1">
        <f t="array" ref="AJ32">SUM(--_xlfn.ISFORMULA(Northern!AJ$5:AJ$1511))</f>
        <v>0</v>
      </c>
      <c r="AK32" s="44" cm="1">
        <f t="array" ref="AK32">SUM(--_xlfn.ISFORMULA(Northern!AK$5:AK$1511))</f>
        <v>0</v>
      </c>
      <c r="AL32" s="44" cm="1">
        <f t="array" ref="AL32">SUM(--_xlfn.ISFORMULA(Northern!AL$5:AL$1511))</f>
        <v>0</v>
      </c>
      <c r="AM32" s="44" cm="1">
        <f t="array" ref="AM32">SUM(--_xlfn.ISFORMULA(Northern!AM$5:AM$1511))</f>
        <v>0</v>
      </c>
      <c r="AN32" s="44" cm="1">
        <f t="array" ref="AN32">SUM(--_xlfn.ISFORMULA(Northern!AN$5:AN$1511))</f>
        <v>0</v>
      </c>
      <c r="AO32" s="44" cm="1">
        <f t="array" ref="AO32">SUM(--_xlfn.ISFORMULA(Northern!AO$5:AO$1511))</f>
        <v>0</v>
      </c>
      <c r="AP32" s="44" cm="1">
        <f t="array" ref="AP32">SUM(--_xlfn.ISFORMULA(Northern!AP$5:AP$1511))</f>
        <v>0</v>
      </c>
      <c r="AQ32" s="44" cm="1">
        <f t="array" ref="AQ32">SUM(--_xlfn.ISFORMULA(Northern!AQ$5:AQ$1511))</f>
        <v>0</v>
      </c>
      <c r="AR32" s="44" cm="1">
        <f t="array" ref="AR32">SUM(--_xlfn.ISFORMULA(Northern!AR$5:AR$1511))</f>
        <v>0</v>
      </c>
      <c r="AS32" s="44" cm="1">
        <f t="array" ref="AS32">SUM(--_xlfn.ISFORMULA(Northern!AS$5:AS$1511))</f>
        <v>0</v>
      </c>
      <c r="AT32" s="176" cm="1">
        <f t="array" ref="AT32">SUM(--_xlfn.ISFORMULA(Northern!AT$5:AT$1511))</f>
        <v>0</v>
      </c>
      <c r="AU32" s="160" cm="1">
        <f t="array" ref="AU32">SUM(--_xlfn.ISFORMULA(Northern!AU$5:AU$1511))</f>
        <v>0</v>
      </c>
      <c r="AV32" s="44" cm="1">
        <f t="array" ref="AV32">SUM(--_xlfn.ISFORMULA(Northern!AV$5:AV$1511))</f>
        <v>0</v>
      </c>
      <c r="AW32" s="44" cm="1">
        <f t="array" ref="AW32">SUM(--_xlfn.ISFORMULA(Northern!AW$5:AW$1511))</f>
        <v>0</v>
      </c>
      <c r="AX32" s="44" cm="1">
        <f t="array" ref="AX32">SUM(--_xlfn.ISFORMULA(Northern!AX$5:AX$1511))</f>
        <v>0</v>
      </c>
      <c r="AY32" s="44" cm="1">
        <f t="array" ref="AY32">SUM(--_xlfn.ISFORMULA(Northern!AY$5:AY$1511))</f>
        <v>0</v>
      </c>
    </row>
    <row r="33" spans="1:51" customFormat="1" ht="14.25" x14ac:dyDescent="0.45">
      <c r="E33" t="s">
        <v>668</v>
      </c>
      <c r="I33" s="44" cm="1">
        <f t="array" ref="I33">SUM(--_xlfn.ISFORMULA(Scotland!I$5:I$1511))</f>
        <v>0</v>
      </c>
      <c r="K33" s="44" cm="1">
        <f t="array" ref="K33">SUM(--_xlfn.ISFORMULA(Scotland!K$5:K$1511))</f>
        <v>0</v>
      </c>
      <c r="L33" s="44" cm="1">
        <f t="array" ref="L33">SUM(--_xlfn.ISFORMULA(Scotland!L$5:L$1511))</f>
        <v>0</v>
      </c>
      <c r="M33" s="44" cm="1">
        <f t="array" ref="M33">SUM(--_xlfn.ISFORMULA(Scotland!M$5:M$1511))</f>
        <v>0</v>
      </c>
      <c r="N33" s="44" cm="1">
        <f t="array" ref="N33">SUM(--_xlfn.ISFORMULA(Scotland!N$5:N$1511))</f>
        <v>0</v>
      </c>
      <c r="O33" s="44" cm="1">
        <f t="array" ref="O33">SUM(--_xlfn.ISFORMULA(Scotland!O$5:O$1511))</f>
        <v>0</v>
      </c>
      <c r="P33" s="44" cm="1">
        <f t="array" ref="P33">SUM(--_xlfn.ISFORMULA(Scotland!P$5:P$1511))</f>
        <v>0</v>
      </c>
      <c r="Q33" s="44" cm="1">
        <f t="array" ref="Q33">SUM(--_xlfn.ISFORMULA(Scotland!Q$5:Q$1511))</f>
        <v>0</v>
      </c>
      <c r="R33" s="44" cm="1">
        <f t="array" ref="R33">SUM(--_xlfn.ISFORMULA(Scotland!R$5:R$1511))</f>
        <v>0</v>
      </c>
      <c r="S33" s="44" cm="1">
        <f t="array" ref="S33">SUM(--_xlfn.ISFORMULA(Scotland!S$5:S$1511))</f>
        <v>0</v>
      </c>
      <c r="T33" s="44" cm="1">
        <f t="array" ref="T33">SUM(--_xlfn.ISFORMULA(Scotland!T$5:T$1511))</f>
        <v>0</v>
      </c>
      <c r="U33" s="44" cm="1">
        <f t="array" ref="U33">SUM(--_xlfn.ISFORMULA(Scotland!U$5:U$1511))</f>
        <v>0</v>
      </c>
      <c r="V33" s="44" cm="1">
        <f t="array" ref="V33">SUM(--_xlfn.ISFORMULA(Scotland!V$5:V$1511))</f>
        <v>0</v>
      </c>
      <c r="W33" s="44" cm="1">
        <f t="array" ref="W33">SUM(--_xlfn.ISFORMULA(Scotland!W$5:W$1511))</f>
        <v>0</v>
      </c>
      <c r="X33" s="44" cm="1">
        <f t="array" ref="X33">SUM(--_xlfn.ISFORMULA(Scotland!X$5:X$1511))</f>
        <v>0</v>
      </c>
      <c r="Y33" s="44" cm="1">
        <f t="array" ref="Y33">SUM(--_xlfn.ISFORMULA(Scotland!Y$5:Y$1511))</f>
        <v>0</v>
      </c>
      <c r="Z33" s="44" cm="1">
        <f t="array" ref="Z33">SUM(--_xlfn.ISFORMULA(Scotland!Z$5:Z$1511))</f>
        <v>0</v>
      </c>
      <c r="AA33" s="44" cm="1">
        <f t="array" ref="AA33">SUM(--_xlfn.ISFORMULA(Scotland!AA$5:AA$1511))</f>
        <v>0</v>
      </c>
      <c r="AB33" s="44" cm="1">
        <f t="array" ref="AB33">SUM(--_xlfn.ISFORMULA(Scotland!AB$5:AB$1511))</f>
        <v>0</v>
      </c>
      <c r="AC33" s="44" cm="1">
        <f t="array" ref="AC33">SUM(--_xlfn.ISFORMULA(Scotland!AC$5:AC$1511))</f>
        <v>0</v>
      </c>
      <c r="AD33" s="44" cm="1">
        <f t="array" ref="AD33">SUM(--_xlfn.ISFORMULA(Scotland!AD$5:AD$1511))</f>
        <v>0</v>
      </c>
      <c r="AE33" s="44" cm="1">
        <f t="array" ref="AE33">SUM(--_xlfn.ISFORMULA(Scotland!AE$5:AE$1511))</f>
        <v>0</v>
      </c>
      <c r="AF33" s="44" cm="1">
        <f t="array" ref="AF33">SUM(--_xlfn.ISFORMULA(Scotland!AF$5:AF$1511))</f>
        <v>0</v>
      </c>
      <c r="AG33" s="44" cm="1">
        <f t="array" ref="AG33">SUM(--_xlfn.ISFORMULA(Scotland!AG$5:AG$1511))</f>
        <v>0</v>
      </c>
      <c r="AH33" s="44" cm="1">
        <f t="array" ref="AH33">SUM(--_xlfn.ISFORMULA(Scotland!AH$5:AH$1511))</f>
        <v>0</v>
      </c>
      <c r="AI33" s="44" cm="1">
        <f t="array" ref="AI33">SUM(--_xlfn.ISFORMULA(Scotland!AI$5:AI$1511))</f>
        <v>0</v>
      </c>
      <c r="AJ33" s="44" cm="1">
        <f t="array" ref="AJ33">SUM(--_xlfn.ISFORMULA(Scotland!AJ$5:AJ$1511))</f>
        <v>0</v>
      </c>
      <c r="AK33" s="44" cm="1">
        <f t="array" ref="AK33">SUM(--_xlfn.ISFORMULA(Scotland!AK$5:AK$1511))</f>
        <v>0</v>
      </c>
      <c r="AL33" s="44" cm="1">
        <f t="array" ref="AL33">SUM(--_xlfn.ISFORMULA(Scotland!AL$5:AL$1511))</f>
        <v>0</v>
      </c>
      <c r="AM33" s="44" cm="1">
        <f t="array" ref="AM33">SUM(--_xlfn.ISFORMULA(Scotland!AM$5:AM$1511))</f>
        <v>0</v>
      </c>
      <c r="AN33" s="44" cm="1">
        <f t="array" ref="AN33">SUM(--_xlfn.ISFORMULA(Scotland!AN$5:AN$1511))</f>
        <v>0</v>
      </c>
      <c r="AO33" s="44" cm="1">
        <f t="array" ref="AO33">SUM(--_xlfn.ISFORMULA(Scotland!AO$5:AO$1511))</f>
        <v>0</v>
      </c>
      <c r="AP33" s="44" cm="1">
        <f t="array" ref="AP33">SUM(--_xlfn.ISFORMULA(Scotland!AP$5:AP$1511))</f>
        <v>0</v>
      </c>
      <c r="AQ33" s="44" cm="1">
        <f t="array" ref="AQ33">SUM(--_xlfn.ISFORMULA(Scotland!AQ$5:AQ$1511))</f>
        <v>0</v>
      </c>
      <c r="AR33" s="44" cm="1">
        <f t="array" ref="AR33">SUM(--_xlfn.ISFORMULA(Scotland!AR$5:AR$1511))</f>
        <v>0</v>
      </c>
      <c r="AS33" s="44" cm="1">
        <f t="array" ref="AS33">SUM(--_xlfn.ISFORMULA(Scotland!AS$5:AS$1511))</f>
        <v>0</v>
      </c>
      <c r="AT33" s="176" cm="1">
        <f t="array" ref="AT33">SUM(--_xlfn.ISFORMULA(Scotland!AT$5:AT$1511))</f>
        <v>0</v>
      </c>
      <c r="AU33" s="160" cm="1">
        <f t="array" ref="AU33">SUM(--_xlfn.ISFORMULA(Scotland!AU$5:AU$1511))</f>
        <v>0</v>
      </c>
      <c r="AV33" s="44" cm="1">
        <f t="array" ref="AV33">SUM(--_xlfn.ISFORMULA(Scotland!AV$5:AV$1511))</f>
        <v>0</v>
      </c>
      <c r="AW33" s="44" cm="1">
        <f t="array" ref="AW33">SUM(--_xlfn.ISFORMULA(Scotland!AW$5:AW$1511))</f>
        <v>0</v>
      </c>
      <c r="AX33" s="44" cm="1">
        <f t="array" ref="AX33">SUM(--_xlfn.ISFORMULA(Scotland!AX$5:AX$1511))</f>
        <v>0</v>
      </c>
      <c r="AY33" s="44" cm="1">
        <f t="array" ref="AY33">SUM(--_xlfn.ISFORMULA(Scotland!AY$5:AY$1511))</f>
        <v>0</v>
      </c>
    </row>
    <row r="34" spans="1:51" customFormat="1" ht="14.25" x14ac:dyDescent="0.45">
      <c r="E34" t="s">
        <v>669</v>
      </c>
      <c r="I34" s="44" cm="1">
        <f t="array" ref="I34">SUM(--_xlfn.ISFORMULA(Southern!I$5:I$1511))</f>
        <v>0</v>
      </c>
      <c r="K34" s="44" cm="1">
        <f t="array" ref="K34">SUM(--_xlfn.ISFORMULA(Southern!K$5:K$1511))</f>
        <v>0</v>
      </c>
      <c r="L34" s="44" cm="1">
        <f t="array" ref="L34">SUM(--_xlfn.ISFORMULA(Southern!L$5:L$1511))</f>
        <v>0</v>
      </c>
      <c r="M34" s="44" cm="1">
        <f t="array" ref="M34">SUM(--_xlfn.ISFORMULA(Southern!M$5:M$1511))</f>
        <v>0</v>
      </c>
      <c r="N34" s="44" cm="1">
        <f t="array" ref="N34">SUM(--_xlfn.ISFORMULA(Southern!N$5:N$1511))</f>
        <v>0</v>
      </c>
      <c r="O34" s="44" cm="1">
        <f t="array" ref="O34">SUM(--_xlfn.ISFORMULA(Southern!O$5:O$1511))</f>
        <v>0</v>
      </c>
      <c r="P34" s="44" cm="1">
        <f t="array" ref="P34">SUM(--_xlfn.ISFORMULA(Southern!P$5:P$1511))</f>
        <v>0</v>
      </c>
      <c r="Q34" s="44" cm="1">
        <f t="array" ref="Q34">SUM(--_xlfn.ISFORMULA(Southern!Q$5:Q$1511))</f>
        <v>0</v>
      </c>
      <c r="R34" s="44" cm="1">
        <f t="array" ref="R34">SUM(--_xlfn.ISFORMULA(Southern!R$5:R$1511))</f>
        <v>0</v>
      </c>
      <c r="S34" s="44" cm="1">
        <f t="array" ref="S34">SUM(--_xlfn.ISFORMULA(Southern!S$5:S$1511))</f>
        <v>0</v>
      </c>
      <c r="T34" s="44" cm="1">
        <f t="array" ref="T34">SUM(--_xlfn.ISFORMULA(Southern!T$5:T$1511))</f>
        <v>0</v>
      </c>
      <c r="U34" s="44" cm="1">
        <f t="array" ref="U34">SUM(--_xlfn.ISFORMULA(Southern!U$5:U$1511))</f>
        <v>0</v>
      </c>
      <c r="V34" s="44" cm="1">
        <f t="array" ref="V34">SUM(--_xlfn.ISFORMULA(Southern!V$5:V$1511))</f>
        <v>0</v>
      </c>
      <c r="W34" s="44" cm="1">
        <f t="array" ref="W34">SUM(--_xlfn.ISFORMULA(Southern!W$5:W$1511))</f>
        <v>0</v>
      </c>
      <c r="X34" s="44" cm="1">
        <f t="array" ref="X34">SUM(--_xlfn.ISFORMULA(Southern!X$5:X$1511))</f>
        <v>0</v>
      </c>
      <c r="Y34" s="44" cm="1">
        <f t="array" ref="Y34">SUM(--_xlfn.ISFORMULA(Southern!Y$5:Y$1511))</f>
        <v>0</v>
      </c>
      <c r="Z34" s="44" cm="1">
        <f t="array" ref="Z34">SUM(--_xlfn.ISFORMULA(Southern!Z$5:Z$1511))</f>
        <v>0</v>
      </c>
      <c r="AA34" s="44" cm="1">
        <f t="array" ref="AA34">SUM(--_xlfn.ISFORMULA(Southern!AA$5:AA$1511))</f>
        <v>0</v>
      </c>
      <c r="AB34" s="44" cm="1">
        <f t="array" ref="AB34">SUM(--_xlfn.ISFORMULA(Southern!AB$5:AB$1511))</f>
        <v>0</v>
      </c>
      <c r="AC34" s="44" cm="1">
        <f t="array" ref="AC34">SUM(--_xlfn.ISFORMULA(Southern!AC$5:AC$1511))</f>
        <v>0</v>
      </c>
      <c r="AD34" s="44" cm="1">
        <f t="array" ref="AD34">SUM(--_xlfn.ISFORMULA(Southern!AD$5:AD$1511))</f>
        <v>0</v>
      </c>
      <c r="AE34" s="44" cm="1">
        <f t="array" ref="AE34">SUM(--_xlfn.ISFORMULA(Southern!AE$5:AE$1511))</f>
        <v>0</v>
      </c>
      <c r="AF34" s="44" cm="1">
        <f t="array" ref="AF34">SUM(--_xlfn.ISFORMULA(Southern!AF$5:AF$1511))</f>
        <v>0</v>
      </c>
      <c r="AG34" s="44" cm="1">
        <f t="array" ref="AG34">SUM(--_xlfn.ISFORMULA(Southern!AG$5:AG$1511))</f>
        <v>0</v>
      </c>
      <c r="AH34" s="44" cm="1">
        <f t="array" ref="AH34">SUM(--_xlfn.ISFORMULA(Southern!AH$5:AH$1511))</f>
        <v>0</v>
      </c>
      <c r="AI34" s="44" cm="1">
        <f t="array" ref="AI34">SUM(--_xlfn.ISFORMULA(Southern!AI$5:AI$1511))</f>
        <v>0</v>
      </c>
      <c r="AJ34" s="44" cm="1">
        <f t="array" ref="AJ34">SUM(--_xlfn.ISFORMULA(Southern!AJ$5:AJ$1511))</f>
        <v>0</v>
      </c>
      <c r="AK34" s="44" cm="1">
        <f t="array" ref="AK34">SUM(--_xlfn.ISFORMULA(Southern!AK$5:AK$1511))</f>
        <v>0</v>
      </c>
      <c r="AL34" s="44" cm="1">
        <f t="array" ref="AL34">SUM(--_xlfn.ISFORMULA(Southern!AL$5:AL$1511))</f>
        <v>0</v>
      </c>
      <c r="AM34" s="44" cm="1">
        <f t="array" ref="AM34">SUM(--_xlfn.ISFORMULA(Southern!AM$5:AM$1511))</f>
        <v>0</v>
      </c>
      <c r="AN34" s="44" cm="1">
        <f t="array" ref="AN34">SUM(--_xlfn.ISFORMULA(Southern!AN$5:AN$1511))</f>
        <v>0</v>
      </c>
      <c r="AO34" s="44" cm="1">
        <f t="array" ref="AO34">SUM(--_xlfn.ISFORMULA(Southern!AO$5:AO$1511))</f>
        <v>0</v>
      </c>
      <c r="AP34" s="44" cm="1">
        <f t="array" ref="AP34">SUM(--_xlfn.ISFORMULA(Southern!AP$5:AP$1511))</f>
        <v>0</v>
      </c>
      <c r="AQ34" s="44" cm="1">
        <f t="array" ref="AQ34">SUM(--_xlfn.ISFORMULA(Southern!AQ$5:AQ$1511))</f>
        <v>0</v>
      </c>
      <c r="AR34" s="44" cm="1">
        <f t="array" ref="AR34">SUM(--_xlfn.ISFORMULA(Southern!AR$5:AR$1511))</f>
        <v>0</v>
      </c>
      <c r="AS34" s="44" cm="1">
        <f t="array" ref="AS34">SUM(--_xlfn.ISFORMULA(Southern!AS$5:AS$1511))</f>
        <v>0</v>
      </c>
      <c r="AT34" s="176" cm="1">
        <f t="array" ref="AT34">SUM(--_xlfn.ISFORMULA(Southern!AT$5:AT$1511))</f>
        <v>0</v>
      </c>
      <c r="AU34" s="160" cm="1">
        <f t="array" ref="AU34">SUM(--_xlfn.ISFORMULA(Southern!AU$5:AU$1511))</f>
        <v>0</v>
      </c>
      <c r="AV34" s="44" cm="1">
        <f t="array" ref="AV34">SUM(--_xlfn.ISFORMULA(Southern!AV$5:AV$1511))</f>
        <v>0</v>
      </c>
      <c r="AW34" s="44" cm="1">
        <f t="array" ref="AW34">SUM(--_xlfn.ISFORMULA(Southern!AW$5:AW$1511))</f>
        <v>0</v>
      </c>
      <c r="AX34" s="44" cm="1">
        <f t="array" ref="AX34">SUM(--_xlfn.ISFORMULA(Southern!AX$5:AX$1511))</f>
        <v>0</v>
      </c>
      <c r="AY34" s="44" cm="1">
        <f t="array" ref="AY34">SUM(--_xlfn.ISFORMULA(Southern!AY$5:AY$1511))</f>
        <v>0</v>
      </c>
    </row>
    <row r="35" spans="1:51" customFormat="1" ht="14.25" x14ac:dyDescent="0.45">
      <c r="E35" t="s">
        <v>670</v>
      </c>
      <c r="I35" s="44" cm="1">
        <f t="array" ref="I35">SUM(--_xlfn.ISFORMULA('Wales &amp; West'!I$5:I$1511))</f>
        <v>0</v>
      </c>
      <c r="K35" s="44" cm="1">
        <f t="array" ref="K35">SUM(--_xlfn.ISFORMULA('Wales &amp; West'!K$5:K$1511))</f>
        <v>0</v>
      </c>
      <c r="L35" s="44" cm="1">
        <f t="array" ref="L35">SUM(--_xlfn.ISFORMULA('Wales &amp; West'!L$5:L$1511))</f>
        <v>0</v>
      </c>
      <c r="M35" s="44" cm="1">
        <f t="array" ref="M35">SUM(--_xlfn.ISFORMULA('Wales &amp; West'!M$5:M$1511))</f>
        <v>0</v>
      </c>
      <c r="N35" s="44" cm="1">
        <f t="array" ref="N35">SUM(--_xlfn.ISFORMULA('Wales &amp; West'!N$5:N$1511))</f>
        <v>0</v>
      </c>
      <c r="O35" s="44" cm="1">
        <f t="array" ref="O35">SUM(--_xlfn.ISFORMULA('Wales &amp; West'!O$5:O$1511))</f>
        <v>0</v>
      </c>
      <c r="P35" s="44" cm="1">
        <f t="array" ref="P35">SUM(--_xlfn.ISFORMULA('Wales &amp; West'!P$5:P$1511))</f>
        <v>0</v>
      </c>
      <c r="Q35" s="44" cm="1">
        <f t="array" ref="Q35">SUM(--_xlfn.ISFORMULA('Wales &amp; West'!Q$5:Q$1511))</f>
        <v>0</v>
      </c>
      <c r="R35" s="44" cm="1">
        <f t="array" ref="R35">SUM(--_xlfn.ISFORMULA('Wales &amp; West'!R$5:R$1511))</f>
        <v>0</v>
      </c>
      <c r="S35" s="44" cm="1">
        <f t="array" ref="S35">SUM(--_xlfn.ISFORMULA('Wales &amp; West'!S$5:S$1511))</f>
        <v>0</v>
      </c>
      <c r="T35" s="44" cm="1">
        <f t="array" ref="T35">SUM(--_xlfn.ISFORMULA('Wales &amp; West'!T$5:T$1511))</f>
        <v>0</v>
      </c>
      <c r="U35" s="44" cm="1">
        <f t="array" ref="U35">SUM(--_xlfn.ISFORMULA('Wales &amp; West'!U$5:U$1511))</f>
        <v>0</v>
      </c>
      <c r="V35" s="44" cm="1">
        <f t="array" ref="V35">SUM(--_xlfn.ISFORMULA('Wales &amp; West'!V$5:V$1511))</f>
        <v>0</v>
      </c>
      <c r="W35" s="44" cm="1">
        <f t="array" ref="W35">SUM(--_xlfn.ISFORMULA('Wales &amp; West'!W$5:W$1511))</f>
        <v>0</v>
      </c>
      <c r="X35" s="44" cm="1">
        <f t="array" ref="X35">SUM(--_xlfn.ISFORMULA('Wales &amp; West'!X$5:X$1511))</f>
        <v>0</v>
      </c>
      <c r="Y35" s="44" cm="1">
        <f t="array" ref="Y35">SUM(--_xlfn.ISFORMULA('Wales &amp; West'!Y$5:Y$1511))</f>
        <v>0</v>
      </c>
      <c r="Z35" s="44" cm="1">
        <f t="array" ref="Z35">SUM(--_xlfn.ISFORMULA('Wales &amp; West'!Z$5:Z$1511))</f>
        <v>0</v>
      </c>
      <c r="AA35" s="44" cm="1">
        <f t="array" ref="AA35">SUM(--_xlfn.ISFORMULA('Wales &amp; West'!AA$5:AA$1511))</f>
        <v>0</v>
      </c>
      <c r="AB35" s="44" cm="1">
        <f t="array" ref="AB35">SUM(--_xlfn.ISFORMULA('Wales &amp; West'!AB$5:AB$1511))</f>
        <v>0</v>
      </c>
      <c r="AC35" s="44" cm="1">
        <f t="array" ref="AC35">SUM(--_xlfn.ISFORMULA('Wales &amp; West'!AC$5:AC$1511))</f>
        <v>0</v>
      </c>
      <c r="AD35" s="44" cm="1">
        <f t="array" ref="AD35">SUM(--_xlfn.ISFORMULA('Wales &amp; West'!AD$5:AD$1511))</f>
        <v>0</v>
      </c>
      <c r="AE35" s="44" cm="1">
        <f t="array" ref="AE35">SUM(--_xlfn.ISFORMULA('Wales &amp; West'!AE$5:AE$1511))</f>
        <v>0</v>
      </c>
      <c r="AF35" s="44" cm="1">
        <f t="array" ref="AF35">SUM(--_xlfn.ISFORMULA('Wales &amp; West'!AF$5:AF$1511))</f>
        <v>0</v>
      </c>
      <c r="AG35" s="44" cm="1">
        <f t="array" ref="AG35">SUM(--_xlfn.ISFORMULA('Wales &amp; West'!AG$5:AG$1511))</f>
        <v>0</v>
      </c>
      <c r="AH35" s="44" cm="1">
        <f t="array" ref="AH35">SUM(--_xlfn.ISFORMULA('Wales &amp; West'!AH$5:AH$1511))</f>
        <v>0</v>
      </c>
      <c r="AI35" s="44" cm="1">
        <f t="array" ref="AI35">SUM(--_xlfn.ISFORMULA('Wales &amp; West'!AI$5:AI$1511))</f>
        <v>0</v>
      </c>
      <c r="AJ35" s="44" cm="1">
        <f t="array" ref="AJ35">SUM(--_xlfn.ISFORMULA('Wales &amp; West'!AJ$5:AJ$1511))</f>
        <v>0</v>
      </c>
      <c r="AK35" s="44" cm="1">
        <f t="array" ref="AK35">SUM(--_xlfn.ISFORMULA('Wales &amp; West'!AK$5:AK$1511))</f>
        <v>0</v>
      </c>
      <c r="AL35" s="44" cm="1">
        <f t="array" ref="AL35">SUM(--_xlfn.ISFORMULA('Wales &amp; West'!AL$5:AL$1511))</f>
        <v>0</v>
      </c>
      <c r="AM35" s="44" cm="1">
        <f t="array" ref="AM35">SUM(--_xlfn.ISFORMULA('Wales &amp; West'!AM$5:AM$1511))</f>
        <v>0</v>
      </c>
      <c r="AN35" s="44" cm="1">
        <f t="array" ref="AN35">SUM(--_xlfn.ISFORMULA('Wales &amp; West'!AN$5:AN$1511))</f>
        <v>0</v>
      </c>
      <c r="AO35" s="44" cm="1">
        <f t="array" ref="AO35">SUM(--_xlfn.ISFORMULA('Wales &amp; West'!AO$5:AO$1511))</f>
        <v>0</v>
      </c>
      <c r="AP35" s="44" cm="1">
        <f t="array" ref="AP35">SUM(--_xlfn.ISFORMULA('Wales &amp; West'!AP$5:AP$1511))</f>
        <v>0</v>
      </c>
      <c r="AQ35" s="44" cm="1">
        <f t="array" ref="AQ35">SUM(--_xlfn.ISFORMULA('Wales &amp; West'!AQ$5:AQ$1511))</f>
        <v>0</v>
      </c>
      <c r="AR35" s="44" cm="1">
        <f t="array" ref="AR35">SUM(--_xlfn.ISFORMULA('Wales &amp; West'!AR$5:AR$1511))</f>
        <v>0</v>
      </c>
      <c r="AS35" s="44" cm="1">
        <f t="array" ref="AS35">SUM(--_xlfn.ISFORMULA('Wales &amp; West'!AS$5:AS$1511))</f>
        <v>0</v>
      </c>
      <c r="AT35" s="176" cm="1">
        <f t="array" ref="AT35">SUM(--_xlfn.ISFORMULA('Wales &amp; West'!AT$5:AT$1511))</f>
        <v>0</v>
      </c>
      <c r="AU35" s="160" cm="1">
        <f t="array" ref="AU35">SUM(--_xlfn.ISFORMULA('Wales &amp; West'!AU$5:AU$1511))</f>
        <v>0</v>
      </c>
      <c r="AV35" s="44" cm="1">
        <f t="array" ref="AV35">SUM(--_xlfn.ISFORMULA('Wales &amp; West'!AV$5:AV$1511))</f>
        <v>0</v>
      </c>
      <c r="AW35" s="44" cm="1">
        <f t="array" ref="AW35">SUM(--_xlfn.ISFORMULA('Wales &amp; West'!AW$5:AW$1511))</f>
        <v>0</v>
      </c>
      <c r="AX35" s="44" cm="1">
        <f t="array" ref="AX35">SUM(--_xlfn.ISFORMULA('Wales &amp; West'!AX$5:AX$1511))</f>
        <v>0</v>
      </c>
      <c r="AY35" s="44" cm="1">
        <f t="array" ref="AY35">SUM(--_xlfn.ISFORMULA('Wales &amp; West'!AY$5:AY$1511))</f>
        <v>0</v>
      </c>
    </row>
    <row r="36" spans="1:51" customFormat="1" ht="14.25" x14ac:dyDescent="0.45">
      <c r="AT36" s="61"/>
    </row>
    <row r="37" spans="1:51" customFormat="1" ht="17.649999999999999" thickBot="1" x14ac:dyDescent="0.6">
      <c r="A37" s="6"/>
      <c r="B37" s="15" t="s">
        <v>771</v>
      </c>
      <c r="G37" s="58"/>
      <c r="AT37" s="61"/>
    </row>
    <row r="38" spans="1:51" customFormat="1" ht="14.65" thickTop="1" x14ac:dyDescent="0.45">
      <c r="E38" t="s">
        <v>648</v>
      </c>
      <c r="I38" s="44" cm="1">
        <f t="array" ref="I38">COUNTA(LicenseeSelect!I$5:I$1511)-SUM(--_xlfn.ISFORMULA(LicenseeSelect!I$5:I$1511))</f>
        <v>0</v>
      </c>
      <c r="K38" s="44" cm="1">
        <f t="array" ref="K38">COUNTA(LicenseeSelect!K$5:K$1511)-SUM(--_xlfn.ISFORMULA(LicenseeSelect!K$5:K$1511))</f>
        <v>0</v>
      </c>
      <c r="L38" s="44" cm="1">
        <f t="array" ref="L38">COUNTA(LicenseeSelect!L$5:L$1511)-SUM(--_xlfn.ISFORMULA(LicenseeSelect!L$5:L$1511))</f>
        <v>0</v>
      </c>
      <c r="M38" s="44" cm="1">
        <f t="array" ref="M38">COUNTA(LicenseeSelect!M$5:M$1511)-SUM(--_xlfn.ISFORMULA(LicenseeSelect!M$5:M$1511))</f>
        <v>0</v>
      </c>
      <c r="N38" s="44" cm="1">
        <f t="array" ref="N38">COUNTA(LicenseeSelect!N$5:N$1511)-SUM(--_xlfn.ISFORMULA(LicenseeSelect!N$5:N$1511))</f>
        <v>0</v>
      </c>
      <c r="O38" s="44" cm="1">
        <f t="array" ref="O38">COUNTA(LicenseeSelect!O$5:O$1511)-SUM(--_xlfn.ISFORMULA(LicenseeSelect!O$5:O$1511))</f>
        <v>0</v>
      </c>
      <c r="P38" s="44" cm="1">
        <f t="array" ref="P38">COUNTA(LicenseeSelect!P$5:P$1511)-SUM(--_xlfn.ISFORMULA(LicenseeSelect!P$5:P$1511))</f>
        <v>0</v>
      </c>
      <c r="Q38" s="44" cm="1">
        <f t="array" ref="Q38">COUNTA(LicenseeSelect!Q$5:Q$1511)-SUM(--_xlfn.ISFORMULA(LicenseeSelect!Q$5:Q$1511))</f>
        <v>0</v>
      </c>
      <c r="R38" s="44" cm="1">
        <f t="array" ref="R38">COUNTA(LicenseeSelect!R$5:R$1511)-SUM(--_xlfn.ISFORMULA(LicenseeSelect!R$5:R$1511))</f>
        <v>0</v>
      </c>
      <c r="S38" s="44" cm="1">
        <f t="array" ref="S38">COUNTA(LicenseeSelect!S$5:S$1511)-SUM(--_xlfn.ISFORMULA(LicenseeSelect!S$5:S$1511))</f>
        <v>0</v>
      </c>
      <c r="T38" s="44" cm="1">
        <f t="array" ref="T38">COUNTA(LicenseeSelect!T$5:T$1511)-SUM(--_xlfn.ISFORMULA(LicenseeSelect!T$5:T$1511))</f>
        <v>0</v>
      </c>
      <c r="U38" s="44" cm="1">
        <f t="array" ref="U38">COUNTA(LicenseeSelect!U$5:U$1511)-SUM(--_xlfn.ISFORMULA(LicenseeSelect!U$5:U$1511))</f>
        <v>0</v>
      </c>
      <c r="V38" s="44" cm="1">
        <f t="array" ref="V38">COUNTA(LicenseeSelect!V$5:V$1511)-SUM(--_xlfn.ISFORMULA(LicenseeSelect!V$5:V$1511))</f>
        <v>0</v>
      </c>
      <c r="W38" s="44" cm="1">
        <f t="array" ref="W38">COUNTA(LicenseeSelect!W$5:W$1511)-SUM(--_xlfn.ISFORMULA(LicenseeSelect!W$5:W$1511))</f>
        <v>0</v>
      </c>
      <c r="X38" s="44" cm="1">
        <f t="array" ref="X38">COUNTA(LicenseeSelect!X$5:X$1511)-SUM(--_xlfn.ISFORMULA(LicenseeSelect!X$5:X$1511))</f>
        <v>0</v>
      </c>
      <c r="Y38" s="44" cm="1">
        <f t="array" ref="Y38">COUNTA(LicenseeSelect!Y$5:Y$1511)-SUM(--_xlfn.ISFORMULA(LicenseeSelect!Y$5:Y$1511))</f>
        <v>0</v>
      </c>
      <c r="Z38" s="44" cm="1">
        <f t="array" ref="Z38">COUNTA(LicenseeSelect!Z$5:Z$1511)-SUM(--_xlfn.ISFORMULA(LicenseeSelect!Z$5:Z$1511))</f>
        <v>0</v>
      </c>
      <c r="AA38" s="44" cm="1">
        <f t="array" ref="AA38">COUNTA(LicenseeSelect!AA$5:AA$1511)-SUM(--_xlfn.ISFORMULA(LicenseeSelect!AA$5:AA$1511))</f>
        <v>0</v>
      </c>
      <c r="AB38" s="44" cm="1">
        <f t="array" ref="AB38">COUNTA(LicenseeSelect!AB$5:AB$1511)-SUM(--_xlfn.ISFORMULA(LicenseeSelect!AB$5:AB$1511))</f>
        <v>0</v>
      </c>
      <c r="AC38" s="44" cm="1">
        <f t="array" ref="AC38">COUNTA(LicenseeSelect!AC$5:AC$1511)-SUM(--_xlfn.ISFORMULA(LicenseeSelect!AC$5:AC$1511))</f>
        <v>0</v>
      </c>
      <c r="AD38" s="44" cm="1">
        <f t="array" ref="AD38">COUNTA(LicenseeSelect!AD$5:AD$1511)-SUM(--_xlfn.ISFORMULA(LicenseeSelect!AD$5:AD$1511))</f>
        <v>0</v>
      </c>
      <c r="AE38" s="44" cm="1">
        <f t="array" ref="AE38">COUNTA(LicenseeSelect!AE$5:AE$1511)-SUM(--_xlfn.ISFORMULA(LicenseeSelect!AE$5:AE$1511))</f>
        <v>0</v>
      </c>
      <c r="AF38" s="44" cm="1">
        <f t="array" ref="AF38">COUNTA(LicenseeSelect!AF$5:AF$1511)-SUM(--_xlfn.ISFORMULA(LicenseeSelect!AF$5:AF$1511))</f>
        <v>0</v>
      </c>
      <c r="AG38" s="44" cm="1">
        <f t="array" ref="AG38">COUNTA(LicenseeSelect!AG$5:AG$1511)-SUM(--_xlfn.ISFORMULA(LicenseeSelect!AG$5:AG$1511))</f>
        <v>0</v>
      </c>
      <c r="AH38" s="44" cm="1">
        <f t="array" ref="AH38">COUNTA(LicenseeSelect!AH$5:AH$1511)-SUM(--_xlfn.ISFORMULA(LicenseeSelect!AH$5:AH$1511))</f>
        <v>0</v>
      </c>
      <c r="AI38" s="44" cm="1">
        <f t="array" ref="AI38">COUNTA(LicenseeSelect!AI$5:AI$1511)-SUM(--_xlfn.ISFORMULA(LicenseeSelect!AI$5:AI$1511))</f>
        <v>0</v>
      </c>
      <c r="AJ38" s="44" cm="1">
        <f t="array" ref="AJ38">COUNTA(LicenseeSelect!AJ$5:AJ$1511)-SUM(--_xlfn.ISFORMULA(LicenseeSelect!AJ$5:AJ$1511))</f>
        <v>0</v>
      </c>
      <c r="AK38" s="44" cm="1">
        <f t="array" ref="AK38">COUNTA(LicenseeSelect!AK$5:AK$1511)-SUM(--_xlfn.ISFORMULA(LicenseeSelect!AK$5:AK$1511))</f>
        <v>0</v>
      </c>
      <c r="AL38" s="44" cm="1">
        <f t="array" ref="AL38">COUNTA(LicenseeSelect!AL$5:AL$1511)-SUM(--_xlfn.ISFORMULA(LicenseeSelect!AL$5:AL$1511))</f>
        <v>0</v>
      </c>
      <c r="AM38" s="44" cm="1">
        <f t="array" ref="AM38">COUNTA(LicenseeSelect!AM$5:AM$1511)-SUM(--_xlfn.ISFORMULA(LicenseeSelect!AM$5:AM$1511))</f>
        <v>0</v>
      </c>
      <c r="AN38" s="44" cm="1">
        <f t="array" ref="AN38">COUNTA(LicenseeSelect!AN$5:AN$1511)-SUM(--_xlfn.ISFORMULA(LicenseeSelect!AN$5:AN$1511))</f>
        <v>0</v>
      </c>
      <c r="AO38" s="44" cm="1">
        <f t="array" ref="AO38">COUNTA(LicenseeSelect!AO$5:AO$1511)-SUM(--_xlfn.ISFORMULA(LicenseeSelect!AO$5:AO$1511))</f>
        <v>0</v>
      </c>
      <c r="AP38" s="44" cm="1">
        <f t="array" ref="AP38">COUNTA(LicenseeSelect!AP$5:AP$1511)-SUM(--_xlfn.ISFORMULA(LicenseeSelect!AP$5:AP$1511))</f>
        <v>0</v>
      </c>
      <c r="AQ38" s="44" cm="1">
        <f t="array" ref="AQ38">COUNTA(LicenseeSelect!AQ$5:AQ$1511)-SUM(--_xlfn.ISFORMULA(LicenseeSelect!AQ$5:AQ$1511))</f>
        <v>0</v>
      </c>
      <c r="AR38" s="44" cm="1">
        <f t="array" ref="AR38">COUNTA(LicenseeSelect!AR$5:AR$1511)-SUM(--_xlfn.ISFORMULA(LicenseeSelect!AR$5:AR$1511))</f>
        <v>0</v>
      </c>
      <c r="AS38" s="44" cm="1">
        <f t="array" ref="AS38">COUNTA(LicenseeSelect!AS$5:AS$1511)-SUM(--_xlfn.ISFORMULA(LicenseeSelect!AS$5:AS$1511))</f>
        <v>0</v>
      </c>
      <c r="AT38" s="176" cm="1">
        <f t="array" ref="AT38">COUNTA(LicenseeSelect!AT$5:AT$1511)-SUM(--_xlfn.ISFORMULA(LicenseeSelect!AT$5:AT$1511))</f>
        <v>0</v>
      </c>
      <c r="AU38" s="160" cm="1">
        <f t="array" ref="AU38">COUNTA(LicenseeSelect!AU$5:AU$1511)-SUM(--_xlfn.ISFORMULA(LicenseeSelect!AU$5:AU$1511))</f>
        <v>0</v>
      </c>
      <c r="AV38" s="44" cm="1">
        <f t="array" ref="AV38">COUNTA(LicenseeSelect!AV$5:AV$1511)-SUM(--_xlfn.ISFORMULA(LicenseeSelect!AV$5:AV$1511))</f>
        <v>0</v>
      </c>
      <c r="AW38" s="44" cm="1">
        <f t="array" ref="AW38">COUNTA(LicenseeSelect!AW$5:AW$1511)-SUM(--_xlfn.ISFORMULA(LicenseeSelect!AW$5:AW$1511))</f>
        <v>0</v>
      </c>
      <c r="AX38" s="44" cm="1">
        <f t="array" ref="AX38">COUNTA(LicenseeSelect!AX$5:AX$1511)-SUM(--_xlfn.ISFORMULA(LicenseeSelect!AX$5:AX$1511))</f>
        <v>0</v>
      </c>
      <c r="AY38" s="44" cm="1">
        <f t="array" ref="AY38">COUNTA(LicenseeSelect!AY$5:AY$1511)-SUM(--_xlfn.ISFORMULA(LicenseeSelect!AY$5:AY$1511))</f>
        <v>0</v>
      </c>
    </row>
    <row r="39" spans="1:51" customFormat="1" ht="14.25" x14ac:dyDescent="0.45">
      <c r="E39" t="s">
        <v>649</v>
      </c>
      <c r="I39" s="44" cm="1">
        <f t="array" ref="I39">COUNTA(VariantAllowances!I$5:I$2000)-SUM(--_xlfn.ISFORMULA(VariantAllowances!I$5:I$2000))</f>
        <v>0</v>
      </c>
      <c r="K39" s="44" cm="1">
        <f t="array" ref="K39">COUNTA(VariantAllowances!K$5:K$2000)-SUM(--_xlfn.ISFORMULA(VariantAllowances!K$5:K$2000))</f>
        <v>0</v>
      </c>
      <c r="L39" s="44" cm="1">
        <f t="array" ref="L39">COUNTA(VariantAllowances!L$5:L$2000)-SUM(--_xlfn.ISFORMULA(VariantAllowances!L$5:L$2000))</f>
        <v>0</v>
      </c>
      <c r="M39" s="44" cm="1">
        <f t="array" ref="M39">COUNTA(VariantAllowances!M$5:M$2000)-SUM(--_xlfn.ISFORMULA(VariantAllowances!M$5:M$2000))</f>
        <v>0</v>
      </c>
      <c r="N39" s="44" cm="1">
        <f t="array" ref="N39">COUNTA(VariantAllowances!N$5:N$2000)-SUM(--_xlfn.ISFORMULA(VariantAllowances!N$5:N$2000))</f>
        <v>0</v>
      </c>
      <c r="O39" s="44" cm="1">
        <f t="array" ref="O39">COUNTA(VariantAllowances!O$5:O$2000)-SUM(--_xlfn.ISFORMULA(VariantAllowances!O$5:O$2000))</f>
        <v>0</v>
      </c>
      <c r="P39" s="44" cm="1">
        <f t="array" ref="P39">COUNTA(VariantAllowances!P$5:P$2000)-SUM(--_xlfn.ISFORMULA(VariantAllowances!P$5:P$2000))</f>
        <v>0</v>
      </c>
      <c r="Q39" s="44" cm="1">
        <f t="array" ref="Q39">COUNTA(VariantAllowances!Q$5:Q$2000)-SUM(--_xlfn.ISFORMULA(VariantAllowances!Q$5:Q$2000))</f>
        <v>0</v>
      </c>
      <c r="R39" s="44" cm="1">
        <f t="array" ref="R39">COUNTA(VariantAllowances!R$5:R$2000)-SUM(--_xlfn.ISFORMULA(VariantAllowances!R$5:R$2000))</f>
        <v>0</v>
      </c>
      <c r="S39" s="44" cm="1">
        <f t="array" ref="S39">COUNTA(VariantAllowances!S$5:S$2000)-SUM(--_xlfn.ISFORMULA(VariantAllowances!S$5:S$2000))</f>
        <v>0</v>
      </c>
      <c r="T39" s="44" cm="1">
        <f t="array" ref="T39">COUNTA(VariantAllowances!T$5:T$2000)-SUM(--_xlfn.ISFORMULA(VariantAllowances!T$5:T$2000))</f>
        <v>0</v>
      </c>
      <c r="U39" s="44" cm="1">
        <f t="array" ref="U39">COUNTA(VariantAllowances!U$5:U$2000)-SUM(--_xlfn.ISFORMULA(VariantAllowances!U$5:U$2000))</f>
        <v>0</v>
      </c>
      <c r="V39" s="44" cm="1">
        <f t="array" ref="V39">COUNTA(VariantAllowances!V$5:V$2000)-SUM(--_xlfn.ISFORMULA(VariantAllowances!V$5:V$2000))</f>
        <v>0</v>
      </c>
      <c r="W39" s="44" cm="1">
        <f t="array" ref="W39">COUNTA(VariantAllowances!W$5:W$2000)-SUM(--_xlfn.ISFORMULA(VariantAllowances!W$5:W$2000))</f>
        <v>0</v>
      </c>
      <c r="X39" s="44" cm="1">
        <f t="array" ref="X39">COUNTA(VariantAllowances!X$5:X$2000)-SUM(--_xlfn.ISFORMULA(VariantAllowances!X$5:X$2000))</f>
        <v>0</v>
      </c>
      <c r="Y39" s="44" cm="1">
        <f t="array" ref="Y39">COUNTA(VariantAllowances!Y$5:Y$2000)-SUM(--_xlfn.ISFORMULA(VariantAllowances!Y$5:Y$2000))</f>
        <v>0</v>
      </c>
      <c r="Z39" s="44" cm="1">
        <f t="array" ref="Z39">COUNTA(VariantAllowances!Z$5:Z$2000)-SUM(--_xlfn.ISFORMULA(VariantAllowances!Z$5:Z$2000))</f>
        <v>0</v>
      </c>
      <c r="AA39" s="44" cm="1">
        <f t="array" ref="AA39">COUNTA(VariantAllowances!AA$5:AA$2000)-SUM(--_xlfn.ISFORMULA(VariantAllowances!AA$5:AA$2000))</f>
        <v>0</v>
      </c>
      <c r="AB39" s="44" cm="1">
        <f t="array" ref="AB39">COUNTA(VariantAllowances!AB$5:AB$2000)-SUM(--_xlfn.ISFORMULA(VariantAllowances!AB$5:AB$2000))</f>
        <v>0</v>
      </c>
      <c r="AC39" s="44" cm="1">
        <f t="array" ref="AC39">COUNTA(VariantAllowances!AC$5:AC$2000)-SUM(--_xlfn.ISFORMULA(VariantAllowances!AC$5:AC$2000))</f>
        <v>0</v>
      </c>
      <c r="AD39" s="44" cm="1">
        <f t="array" ref="AD39">COUNTA(VariantAllowances!AD$5:AD$2000)-SUM(--_xlfn.ISFORMULA(VariantAllowances!AD$5:AD$2000))</f>
        <v>0</v>
      </c>
      <c r="AE39" s="44" cm="1">
        <f t="array" ref="AE39">COUNTA(VariantAllowances!AE$5:AE$2000)-SUM(--_xlfn.ISFORMULA(VariantAllowances!AE$5:AE$2000))</f>
        <v>0</v>
      </c>
      <c r="AF39" s="44" cm="1">
        <f t="array" ref="AF39">COUNTA(VariantAllowances!AF$5:AF$2000)-SUM(--_xlfn.ISFORMULA(VariantAllowances!AF$5:AF$2000))</f>
        <v>0</v>
      </c>
      <c r="AG39" s="44" cm="1">
        <f t="array" ref="AG39">COUNTA(VariantAllowances!AG$5:AG$2000)-SUM(--_xlfn.ISFORMULA(VariantAllowances!AG$5:AG$2000))</f>
        <v>0</v>
      </c>
      <c r="AH39" s="44" cm="1">
        <f t="array" ref="AH39">COUNTA(VariantAllowances!AH$5:AH$2000)-SUM(--_xlfn.ISFORMULA(VariantAllowances!AH$5:AH$2000))</f>
        <v>0</v>
      </c>
      <c r="AI39" s="44" cm="1">
        <f t="array" ref="AI39">COUNTA(VariantAllowances!AI$5:AI$2000)-SUM(--_xlfn.ISFORMULA(VariantAllowances!AI$5:AI$2000))</f>
        <v>0</v>
      </c>
      <c r="AJ39" s="44" cm="1">
        <f t="array" ref="AJ39">COUNTA(VariantAllowances!AJ$5:AJ$2000)-SUM(--_xlfn.ISFORMULA(VariantAllowances!AJ$5:AJ$2000))</f>
        <v>0</v>
      </c>
      <c r="AK39" s="44" cm="1">
        <f t="array" ref="AK39">COUNTA(VariantAllowances!AK$5:AK$2000)-SUM(--_xlfn.ISFORMULA(VariantAllowances!AK$5:AK$2000))</f>
        <v>0</v>
      </c>
      <c r="AL39" s="44" cm="1">
        <f t="array" ref="AL39">COUNTA(VariantAllowances!AL$5:AL$2000)-SUM(--_xlfn.ISFORMULA(VariantAllowances!AL$5:AL$2000))</f>
        <v>0</v>
      </c>
      <c r="AM39" s="44" cm="1">
        <f t="array" ref="AM39">COUNTA(VariantAllowances!AM$5:AM$2000)-SUM(--_xlfn.ISFORMULA(VariantAllowances!AM$5:AM$2000))</f>
        <v>0</v>
      </c>
      <c r="AN39" s="44" cm="1">
        <f t="array" ref="AN39">COUNTA(VariantAllowances!AN$5:AN$2000)-SUM(--_xlfn.ISFORMULA(VariantAllowances!AN$5:AN$2000))</f>
        <v>0</v>
      </c>
      <c r="AO39" s="44" cm="1">
        <f t="array" ref="AO39">COUNTA(VariantAllowances!AO$5:AO$2000)-SUM(--_xlfn.ISFORMULA(VariantAllowances!AO$5:AO$2000))</f>
        <v>0</v>
      </c>
      <c r="AP39" s="44" cm="1">
        <f t="array" ref="AP39">COUNTA(VariantAllowances!AP$5:AP$2000)-SUM(--_xlfn.ISFORMULA(VariantAllowances!AP$5:AP$2000))</f>
        <v>0</v>
      </c>
      <c r="AQ39" s="44" cm="1">
        <f t="array" ref="AQ39">COUNTA(VariantAllowances!AQ$5:AQ$2000)-SUM(--_xlfn.ISFORMULA(VariantAllowances!AQ$5:AQ$2000))</f>
        <v>0</v>
      </c>
      <c r="AR39" s="44" cm="1">
        <f t="array" ref="AR39">COUNTA(VariantAllowances!AR$5:AR$2000)-SUM(--_xlfn.ISFORMULA(VariantAllowances!AR$5:AR$2000))</f>
        <v>0</v>
      </c>
      <c r="AS39" s="44" cm="1">
        <f t="array" ref="AS39">COUNTA(VariantAllowances!AS$5:AS$2000)-SUM(--_xlfn.ISFORMULA(VariantAllowances!AS$5:AS$2000))</f>
        <v>0</v>
      </c>
      <c r="AT39" s="176" cm="1">
        <f t="array" ref="AT39">COUNTA(VariantAllowances!AT$5:AT$2000)-SUM(--_xlfn.ISFORMULA(VariantAllowances!AT$5:AT$2000))</f>
        <v>0</v>
      </c>
      <c r="AU39" s="160" cm="1">
        <f t="array" ref="AU39">COUNTA(VariantAllowances!AU$5:AU$2000)-SUM(--_xlfn.ISFORMULA(VariantAllowances!AU$5:AU$2000))</f>
        <v>0</v>
      </c>
      <c r="AV39" s="44" cm="1">
        <f t="array" ref="AV39">COUNTA(VariantAllowances!AV$5:AV$2000)-SUM(--_xlfn.ISFORMULA(VariantAllowances!AV$5:AV$2000))</f>
        <v>0</v>
      </c>
      <c r="AW39" s="44" cm="1">
        <f t="array" ref="AW39">COUNTA(VariantAllowances!AW$5:AW$2000)-SUM(--_xlfn.ISFORMULA(VariantAllowances!AW$5:AW$2000))</f>
        <v>0</v>
      </c>
      <c r="AX39" s="44" cm="1">
        <f t="array" ref="AX39">COUNTA(VariantAllowances!AX$5:AX$2000)-SUM(--_xlfn.ISFORMULA(VariantAllowances!AX$5:AX$2000))</f>
        <v>0</v>
      </c>
      <c r="AY39" s="44" cm="1">
        <f t="array" ref="AY39">COUNTA(VariantAllowances!AY$5:AY$2000)-SUM(--_xlfn.ISFORMULA(VariantAllowances!AY$5:AY$2000))</f>
        <v>0</v>
      </c>
    </row>
    <row r="40" spans="1:51" customFormat="1" ht="14.25" x14ac:dyDescent="0.45">
      <c r="E40" t="s">
        <v>650</v>
      </c>
      <c r="I40" s="44" cm="1">
        <f t="array" ref="I40">COUNTA(Transform!I$5:I$514)-SUM(--_xlfn.ISFORMULA(Transform!I$5:I$514))</f>
        <v>0</v>
      </c>
      <c r="K40" s="44" cm="1">
        <f t="array" ref="K40">COUNTA(Transform!K$5:K$514)-SUM(--_xlfn.ISFORMULA(Transform!K$5:K$514))</f>
        <v>0</v>
      </c>
      <c r="L40" s="44" cm="1">
        <f t="array" ref="L40">COUNTA(Transform!L$5:L$514)-SUM(--_xlfn.ISFORMULA(Transform!L$5:L$514))</f>
        <v>0</v>
      </c>
      <c r="M40" s="44" cm="1">
        <f t="array" ref="M40">COUNTA(Transform!M$5:M$514)-SUM(--_xlfn.ISFORMULA(Transform!M$5:M$514))</f>
        <v>0</v>
      </c>
      <c r="N40" s="44" cm="1">
        <f t="array" ref="N40">COUNTA(Transform!N$5:N$514)-SUM(--_xlfn.ISFORMULA(Transform!N$5:N$514))</f>
        <v>0</v>
      </c>
      <c r="O40" s="44" cm="1">
        <f t="array" ref="O40">COUNTA(Transform!O$5:O$514)-SUM(--_xlfn.ISFORMULA(Transform!O$5:O$514))</f>
        <v>0</v>
      </c>
      <c r="P40" s="44" cm="1">
        <f t="array" ref="P40">COUNTA(Transform!P$5:P$514)-SUM(--_xlfn.ISFORMULA(Transform!P$5:P$514))</f>
        <v>0</v>
      </c>
      <c r="Q40" s="44" cm="1">
        <f t="array" ref="Q40">COUNTA(Transform!Q$5:Q$514)-SUM(--_xlfn.ISFORMULA(Transform!Q$5:Q$514))</f>
        <v>0</v>
      </c>
      <c r="R40" s="44" cm="1">
        <f t="array" ref="R40">COUNTA(Transform!R$5:R$514)-SUM(--_xlfn.ISFORMULA(Transform!R$5:R$514))</f>
        <v>0</v>
      </c>
      <c r="S40" s="44" cm="1">
        <f t="array" ref="S40">COUNTA(Transform!S$5:S$514)-SUM(--_xlfn.ISFORMULA(Transform!S$5:S$514))</f>
        <v>0</v>
      </c>
      <c r="T40" s="44" cm="1">
        <f t="array" ref="T40">COUNTA(Transform!T$5:T$514)-SUM(--_xlfn.ISFORMULA(Transform!T$5:T$514))</f>
        <v>0</v>
      </c>
      <c r="U40" s="44" cm="1">
        <f t="array" ref="U40">COUNTA(Transform!U$5:U$514)-SUM(--_xlfn.ISFORMULA(Transform!U$5:U$514))</f>
        <v>0</v>
      </c>
      <c r="V40" s="44" cm="1">
        <f t="array" ref="V40">COUNTA(Transform!V$5:V$514)-SUM(--_xlfn.ISFORMULA(Transform!V$5:V$514))</f>
        <v>0</v>
      </c>
      <c r="W40" s="44" cm="1">
        <f t="array" ref="W40">COUNTA(Transform!W$5:W$514)-SUM(--_xlfn.ISFORMULA(Transform!W$5:W$514))</f>
        <v>0</v>
      </c>
      <c r="X40" s="44" cm="1">
        <f t="array" ref="X40">COUNTA(Transform!X$5:X$514)-SUM(--_xlfn.ISFORMULA(Transform!X$5:X$514))</f>
        <v>0</v>
      </c>
      <c r="Y40" s="44" cm="1">
        <f t="array" ref="Y40">COUNTA(Transform!Y$5:Y$514)-SUM(--_xlfn.ISFORMULA(Transform!Y$5:Y$514))</f>
        <v>0</v>
      </c>
      <c r="Z40" s="44" cm="1">
        <f t="array" ref="Z40">COUNTA(Transform!Z$5:Z$514)-SUM(--_xlfn.ISFORMULA(Transform!Z$5:Z$514))</f>
        <v>0</v>
      </c>
      <c r="AA40" s="44" cm="1">
        <f t="array" ref="AA40">COUNTA(Transform!AA$5:AA$514)-SUM(--_xlfn.ISFORMULA(Transform!AA$5:AA$514))</f>
        <v>0</v>
      </c>
      <c r="AB40" s="44" cm="1">
        <f t="array" ref="AB40">COUNTA(Transform!AB$5:AB$514)-SUM(--_xlfn.ISFORMULA(Transform!AB$5:AB$514))</f>
        <v>0</v>
      </c>
      <c r="AC40" s="44" cm="1">
        <f t="array" ref="AC40">COUNTA(Transform!AC$5:AC$514)-SUM(--_xlfn.ISFORMULA(Transform!AC$5:AC$514))</f>
        <v>0</v>
      </c>
      <c r="AD40" s="44" cm="1">
        <f t="array" ref="AD40">COUNTA(Transform!AD$5:AD$514)-SUM(--_xlfn.ISFORMULA(Transform!AD$5:AD$514))</f>
        <v>0</v>
      </c>
      <c r="AE40" s="44" cm="1">
        <f t="array" ref="AE40">COUNTA(Transform!AE$5:AE$514)-SUM(--_xlfn.ISFORMULA(Transform!AE$5:AE$514))</f>
        <v>0</v>
      </c>
      <c r="AF40" s="44" cm="1">
        <f t="array" ref="AF40">COUNTA(Transform!AF$5:AF$514)-SUM(--_xlfn.ISFORMULA(Transform!AF$5:AF$514))</f>
        <v>0</v>
      </c>
      <c r="AG40" s="44" cm="1">
        <f t="array" ref="AG40">COUNTA(Transform!AG$5:AG$514)-SUM(--_xlfn.ISFORMULA(Transform!AG$5:AG$514))</f>
        <v>0</v>
      </c>
      <c r="AH40" s="44" cm="1">
        <f t="array" ref="AH40">COUNTA(Transform!AH$5:AH$514)-SUM(--_xlfn.ISFORMULA(Transform!AH$5:AH$514))</f>
        <v>0</v>
      </c>
      <c r="AI40" s="44" cm="1">
        <f t="array" ref="AI40">COUNTA(Transform!AI$5:AI$514)-SUM(--_xlfn.ISFORMULA(Transform!AI$5:AI$514))</f>
        <v>0</v>
      </c>
      <c r="AJ40" s="44" cm="1">
        <f t="array" ref="AJ40">COUNTA(Transform!AJ$5:AJ$514)-SUM(--_xlfn.ISFORMULA(Transform!AJ$5:AJ$514))</f>
        <v>0</v>
      </c>
      <c r="AK40" s="44" cm="1">
        <f t="array" ref="AK40">COUNTA(Transform!AK$5:AK$514)-SUM(--_xlfn.ISFORMULA(Transform!AK$5:AK$514))</f>
        <v>0</v>
      </c>
      <c r="AL40" s="44" cm="1">
        <f t="array" ref="AL40">COUNTA(Transform!AL$5:AL$514)-SUM(--_xlfn.ISFORMULA(Transform!AL$5:AL$514))</f>
        <v>0</v>
      </c>
      <c r="AM40" s="44" cm="1">
        <f t="array" ref="AM40">COUNTA(Transform!AM$5:AM$514)-SUM(--_xlfn.ISFORMULA(Transform!AM$5:AM$514))</f>
        <v>0</v>
      </c>
      <c r="AN40" s="44" cm="1">
        <f t="array" ref="AN40">COUNTA(Transform!AN$5:AN$514)-SUM(--_xlfn.ISFORMULA(Transform!AN$5:AN$514))</f>
        <v>0</v>
      </c>
      <c r="AO40" s="44" cm="1">
        <f t="array" ref="AO40">COUNTA(Transform!AO$5:AO$514)-SUM(--_xlfn.ISFORMULA(Transform!AO$5:AO$514))</f>
        <v>0</v>
      </c>
      <c r="AP40" s="44" cm="1">
        <f t="array" ref="AP40">COUNTA(Transform!AP$5:AP$514)-SUM(--_xlfn.ISFORMULA(Transform!AP$5:AP$514))</f>
        <v>0</v>
      </c>
      <c r="AQ40" s="44" cm="1">
        <f t="array" ref="AQ40">COUNTA(Transform!AQ$5:AQ$514)-SUM(--_xlfn.ISFORMULA(Transform!AQ$5:AQ$514))</f>
        <v>0</v>
      </c>
      <c r="AR40" s="44" cm="1">
        <f t="array" ref="AR40">COUNTA(Transform!AR$5:AR$514)-SUM(--_xlfn.ISFORMULA(Transform!AR$5:AR$514))</f>
        <v>0</v>
      </c>
      <c r="AS40" s="44" cm="1">
        <f t="array" ref="AS40">COUNTA(Transform!AS$5:AS$514)-SUM(--_xlfn.ISFORMULA(Transform!AS$5:AS$514))</f>
        <v>0</v>
      </c>
      <c r="AT40" s="176" cm="1">
        <f t="array" ref="AT40">COUNTA(Transform!AT$5:AT$514)-SUM(--_xlfn.ISFORMULA(Transform!AT$5:AT$514))</f>
        <v>0</v>
      </c>
      <c r="AU40" s="160" cm="1">
        <f t="array" ref="AU40">COUNTA(Transform!AU$5:AU$514)-SUM(--_xlfn.ISFORMULA(Transform!AU$5:AU$514))</f>
        <v>0</v>
      </c>
      <c r="AV40" s="44" cm="1">
        <f t="array" ref="AV40">COUNTA(Transform!AV$5:AV$514)-SUM(--_xlfn.ISFORMULA(Transform!AV$5:AV$514))</f>
        <v>0</v>
      </c>
      <c r="AW40" s="44" cm="1">
        <f t="array" ref="AW40">COUNTA(Transform!AW$5:AW$514)-SUM(--_xlfn.ISFORMULA(Transform!AW$5:AW$514))</f>
        <v>0</v>
      </c>
      <c r="AX40" s="44" cm="1">
        <f t="array" ref="AX40">COUNTA(Transform!AX$5:AX$514)-SUM(--_xlfn.ISFORMULA(Transform!AX$5:AX$514))</f>
        <v>0</v>
      </c>
      <c r="AY40" s="44" cm="1">
        <f t="array" ref="AY40">COUNTA(Transform!AY$5:AY$514)-SUM(--_xlfn.ISFORMULA(Transform!AY$5:AY$514))</f>
        <v>0</v>
      </c>
    </row>
    <row r="41" spans="1:51" customFormat="1" ht="14.25" x14ac:dyDescent="0.45">
      <c r="E41" t="s">
        <v>352</v>
      </c>
      <c r="I41" s="44" cm="1">
        <f t="array" ref="I41">COUNTA(Totex!I$5:I$200)-SUM(--_xlfn.ISFORMULA(Totex!I$5:I$200))</f>
        <v>0</v>
      </c>
      <c r="K41" s="44" cm="1">
        <f t="array" ref="K41">COUNTA(Totex!K$5:K$200)-SUM(--_xlfn.ISFORMULA(Totex!K$5:K$200))</f>
        <v>0</v>
      </c>
      <c r="L41" s="44" cm="1">
        <f t="array" ref="L41">COUNTA(Totex!L$5:L$200)-SUM(--_xlfn.ISFORMULA(Totex!L$5:L$200))</f>
        <v>0</v>
      </c>
      <c r="M41" s="44" cm="1">
        <f t="array" ref="M41">COUNTA(Totex!M$5:M$200)-SUM(--_xlfn.ISFORMULA(Totex!M$5:M$200))</f>
        <v>0</v>
      </c>
      <c r="N41" s="44" cm="1">
        <f t="array" ref="N41">COUNTA(Totex!N$5:N$200)-SUM(--_xlfn.ISFORMULA(Totex!N$5:N$200))</f>
        <v>0</v>
      </c>
      <c r="O41" s="44" cm="1">
        <f t="array" ref="O41">COUNTA(Totex!O$5:O$200)-SUM(--_xlfn.ISFORMULA(Totex!O$5:O$200))</f>
        <v>0</v>
      </c>
      <c r="P41" s="44" cm="1">
        <f t="array" ref="P41">COUNTA(Totex!P$5:P$200)-SUM(--_xlfn.ISFORMULA(Totex!P$5:P$200))</f>
        <v>0</v>
      </c>
      <c r="Q41" s="44" cm="1">
        <f t="array" ref="Q41">COUNTA(Totex!Q$5:Q$200)-SUM(--_xlfn.ISFORMULA(Totex!Q$5:Q$200))</f>
        <v>0</v>
      </c>
      <c r="R41" s="44" cm="1">
        <f t="array" ref="R41">COUNTA(Totex!R$5:R$200)-SUM(--_xlfn.ISFORMULA(Totex!R$5:R$200))</f>
        <v>0</v>
      </c>
      <c r="S41" s="44" cm="1">
        <f t="array" ref="S41">COUNTA(Totex!S$5:S$200)-SUM(--_xlfn.ISFORMULA(Totex!S$5:S$200))</f>
        <v>0</v>
      </c>
      <c r="T41" s="44" cm="1">
        <f t="array" ref="T41">COUNTA(Totex!T$5:T$200)-SUM(--_xlfn.ISFORMULA(Totex!T$5:T$200))</f>
        <v>0</v>
      </c>
      <c r="U41" s="44" cm="1">
        <f t="array" ref="U41">COUNTA(Totex!U$5:U$200)-SUM(--_xlfn.ISFORMULA(Totex!U$5:U$200))</f>
        <v>0</v>
      </c>
      <c r="V41" s="44" cm="1">
        <f t="array" ref="V41">COUNTA(Totex!V$5:V$200)-SUM(--_xlfn.ISFORMULA(Totex!V$5:V$200))</f>
        <v>0</v>
      </c>
      <c r="W41" s="44" cm="1">
        <f t="array" ref="W41">COUNTA(Totex!W$5:W$200)-SUM(--_xlfn.ISFORMULA(Totex!W$5:W$200))</f>
        <v>0</v>
      </c>
      <c r="X41" s="44" cm="1">
        <f t="array" ref="X41">COUNTA(Totex!X$5:X$200)-SUM(--_xlfn.ISFORMULA(Totex!X$5:X$200))</f>
        <v>0</v>
      </c>
      <c r="Y41" s="44" cm="1">
        <f t="array" ref="Y41">COUNTA(Totex!Y$5:Y$200)-SUM(--_xlfn.ISFORMULA(Totex!Y$5:Y$200))</f>
        <v>0</v>
      </c>
      <c r="Z41" s="44" cm="1">
        <f t="array" ref="Z41">COUNTA(Totex!Z$5:Z$200)-SUM(--_xlfn.ISFORMULA(Totex!Z$5:Z$200))</f>
        <v>0</v>
      </c>
      <c r="AA41" s="44" cm="1">
        <f t="array" ref="AA41">COUNTA(Totex!AA$5:AA$200)-SUM(--_xlfn.ISFORMULA(Totex!AA$5:AA$200))</f>
        <v>0</v>
      </c>
      <c r="AB41" s="44" cm="1">
        <f t="array" ref="AB41">COUNTA(Totex!AB$5:AB$200)-SUM(--_xlfn.ISFORMULA(Totex!AB$5:AB$200))</f>
        <v>0</v>
      </c>
      <c r="AC41" s="44" cm="1">
        <f t="array" ref="AC41">COUNTA(Totex!AC$5:AC$200)-SUM(--_xlfn.ISFORMULA(Totex!AC$5:AC$200))</f>
        <v>0</v>
      </c>
      <c r="AD41" s="44" cm="1">
        <f t="array" ref="AD41">COUNTA(Totex!AD$5:AD$200)-SUM(--_xlfn.ISFORMULA(Totex!AD$5:AD$200))</f>
        <v>0</v>
      </c>
      <c r="AE41" s="44" cm="1">
        <f t="array" ref="AE41">COUNTA(Totex!AE$5:AE$200)-SUM(--_xlfn.ISFORMULA(Totex!AE$5:AE$200))</f>
        <v>0</v>
      </c>
      <c r="AF41" s="44" cm="1">
        <f t="array" ref="AF41">COUNTA(Totex!AF$5:AF$200)-SUM(--_xlfn.ISFORMULA(Totex!AF$5:AF$200))</f>
        <v>0</v>
      </c>
      <c r="AG41" s="44" cm="1">
        <f t="array" ref="AG41">COUNTA(Totex!AG$5:AG$200)-SUM(--_xlfn.ISFORMULA(Totex!AG$5:AG$200))</f>
        <v>0</v>
      </c>
      <c r="AH41" s="44" cm="1">
        <f t="array" ref="AH41">COUNTA(Totex!AH$5:AH$200)-SUM(--_xlfn.ISFORMULA(Totex!AH$5:AH$200))</f>
        <v>0</v>
      </c>
      <c r="AI41" s="44" cm="1">
        <f t="array" ref="AI41">COUNTA(Totex!AI$5:AI$200)-SUM(--_xlfn.ISFORMULA(Totex!AI$5:AI$200))</f>
        <v>0</v>
      </c>
      <c r="AJ41" s="44" cm="1">
        <f t="array" ref="AJ41">COUNTA(Totex!AJ$5:AJ$200)-SUM(--_xlfn.ISFORMULA(Totex!AJ$5:AJ$200))</f>
        <v>0</v>
      </c>
      <c r="AK41" s="44" cm="1">
        <f t="array" ref="AK41">COUNTA(Totex!AK$5:AK$200)-SUM(--_xlfn.ISFORMULA(Totex!AK$5:AK$200))</f>
        <v>0</v>
      </c>
      <c r="AL41" s="44" cm="1">
        <f t="array" ref="AL41">COUNTA(Totex!AL$5:AL$200)-SUM(--_xlfn.ISFORMULA(Totex!AL$5:AL$200))</f>
        <v>0</v>
      </c>
      <c r="AM41" s="44" cm="1">
        <f t="array" ref="AM41">COUNTA(Totex!AM$5:AM$200)-SUM(--_xlfn.ISFORMULA(Totex!AM$5:AM$200))</f>
        <v>0</v>
      </c>
      <c r="AN41" s="44" cm="1">
        <f t="array" ref="AN41">COUNTA(Totex!AN$5:AN$200)-SUM(--_xlfn.ISFORMULA(Totex!AN$5:AN$200))</f>
        <v>0</v>
      </c>
      <c r="AO41" s="44" cm="1">
        <f t="array" ref="AO41">COUNTA(Totex!AO$5:AO$200)-SUM(--_xlfn.ISFORMULA(Totex!AO$5:AO$200))</f>
        <v>0</v>
      </c>
      <c r="AP41" s="44" cm="1">
        <f t="array" ref="AP41">COUNTA(Totex!AP$5:AP$200)-SUM(--_xlfn.ISFORMULA(Totex!AP$5:AP$200))</f>
        <v>0</v>
      </c>
      <c r="AQ41" s="44" cm="1">
        <f t="array" ref="AQ41">COUNTA(Totex!AQ$5:AQ$200)-SUM(--_xlfn.ISFORMULA(Totex!AQ$5:AQ$200))</f>
        <v>0</v>
      </c>
      <c r="AR41" s="44" cm="1">
        <f t="array" ref="AR41">COUNTA(Totex!AR$5:AR$200)-SUM(--_xlfn.ISFORMULA(Totex!AR$5:AR$200))</f>
        <v>0</v>
      </c>
      <c r="AS41" s="44" cm="1">
        <f t="array" ref="AS41">COUNTA(Totex!AS$5:AS$200)-SUM(--_xlfn.ISFORMULA(Totex!AS$5:AS$200))</f>
        <v>0</v>
      </c>
      <c r="AT41" s="176" cm="1">
        <f t="array" ref="AT41">COUNTA(Totex!AT$5:AT$200)-SUM(--_xlfn.ISFORMULA(Totex!AT$5:AT$200))</f>
        <v>0</v>
      </c>
      <c r="AU41" s="160" cm="1">
        <f t="array" ref="AU41">COUNTA(Totex!AU$5:AU$200)-SUM(--_xlfn.ISFORMULA(Totex!AU$5:AU$200))</f>
        <v>0</v>
      </c>
      <c r="AV41" s="44" cm="1">
        <f t="array" ref="AV41">COUNTA(Totex!AV$5:AV$200)-SUM(--_xlfn.ISFORMULA(Totex!AV$5:AV$200))</f>
        <v>0</v>
      </c>
      <c r="AW41" s="44" cm="1">
        <f t="array" ref="AW41">COUNTA(Totex!AW$5:AW$200)-SUM(--_xlfn.ISFORMULA(Totex!AW$5:AW$200))</f>
        <v>0</v>
      </c>
      <c r="AX41" s="44" cm="1">
        <f t="array" ref="AX41">COUNTA(Totex!AX$5:AX$200)-SUM(--_xlfn.ISFORMULA(Totex!AX$5:AX$200))</f>
        <v>0</v>
      </c>
      <c r="AY41" s="44" cm="1">
        <f t="array" ref="AY41">COUNTA(Totex!AY$5:AY$200)-SUM(--_xlfn.ISFORMULA(Totex!AY$5:AY$200))</f>
        <v>0</v>
      </c>
    </row>
    <row r="42" spans="1:51" customFormat="1" ht="14.25" x14ac:dyDescent="0.45">
      <c r="E42" t="s">
        <v>234</v>
      </c>
      <c r="I42" s="44" cm="1">
        <f t="array" ref="I42">COUNTA(TIM!I$5:I$200)-SUM(--_xlfn.ISFORMULA(TIM!I$5:I$200))</f>
        <v>0</v>
      </c>
      <c r="K42" s="44" cm="1">
        <f t="array" ref="K42">COUNTA(TIM!K$5:K$200)-SUM(--_xlfn.ISFORMULA(TIM!K$5:K$200))</f>
        <v>0</v>
      </c>
      <c r="L42" s="44" cm="1">
        <f t="array" ref="L42">COUNTA(TIM!L$5:L$200)-SUM(--_xlfn.ISFORMULA(TIM!L$5:L$200))</f>
        <v>0</v>
      </c>
      <c r="M42" s="44" cm="1">
        <f t="array" ref="M42">COUNTA(TIM!M$5:M$200)-SUM(--_xlfn.ISFORMULA(TIM!M$5:M$200))</f>
        <v>0</v>
      </c>
      <c r="N42" s="44" cm="1">
        <f t="array" ref="N42">COUNTA(TIM!N$5:N$200)-SUM(--_xlfn.ISFORMULA(TIM!N$5:N$200))</f>
        <v>0</v>
      </c>
      <c r="O42" s="44" cm="1">
        <f t="array" ref="O42">COUNTA(TIM!O$5:O$200)-SUM(--_xlfn.ISFORMULA(TIM!O$5:O$200))</f>
        <v>0</v>
      </c>
      <c r="P42" s="44" cm="1">
        <f t="array" ref="P42">COUNTA(TIM!P$5:P$200)-SUM(--_xlfn.ISFORMULA(TIM!P$5:P$200))</f>
        <v>0</v>
      </c>
      <c r="Q42" s="44" cm="1">
        <f t="array" ref="Q42">COUNTA(TIM!Q$5:Q$200)-SUM(--_xlfn.ISFORMULA(TIM!Q$5:Q$200))</f>
        <v>0</v>
      </c>
      <c r="R42" s="44" cm="1">
        <f t="array" ref="R42">COUNTA(TIM!R$5:R$200)-SUM(--_xlfn.ISFORMULA(TIM!R$5:R$200))</f>
        <v>0</v>
      </c>
      <c r="S42" s="44" cm="1">
        <f t="array" ref="S42">COUNTA(TIM!S$5:S$200)-SUM(--_xlfn.ISFORMULA(TIM!S$5:S$200))</f>
        <v>0</v>
      </c>
      <c r="T42" s="44" cm="1">
        <f t="array" ref="T42">COUNTA(TIM!T$5:T$200)-SUM(--_xlfn.ISFORMULA(TIM!T$5:T$200))</f>
        <v>0</v>
      </c>
      <c r="U42" s="44" cm="1">
        <f t="array" ref="U42">COUNTA(TIM!U$5:U$200)-SUM(--_xlfn.ISFORMULA(TIM!U$5:U$200))</f>
        <v>0</v>
      </c>
      <c r="V42" s="44" cm="1">
        <f t="array" ref="V42">COUNTA(TIM!V$5:V$200)-SUM(--_xlfn.ISFORMULA(TIM!V$5:V$200))</f>
        <v>0</v>
      </c>
      <c r="W42" s="44" cm="1">
        <f t="array" ref="W42">COUNTA(TIM!W$5:W$200)-SUM(--_xlfn.ISFORMULA(TIM!W$5:W$200))</f>
        <v>0</v>
      </c>
      <c r="X42" s="44" cm="1">
        <f t="array" ref="X42">COUNTA(TIM!X$5:X$200)-SUM(--_xlfn.ISFORMULA(TIM!X$5:X$200))</f>
        <v>0</v>
      </c>
      <c r="Y42" s="44" cm="1">
        <f t="array" ref="Y42">COUNTA(TIM!Y$5:Y$200)-SUM(--_xlfn.ISFORMULA(TIM!Y$5:Y$200))</f>
        <v>0</v>
      </c>
      <c r="Z42" s="44" cm="1">
        <f t="array" ref="Z42">COUNTA(TIM!Z$5:Z$200)-SUM(--_xlfn.ISFORMULA(TIM!Z$5:Z$200))</f>
        <v>0</v>
      </c>
      <c r="AA42" s="44" cm="1">
        <f t="array" ref="AA42">COUNTA(TIM!AA$5:AA$200)-SUM(--_xlfn.ISFORMULA(TIM!AA$5:AA$200))</f>
        <v>0</v>
      </c>
      <c r="AB42" s="44" cm="1">
        <f t="array" ref="AB42">COUNTA(TIM!AB$5:AB$200)-SUM(--_xlfn.ISFORMULA(TIM!AB$5:AB$200))</f>
        <v>0</v>
      </c>
      <c r="AC42" s="44" cm="1">
        <f t="array" ref="AC42">COUNTA(TIM!AC$5:AC$200)-SUM(--_xlfn.ISFORMULA(TIM!AC$5:AC$200))</f>
        <v>0</v>
      </c>
      <c r="AD42" s="44" cm="1">
        <f t="array" ref="AD42">COUNTA(TIM!AD$5:AD$200)-SUM(--_xlfn.ISFORMULA(TIM!AD$5:AD$200))</f>
        <v>0</v>
      </c>
      <c r="AE42" s="44" cm="1">
        <f t="array" ref="AE42">COUNTA(TIM!AE$5:AE$200)-SUM(--_xlfn.ISFORMULA(TIM!AE$5:AE$200))</f>
        <v>0</v>
      </c>
      <c r="AF42" s="44" cm="1">
        <f t="array" ref="AF42">COUNTA(TIM!AF$5:AF$200)-SUM(--_xlfn.ISFORMULA(TIM!AF$5:AF$200))</f>
        <v>0</v>
      </c>
      <c r="AG42" s="44" cm="1">
        <f t="array" ref="AG42">COUNTA(TIM!AG$5:AG$200)-SUM(--_xlfn.ISFORMULA(TIM!AG$5:AG$200))</f>
        <v>0</v>
      </c>
      <c r="AH42" s="44" cm="1">
        <f t="array" ref="AH42">COUNTA(TIM!AH$5:AH$200)-SUM(--_xlfn.ISFORMULA(TIM!AH$5:AH$200))</f>
        <v>0</v>
      </c>
      <c r="AI42" s="44" cm="1">
        <f t="array" ref="AI42">COUNTA(TIM!AI$5:AI$200)-SUM(--_xlfn.ISFORMULA(TIM!AI$5:AI$200))</f>
        <v>0</v>
      </c>
      <c r="AJ42" s="44" cm="1">
        <f t="array" ref="AJ42">COUNTA(TIM!AJ$5:AJ$200)-SUM(--_xlfn.ISFORMULA(TIM!AJ$5:AJ$200))</f>
        <v>0</v>
      </c>
      <c r="AK42" s="44" cm="1">
        <f t="array" ref="AK42">COUNTA(TIM!AK$5:AK$200)-SUM(--_xlfn.ISFORMULA(TIM!AK$5:AK$200))</f>
        <v>0</v>
      </c>
      <c r="AL42" s="44" cm="1">
        <f t="array" ref="AL42">COUNTA(TIM!AL$5:AL$200)-SUM(--_xlfn.ISFORMULA(TIM!AL$5:AL$200))</f>
        <v>0</v>
      </c>
      <c r="AM42" s="44" cm="1">
        <f t="array" ref="AM42">COUNTA(TIM!AM$5:AM$200)-SUM(--_xlfn.ISFORMULA(TIM!AM$5:AM$200))</f>
        <v>0</v>
      </c>
      <c r="AN42" s="44" cm="1">
        <f t="array" ref="AN42">COUNTA(TIM!AN$5:AN$200)-SUM(--_xlfn.ISFORMULA(TIM!AN$5:AN$200))</f>
        <v>0</v>
      </c>
      <c r="AO42" s="44" cm="1">
        <f t="array" ref="AO42">COUNTA(TIM!AO$5:AO$200)-SUM(--_xlfn.ISFORMULA(TIM!AO$5:AO$200))</f>
        <v>0</v>
      </c>
      <c r="AP42" s="44" cm="1">
        <f t="array" ref="AP42">COUNTA(TIM!AP$5:AP$200)-SUM(--_xlfn.ISFORMULA(TIM!AP$5:AP$200))</f>
        <v>0</v>
      </c>
      <c r="AQ42" s="44" cm="1">
        <f t="array" ref="AQ42">COUNTA(TIM!AQ$5:AQ$200)-SUM(--_xlfn.ISFORMULA(TIM!AQ$5:AQ$200))</f>
        <v>0</v>
      </c>
      <c r="AR42" s="44" cm="1">
        <f t="array" ref="AR42">COUNTA(TIM!AR$5:AR$200)-SUM(--_xlfn.ISFORMULA(TIM!AR$5:AR$200))</f>
        <v>0</v>
      </c>
      <c r="AS42" s="44" cm="1">
        <f t="array" ref="AS42">COUNTA(TIM!AS$5:AS$200)-SUM(--_xlfn.ISFORMULA(TIM!AS$5:AS$200))</f>
        <v>0</v>
      </c>
      <c r="AT42" s="176" cm="1">
        <f t="array" ref="AT42">COUNTA(TIM!AT$5:AT$200)-SUM(--_xlfn.ISFORMULA(TIM!AT$5:AT$200))</f>
        <v>0</v>
      </c>
      <c r="AU42" s="160" cm="1">
        <f t="array" ref="AU42">COUNTA(TIM!AU$5:AU$200)-SUM(--_xlfn.ISFORMULA(TIM!AU$5:AU$200))</f>
        <v>0</v>
      </c>
      <c r="AV42" s="44" cm="1">
        <f t="array" ref="AV42">COUNTA(TIM!AV$5:AV$200)-SUM(--_xlfn.ISFORMULA(TIM!AV$5:AV$200))</f>
        <v>0</v>
      </c>
      <c r="AW42" s="44" cm="1">
        <f t="array" ref="AW42">COUNTA(TIM!AW$5:AW$200)-SUM(--_xlfn.ISFORMULA(TIM!AW$5:AW$200))</f>
        <v>0</v>
      </c>
      <c r="AX42" s="44" cm="1">
        <f t="array" ref="AX42">COUNTA(TIM!AX$5:AX$200)-SUM(--_xlfn.ISFORMULA(TIM!AX$5:AX$200))</f>
        <v>0</v>
      </c>
      <c r="AY42" s="44" cm="1">
        <f t="array" ref="AY42">COUNTA(TIM!AY$5:AY$200)-SUM(--_xlfn.ISFORMULA(TIM!AY$5:AY$200))</f>
        <v>0</v>
      </c>
    </row>
    <row r="43" spans="1:51" customFormat="1" ht="14.25" x14ac:dyDescent="0.45">
      <c r="E43" t="s">
        <v>343</v>
      </c>
      <c r="I43" s="120" cm="1">
        <f t="array" ref="I43">COUNTA(FuelPoor!I$5:I$200)-SUM(--_xlfn.ISFORMULA(FuelPoor!I$5:I$200))</f>
        <v>0</v>
      </c>
      <c r="K43" s="44" cm="1">
        <f t="array" ref="K43">COUNTA(FuelPoor!K$5:K$200)-SUM(--_xlfn.ISFORMULA(FuelPoor!K$5:K$200))</f>
        <v>0</v>
      </c>
      <c r="L43" s="44" cm="1">
        <f t="array" ref="L43">COUNTA(FuelPoor!L$5:L$200)-SUM(--_xlfn.ISFORMULA(FuelPoor!L$5:L$200))</f>
        <v>0</v>
      </c>
      <c r="M43" s="44" cm="1">
        <f t="array" ref="M43">COUNTA(FuelPoor!M$5:M$200)-SUM(--_xlfn.ISFORMULA(FuelPoor!M$5:M$200))</f>
        <v>0</v>
      </c>
      <c r="N43" s="44" cm="1">
        <f t="array" ref="N43">COUNTA(FuelPoor!N$5:N$200)-SUM(--_xlfn.ISFORMULA(FuelPoor!N$5:N$200))</f>
        <v>0</v>
      </c>
      <c r="O43" s="44" cm="1">
        <f t="array" ref="O43">COUNTA(FuelPoor!O$5:O$200)-SUM(--_xlfn.ISFORMULA(FuelPoor!O$5:O$200))</f>
        <v>0</v>
      </c>
      <c r="P43" s="44" cm="1">
        <f t="array" ref="P43">COUNTA(FuelPoor!P$5:P$200)-SUM(--_xlfn.ISFORMULA(FuelPoor!P$5:P$200))</f>
        <v>0</v>
      </c>
      <c r="Q43" s="44" cm="1">
        <f t="array" ref="Q43">COUNTA(FuelPoor!Q$5:Q$200)-SUM(--_xlfn.ISFORMULA(FuelPoor!Q$5:Q$200))</f>
        <v>0</v>
      </c>
      <c r="R43" s="44" cm="1">
        <f t="array" ref="R43">COUNTA(FuelPoor!R$5:R$200)-SUM(--_xlfn.ISFORMULA(FuelPoor!R$5:R$200))</f>
        <v>0</v>
      </c>
      <c r="S43" s="44" cm="1">
        <f t="array" ref="S43">COUNTA(FuelPoor!S$5:S$200)-SUM(--_xlfn.ISFORMULA(FuelPoor!S$5:S$200))</f>
        <v>0</v>
      </c>
      <c r="T43" s="44" cm="1">
        <f t="array" ref="T43">COUNTA(FuelPoor!T$5:T$200)-SUM(--_xlfn.ISFORMULA(FuelPoor!T$5:T$200))</f>
        <v>0</v>
      </c>
      <c r="U43" s="44" cm="1">
        <f t="array" ref="U43">COUNTA(FuelPoor!U$5:U$200)-SUM(--_xlfn.ISFORMULA(FuelPoor!U$5:U$200))</f>
        <v>0</v>
      </c>
      <c r="V43" s="44" cm="1">
        <f t="array" ref="V43">COUNTA(FuelPoor!V$5:V$200)-SUM(--_xlfn.ISFORMULA(FuelPoor!V$5:V$200))</f>
        <v>0</v>
      </c>
      <c r="W43" s="44" cm="1">
        <f t="array" ref="W43">COUNTA(FuelPoor!W$5:W$200)-SUM(--_xlfn.ISFORMULA(FuelPoor!W$5:W$200))</f>
        <v>0</v>
      </c>
      <c r="X43" s="44" cm="1">
        <f t="array" ref="X43">COUNTA(FuelPoor!X$5:X$200)-SUM(--_xlfn.ISFORMULA(FuelPoor!X$5:X$200))</f>
        <v>0</v>
      </c>
      <c r="Y43" s="44" cm="1">
        <f t="array" ref="Y43">COUNTA(FuelPoor!Y$5:Y$200)-SUM(--_xlfn.ISFORMULA(FuelPoor!Y$5:Y$200))</f>
        <v>0</v>
      </c>
      <c r="Z43" s="44" cm="1">
        <f t="array" ref="Z43">COUNTA(FuelPoor!Z$5:Z$200)-SUM(--_xlfn.ISFORMULA(FuelPoor!Z$5:Z$200))</f>
        <v>0</v>
      </c>
      <c r="AA43" s="44" cm="1">
        <f t="array" ref="AA43">COUNTA(FuelPoor!AA$5:AA$200)-SUM(--_xlfn.ISFORMULA(FuelPoor!AA$5:AA$200))</f>
        <v>0</v>
      </c>
      <c r="AB43" s="44" cm="1">
        <f t="array" ref="AB43">COUNTA(FuelPoor!AB$5:AB$200)-SUM(--_xlfn.ISFORMULA(FuelPoor!AB$5:AB$200))</f>
        <v>0</v>
      </c>
      <c r="AC43" s="44" cm="1">
        <f t="array" ref="AC43">COUNTA(FuelPoor!AC$5:AC$200)-SUM(--_xlfn.ISFORMULA(FuelPoor!AC$5:AC$200))</f>
        <v>0</v>
      </c>
      <c r="AD43" s="44" cm="1">
        <f t="array" ref="AD43">COUNTA(FuelPoor!AD$5:AD$200)-SUM(--_xlfn.ISFORMULA(FuelPoor!AD$5:AD$200))</f>
        <v>0</v>
      </c>
      <c r="AE43" s="44" cm="1">
        <f t="array" ref="AE43">COUNTA(FuelPoor!AE$5:AE$200)-SUM(--_xlfn.ISFORMULA(FuelPoor!AE$5:AE$200))</f>
        <v>0</v>
      </c>
      <c r="AF43" s="44" cm="1">
        <f t="array" ref="AF43">COUNTA(FuelPoor!AF$5:AF$200)-SUM(--_xlfn.ISFORMULA(FuelPoor!AF$5:AF$200))</f>
        <v>0</v>
      </c>
      <c r="AG43" s="44" cm="1">
        <f t="array" ref="AG43">COUNTA(FuelPoor!AG$5:AG$200)-SUM(--_xlfn.ISFORMULA(FuelPoor!AG$5:AG$200))</f>
        <v>0</v>
      </c>
      <c r="AH43" s="44" cm="1">
        <f t="array" ref="AH43">COUNTA(FuelPoor!AH$5:AH$200)-SUM(--_xlfn.ISFORMULA(FuelPoor!AH$5:AH$200))</f>
        <v>0</v>
      </c>
      <c r="AI43" s="44" cm="1">
        <f t="array" ref="AI43">COUNTA(FuelPoor!AI$5:AI$200)-SUM(--_xlfn.ISFORMULA(FuelPoor!AI$5:AI$200))</f>
        <v>0</v>
      </c>
      <c r="AJ43" s="44" cm="1">
        <f t="array" ref="AJ43">COUNTA(FuelPoor!AJ$5:AJ$200)-SUM(--_xlfn.ISFORMULA(FuelPoor!AJ$5:AJ$200))</f>
        <v>0</v>
      </c>
      <c r="AK43" s="44" cm="1">
        <f t="array" ref="AK43">COUNTA(FuelPoor!AK$5:AK$200)-SUM(--_xlfn.ISFORMULA(FuelPoor!AK$5:AK$200))</f>
        <v>0</v>
      </c>
      <c r="AL43" s="44" cm="1">
        <f t="array" ref="AL43">COUNTA(FuelPoor!AL$5:AL$200)-SUM(--_xlfn.ISFORMULA(FuelPoor!AL$5:AL$200))</f>
        <v>0</v>
      </c>
      <c r="AM43" s="44" cm="1">
        <f t="array" ref="AM43">COUNTA(FuelPoor!AM$5:AM$200)-SUM(--_xlfn.ISFORMULA(FuelPoor!AM$5:AM$200))</f>
        <v>0</v>
      </c>
      <c r="AN43" s="44" cm="1">
        <f t="array" ref="AN43">COUNTA(FuelPoor!AN$5:AN$200)-SUM(--_xlfn.ISFORMULA(FuelPoor!AN$5:AN$200))</f>
        <v>0</v>
      </c>
      <c r="AO43" s="44" cm="1">
        <f t="array" ref="AO43">COUNTA(FuelPoor!AO$5:AO$200)-SUM(--_xlfn.ISFORMULA(FuelPoor!AO$5:AO$200))</f>
        <v>0</v>
      </c>
      <c r="AP43" s="44" cm="1">
        <f t="array" ref="AP43">COUNTA(FuelPoor!AP$5:AP$200)-SUM(--_xlfn.ISFORMULA(FuelPoor!AP$5:AP$200))</f>
        <v>0</v>
      </c>
      <c r="AQ43" s="44" cm="1">
        <f t="array" ref="AQ43">COUNTA(FuelPoor!AQ$5:AQ$200)-SUM(--_xlfn.ISFORMULA(FuelPoor!AQ$5:AQ$200))</f>
        <v>0</v>
      </c>
      <c r="AR43" s="44" cm="1">
        <f t="array" ref="AR43">COUNTA(FuelPoor!AR$5:AR$200)-SUM(--_xlfn.ISFORMULA(FuelPoor!AR$5:AR$200))</f>
        <v>0</v>
      </c>
      <c r="AS43" s="44" cm="1">
        <f t="array" ref="AS43">COUNTA(FuelPoor!AS$5:AS$200)-SUM(--_xlfn.ISFORMULA(FuelPoor!AS$5:AS$200))</f>
        <v>0</v>
      </c>
      <c r="AT43" s="176" cm="1">
        <f t="array" ref="AT43">COUNTA(FuelPoor!AT$5:AT$200)-SUM(--_xlfn.ISFORMULA(FuelPoor!AT$5:AT$200))</f>
        <v>0</v>
      </c>
      <c r="AU43" s="160" cm="1">
        <f t="array" ref="AU43">COUNTA(FuelPoor!AU$5:AU$200)-SUM(--_xlfn.ISFORMULA(FuelPoor!AU$5:AU$200))</f>
        <v>0</v>
      </c>
      <c r="AV43" s="44" cm="1">
        <f t="array" ref="AV43">COUNTA(FuelPoor!AV$5:AV$200)-SUM(--_xlfn.ISFORMULA(FuelPoor!AV$5:AV$200))</f>
        <v>0</v>
      </c>
      <c r="AW43" s="44" cm="1">
        <f t="array" ref="AW43">COUNTA(FuelPoor!AW$5:AW$200)-SUM(--_xlfn.ISFORMULA(FuelPoor!AW$5:AW$200))</f>
        <v>0</v>
      </c>
      <c r="AX43" s="44" cm="1">
        <f t="array" ref="AX43">COUNTA(FuelPoor!AX$5:AX$200)-SUM(--_xlfn.ISFORMULA(FuelPoor!AX$5:AX$200))</f>
        <v>0</v>
      </c>
      <c r="AY43" s="44" cm="1">
        <f t="array" ref="AY43">COUNTA(FuelPoor!AY$5:AY$200)-SUM(--_xlfn.ISFORMULA(FuelPoor!AY$5:AY$200))</f>
        <v>0</v>
      </c>
    </row>
    <row r="44" spans="1:51" customFormat="1" ht="14.25" x14ac:dyDescent="0.45">
      <c r="E44" t="s">
        <v>363</v>
      </c>
      <c r="I44" s="122" cm="1">
        <f t="array" ref="I44">COUNTA(Depreciation!I$5:I$400)-SUM(--_xlfn.ISFORMULA(Depreciation!I$5:I$400))-(28*4)</f>
        <v>0</v>
      </c>
      <c r="K44" s="44" cm="1">
        <f t="array" ref="K44">COUNTA(Depreciation!K$5:K$400)-SUM(--_xlfn.ISFORMULA(Depreciation!K$5:K$400))</f>
        <v>0</v>
      </c>
      <c r="L44" s="44" cm="1">
        <f t="array" ref="L44">COUNTA(Depreciation!L$5:L$400)-SUM(--_xlfn.ISFORMULA(Depreciation!L$5:L$400))</f>
        <v>0</v>
      </c>
      <c r="M44" s="44" cm="1">
        <f t="array" ref="M44">COUNTA(Depreciation!M$5:M$400)-SUM(--_xlfn.ISFORMULA(Depreciation!M$5:M$400))</f>
        <v>0</v>
      </c>
      <c r="N44" s="44" cm="1">
        <f t="array" ref="N44">COUNTA(Depreciation!N$5:N$400)-SUM(--_xlfn.ISFORMULA(Depreciation!N$5:N$400))</f>
        <v>0</v>
      </c>
      <c r="O44" s="44" cm="1">
        <f t="array" ref="O44">COUNTA(Depreciation!O$5:O$400)-SUM(--_xlfn.ISFORMULA(Depreciation!O$5:O$400))</f>
        <v>0</v>
      </c>
      <c r="P44" s="44" cm="1">
        <f t="array" ref="P44">COUNTA(Depreciation!P$5:P$400)-SUM(--_xlfn.ISFORMULA(Depreciation!P$5:P$400))</f>
        <v>0</v>
      </c>
      <c r="Q44" s="44" cm="1">
        <f t="array" ref="Q44">COUNTA(Depreciation!Q$5:Q$400)-SUM(--_xlfn.ISFORMULA(Depreciation!Q$5:Q$400))</f>
        <v>0</v>
      </c>
      <c r="R44" s="44" cm="1">
        <f t="array" ref="R44">COUNTA(Depreciation!R$5:R$400)-SUM(--_xlfn.ISFORMULA(Depreciation!R$5:R$400))</f>
        <v>0</v>
      </c>
      <c r="S44" s="44" cm="1">
        <f t="array" ref="S44">COUNTA(Depreciation!S$5:S$400)-SUM(--_xlfn.ISFORMULA(Depreciation!S$5:S$400))</f>
        <v>0</v>
      </c>
      <c r="T44" s="44" cm="1">
        <f t="array" ref="T44">COUNTA(Depreciation!T$5:T$400)-SUM(--_xlfn.ISFORMULA(Depreciation!T$5:T$400))</f>
        <v>0</v>
      </c>
      <c r="U44" s="44" cm="1">
        <f t="array" ref="U44">COUNTA(Depreciation!U$5:U$400)-SUM(--_xlfn.ISFORMULA(Depreciation!U$5:U$400))</f>
        <v>0</v>
      </c>
      <c r="V44" s="44" cm="1">
        <f t="array" ref="V44">COUNTA(Depreciation!V$5:V$400)-SUM(--_xlfn.ISFORMULA(Depreciation!V$5:V$400))</f>
        <v>0</v>
      </c>
      <c r="W44" s="44" cm="1">
        <f t="array" ref="W44">COUNTA(Depreciation!W$5:W$400)-SUM(--_xlfn.ISFORMULA(Depreciation!W$5:W$400))</f>
        <v>0</v>
      </c>
      <c r="X44" s="44" cm="1">
        <f t="array" ref="X44">COUNTA(Depreciation!X$5:X$400)-SUM(--_xlfn.ISFORMULA(Depreciation!X$5:X$400))</f>
        <v>0</v>
      </c>
      <c r="Y44" s="44" cm="1">
        <f t="array" ref="Y44">COUNTA(Depreciation!Y$5:Y$400)-SUM(--_xlfn.ISFORMULA(Depreciation!Y$5:Y$400))</f>
        <v>0</v>
      </c>
      <c r="Z44" s="44" cm="1">
        <f t="array" ref="Z44">COUNTA(Depreciation!Z$5:Z$400)-SUM(--_xlfn.ISFORMULA(Depreciation!Z$5:Z$400))</f>
        <v>0</v>
      </c>
      <c r="AA44" s="44" cm="1">
        <f t="array" ref="AA44">COUNTA(Depreciation!AA$5:AA$400)-SUM(--_xlfn.ISFORMULA(Depreciation!AA$5:AA$400))</f>
        <v>0</v>
      </c>
      <c r="AB44" s="44" cm="1">
        <f t="array" ref="AB44">COUNTA(Depreciation!AB$5:AB$400)-SUM(--_xlfn.ISFORMULA(Depreciation!AB$5:AB$400))</f>
        <v>0</v>
      </c>
      <c r="AC44" s="44" cm="1">
        <f t="array" ref="AC44">COUNTA(Depreciation!AC$5:AC$400)-SUM(--_xlfn.ISFORMULA(Depreciation!AC$5:AC$400))</f>
        <v>0</v>
      </c>
      <c r="AD44" s="44" cm="1">
        <f t="array" ref="AD44">COUNTA(Depreciation!AD$5:AD$400)-SUM(--_xlfn.ISFORMULA(Depreciation!AD$5:AD$400))</f>
        <v>0</v>
      </c>
      <c r="AE44" s="44" cm="1">
        <f t="array" ref="AE44">COUNTA(Depreciation!AE$5:AE$400)-SUM(--_xlfn.ISFORMULA(Depreciation!AE$5:AE$400))</f>
        <v>0</v>
      </c>
      <c r="AF44" s="44" cm="1">
        <f t="array" ref="AF44">COUNTA(Depreciation!AF$5:AF$400)-SUM(--_xlfn.ISFORMULA(Depreciation!AF$5:AF$400))</f>
        <v>0</v>
      </c>
      <c r="AG44" s="44" cm="1">
        <f t="array" ref="AG44">COUNTA(Depreciation!AG$5:AG$400)-SUM(--_xlfn.ISFORMULA(Depreciation!AG$5:AG$400))</f>
        <v>0</v>
      </c>
      <c r="AH44" s="44" cm="1">
        <f t="array" ref="AH44">COUNTA(Depreciation!AH$5:AH$400)-SUM(--_xlfn.ISFORMULA(Depreciation!AH$5:AH$400))</f>
        <v>0</v>
      </c>
      <c r="AI44" s="44" cm="1">
        <f t="array" ref="AI44">COUNTA(Depreciation!AI$5:AI$400)-SUM(--_xlfn.ISFORMULA(Depreciation!AI$5:AI$400))</f>
        <v>0</v>
      </c>
      <c r="AJ44" s="44" cm="1">
        <f t="array" ref="AJ44">COUNTA(Depreciation!AJ$5:AJ$400)-SUM(--_xlfn.ISFORMULA(Depreciation!AJ$5:AJ$400))</f>
        <v>0</v>
      </c>
      <c r="AK44" s="44" cm="1">
        <f t="array" ref="AK44">COUNTA(Depreciation!AK$5:AK$400)-SUM(--_xlfn.ISFORMULA(Depreciation!AK$5:AK$400))</f>
        <v>0</v>
      </c>
      <c r="AL44" s="44" cm="1">
        <f t="array" ref="AL44">COUNTA(Depreciation!AL$5:AL$400)-SUM(--_xlfn.ISFORMULA(Depreciation!AL$5:AL$400))</f>
        <v>0</v>
      </c>
      <c r="AM44" s="44" cm="1">
        <f t="array" ref="AM44">COUNTA(Depreciation!AM$5:AM$400)-SUM(--_xlfn.ISFORMULA(Depreciation!AM$5:AM$400))</f>
        <v>0</v>
      </c>
      <c r="AN44" s="44" cm="1">
        <f t="array" ref="AN44">COUNTA(Depreciation!AN$5:AN$400)-SUM(--_xlfn.ISFORMULA(Depreciation!AN$5:AN$400))</f>
        <v>0</v>
      </c>
      <c r="AO44" s="44" cm="1">
        <f t="array" ref="AO44">COUNTA(Depreciation!AO$5:AO$400)-SUM(--_xlfn.ISFORMULA(Depreciation!AO$5:AO$400))</f>
        <v>0</v>
      </c>
      <c r="AP44" s="44" cm="1">
        <f t="array" ref="AP44">COUNTA(Depreciation!AP$5:AP$400)-SUM(--_xlfn.ISFORMULA(Depreciation!AP$5:AP$400))</f>
        <v>0</v>
      </c>
      <c r="AQ44" s="44" cm="1">
        <f t="array" ref="AQ44">COUNTA(Depreciation!AQ$5:AQ$400)-SUM(--_xlfn.ISFORMULA(Depreciation!AQ$5:AQ$400))</f>
        <v>0</v>
      </c>
      <c r="AR44" s="44" cm="1">
        <f t="array" ref="AR44">COUNTA(Depreciation!AR$5:AR$400)-SUM(--_xlfn.ISFORMULA(Depreciation!AR$5:AR$400))</f>
        <v>0</v>
      </c>
      <c r="AS44" s="44" cm="1">
        <f t="array" ref="AS44">COUNTA(Depreciation!AS$5:AS$400)-SUM(--_xlfn.ISFORMULA(Depreciation!AS$5:AS$400))</f>
        <v>0</v>
      </c>
      <c r="AT44" s="176" cm="1">
        <f t="array" ref="AT44">COUNTA(Depreciation!AT$5:AT$400)-SUM(--_xlfn.ISFORMULA(Depreciation!AT$5:AT$400))</f>
        <v>0</v>
      </c>
      <c r="AU44" s="160" cm="1">
        <f t="array" ref="AU44">COUNTA(Depreciation!AU$5:AU$400)-SUM(--_xlfn.ISFORMULA(Depreciation!AU$5:AU$400))</f>
        <v>0</v>
      </c>
      <c r="AV44" s="44" cm="1">
        <f t="array" ref="AV44">COUNTA(Depreciation!AV$5:AV$400)-SUM(--_xlfn.ISFORMULA(Depreciation!AV$5:AV$400))</f>
        <v>0</v>
      </c>
      <c r="AW44" s="44" cm="1">
        <f t="array" ref="AW44">COUNTA(Depreciation!AW$5:AW$400)-SUM(--_xlfn.ISFORMULA(Depreciation!AW$5:AW$400))</f>
        <v>0</v>
      </c>
      <c r="AX44" s="44" cm="1">
        <f t="array" ref="AX44">COUNTA(Depreciation!AX$5:AX$400)-SUM(--_xlfn.ISFORMULA(Depreciation!AX$5:AX$400))</f>
        <v>0</v>
      </c>
      <c r="AY44" s="44" cm="1">
        <f t="array" ref="AY44">COUNTA(Depreciation!AY$5:AY$400)-SUM(--_xlfn.ISFORMULA(Depreciation!AY$5:AY$400))</f>
        <v>0</v>
      </c>
    </row>
    <row r="45" spans="1:51" customFormat="1" ht="14.25" x14ac:dyDescent="0.45">
      <c r="E45" t="s">
        <v>536</v>
      </c>
      <c r="I45" s="121" cm="1">
        <f t="array" ref="I45">COUNTA('Return&amp;RAV'!I$5:I$201)-SUM(--_xlfn.ISFORMULA('Return&amp;RAV'!I$5:I$201))</f>
        <v>0</v>
      </c>
      <c r="K45" s="44" cm="1">
        <f t="array" ref="K45">COUNTA('Return&amp;RAV'!K$5:K$201)-SUM(--_xlfn.ISFORMULA('Return&amp;RAV'!K$5:K$201))</f>
        <v>0</v>
      </c>
      <c r="L45" s="44" cm="1">
        <f t="array" ref="L45">COUNTA('Return&amp;RAV'!L$5:L$201)-SUM(--_xlfn.ISFORMULA('Return&amp;RAV'!L$5:L$201))</f>
        <v>0</v>
      </c>
      <c r="M45" s="44" cm="1">
        <f t="array" ref="M45">COUNTA('Return&amp;RAV'!M$5:M$201)-SUM(--_xlfn.ISFORMULA('Return&amp;RAV'!M$5:M$201))</f>
        <v>0</v>
      </c>
      <c r="N45" s="44" cm="1">
        <f t="array" ref="N45">COUNTA('Return&amp;RAV'!N$5:N$201)-SUM(--_xlfn.ISFORMULA('Return&amp;RAV'!N$5:N$201))</f>
        <v>0</v>
      </c>
      <c r="O45" s="44" cm="1">
        <f t="array" ref="O45">COUNTA('Return&amp;RAV'!O$5:O$201)-SUM(--_xlfn.ISFORMULA('Return&amp;RAV'!O$5:O$201))</f>
        <v>0</v>
      </c>
      <c r="P45" s="44" cm="1">
        <f t="array" ref="P45">COUNTA('Return&amp;RAV'!P$5:P$201)-SUM(--_xlfn.ISFORMULA('Return&amp;RAV'!P$5:P$201))</f>
        <v>0</v>
      </c>
      <c r="Q45" s="44" cm="1">
        <f t="array" ref="Q45">COUNTA('Return&amp;RAV'!Q$5:Q$201)-SUM(--_xlfn.ISFORMULA('Return&amp;RAV'!Q$5:Q$201))</f>
        <v>0</v>
      </c>
      <c r="R45" s="44" cm="1">
        <f t="array" ref="R45">COUNTA('Return&amp;RAV'!R$5:R$201)-SUM(--_xlfn.ISFORMULA('Return&amp;RAV'!R$5:R$201))</f>
        <v>0</v>
      </c>
      <c r="S45" s="44" cm="1">
        <f t="array" ref="S45">COUNTA('Return&amp;RAV'!S$5:S$201)-SUM(--_xlfn.ISFORMULA('Return&amp;RAV'!S$5:S$201))</f>
        <v>0</v>
      </c>
      <c r="T45" s="44" cm="1">
        <f t="array" ref="T45">COUNTA('Return&amp;RAV'!T$5:T$201)-SUM(--_xlfn.ISFORMULA('Return&amp;RAV'!T$5:T$201))</f>
        <v>0</v>
      </c>
      <c r="U45" s="44" cm="1">
        <f t="array" ref="U45">COUNTA('Return&amp;RAV'!U$5:U$201)-SUM(--_xlfn.ISFORMULA('Return&amp;RAV'!U$5:U$201))</f>
        <v>0</v>
      </c>
      <c r="V45" s="44" cm="1">
        <f t="array" ref="V45">COUNTA('Return&amp;RAV'!V$5:V$201)-SUM(--_xlfn.ISFORMULA('Return&amp;RAV'!V$5:V$201))</f>
        <v>0</v>
      </c>
      <c r="W45" s="44" cm="1">
        <f t="array" ref="W45">COUNTA('Return&amp;RAV'!W$5:W$201)-SUM(--_xlfn.ISFORMULA('Return&amp;RAV'!W$5:W$201))</f>
        <v>0</v>
      </c>
      <c r="X45" s="44" cm="1">
        <f t="array" ref="X45">COUNTA('Return&amp;RAV'!X$5:X$201)-SUM(--_xlfn.ISFORMULA('Return&amp;RAV'!X$5:X$201))</f>
        <v>0</v>
      </c>
      <c r="Y45" s="44" cm="1">
        <f t="array" ref="Y45">COUNTA('Return&amp;RAV'!Y$5:Y$201)-SUM(--_xlfn.ISFORMULA('Return&amp;RAV'!Y$5:Y$201))</f>
        <v>0</v>
      </c>
      <c r="Z45" s="44" cm="1">
        <f t="array" ref="Z45">COUNTA('Return&amp;RAV'!Z$5:Z$201)-SUM(--_xlfn.ISFORMULA('Return&amp;RAV'!Z$5:Z$201))</f>
        <v>0</v>
      </c>
      <c r="AA45" s="44" cm="1">
        <f t="array" ref="AA45">COUNTA('Return&amp;RAV'!AA$5:AA$201)-SUM(--_xlfn.ISFORMULA('Return&amp;RAV'!AA$5:AA$201))</f>
        <v>0</v>
      </c>
      <c r="AB45" s="44" cm="1">
        <f t="array" ref="AB45">COUNTA('Return&amp;RAV'!AB$5:AB$201)-SUM(--_xlfn.ISFORMULA('Return&amp;RAV'!AB$5:AB$201))</f>
        <v>0</v>
      </c>
      <c r="AC45" s="44" cm="1">
        <f t="array" ref="AC45">COUNTA('Return&amp;RAV'!AC$5:AC$201)-SUM(--_xlfn.ISFORMULA('Return&amp;RAV'!AC$5:AC$201))</f>
        <v>0</v>
      </c>
      <c r="AD45" s="44" cm="1">
        <f t="array" ref="AD45">COUNTA('Return&amp;RAV'!AD$5:AD$201)-SUM(--_xlfn.ISFORMULA('Return&amp;RAV'!AD$5:AD$201))</f>
        <v>0</v>
      </c>
      <c r="AE45" s="44" cm="1">
        <f t="array" ref="AE45">COUNTA('Return&amp;RAV'!AE$5:AE$201)-SUM(--_xlfn.ISFORMULA('Return&amp;RAV'!AE$5:AE$201))</f>
        <v>0</v>
      </c>
      <c r="AF45" s="44" cm="1">
        <f t="array" ref="AF45">COUNTA('Return&amp;RAV'!AF$5:AF$201)-SUM(--_xlfn.ISFORMULA('Return&amp;RAV'!AF$5:AF$201))</f>
        <v>0</v>
      </c>
      <c r="AG45" s="44" cm="1">
        <f t="array" ref="AG45">COUNTA('Return&amp;RAV'!AG$5:AG$201)-SUM(--_xlfn.ISFORMULA('Return&amp;RAV'!AG$5:AG$201))</f>
        <v>0</v>
      </c>
      <c r="AH45" s="44" cm="1">
        <f t="array" ref="AH45">COUNTA('Return&amp;RAV'!AH$5:AH$201)-SUM(--_xlfn.ISFORMULA('Return&amp;RAV'!AH$5:AH$201))</f>
        <v>0</v>
      </c>
      <c r="AI45" s="44" cm="1">
        <f t="array" ref="AI45">COUNTA('Return&amp;RAV'!AI$5:AI$201)-SUM(--_xlfn.ISFORMULA('Return&amp;RAV'!AI$5:AI$201))</f>
        <v>0</v>
      </c>
      <c r="AJ45" s="44" cm="1">
        <f t="array" ref="AJ45">COUNTA('Return&amp;RAV'!AJ$5:AJ$201)-SUM(--_xlfn.ISFORMULA('Return&amp;RAV'!AJ$5:AJ$201))</f>
        <v>0</v>
      </c>
      <c r="AK45" s="44" cm="1">
        <f t="array" ref="AK45">COUNTA('Return&amp;RAV'!AK$5:AK$201)-SUM(--_xlfn.ISFORMULA('Return&amp;RAV'!AK$5:AK$201))</f>
        <v>0</v>
      </c>
      <c r="AL45" s="44" cm="1">
        <f t="array" ref="AL45">COUNTA('Return&amp;RAV'!AL$5:AL$201)-SUM(--_xlfn.ISFORMULA('Return&amp;RAV'!AL$5:AL$201))</f>
        <v>0</v>
      </c>
      <c r="AM45" s="44" cm="1">
        <f t="array" ref="AM45">COUNTA('Return&amp;RAV'!AM$5:AM$201)-SUM(--_xlfn.ISFORMULA('Return&amp;RAV'!AM$5:AM$201))</f>
        <v>0</v>
      </c>
      <c r="AN45" s="44" cm="1">
        <f t="array" ref="AN45">COUNTA('Return&amp;RAV'!AN$5:AN$201)-SUM(--_xlfn.ISFORMULA('Return&amp;RAV'!AN$5:AN$201))</f>
        <v>0</v>
      </c>
      <c r="AO45" s="44" cm="1">
        <f t="array" ref="AO45">COUNTA('Return&amp;RAV'!AO$5:AO$201)-SUM(--_xlfn.ISFORMULA('Return&amp;RAV'!AO$5:AO$201))</f>
        <v>0</v>
      </c>
      <c r="AP45" s="44" cm="1">
        <f t="array" ref="AP45">COUNTA('Return&amp;RAV'!AP$5:AP$201)-SUM(--_xlfn.ISFORMULA('Return&amp;RAV'!AP$5:AP$201))</f>
        <v>0</v>
      </c>
      <c r="AQ45" s="44" cm="1">
        <f t="array" ref="AQ45">COUNTA('Return&amp;RAV'!AQ$5:AQ$201)-SUM(--_xlfn.ISFORMULA('Return&amp;RAV'!AQ$5:AQ$201))</f>
        <v>0</v>
      </c>
      <c r="AR45" s="44" cm="1">
        <f t="array" ref="AR45">COUNTA('Return&amp;RAV'!AR$5:AR$201)-SUM(--_xlfn.ISFORMULA('Return&amp;RAV'!AR$5:AR$201))</f>
        <v>0</v>
      </c>
      <c r="AS45" s="44" cm="1">
        <f t="array" ref="AS45">COUNTA('Return&amp;RAV'!AS$5:AS$201)-SUM(--_xlfn.ISFORMULA('Return&amp;RAV'!AS$5:AS$201))</f>
        <v>0</v>
      </c>
      <c r="AT45" s="176" cm="1">
        <f t="array" ref="AT45">COUNTA('Return&amp;RAV'!AT$5:AT$201)-SUM(--_xlfn.ISFORMULA('Return&amp;RAV'!AT$5:AT$201))</f>
        <v>0</v>
      </c>
      <c r="AU45" s="160" cm="1">
        <f t="array" ref="AU45">COUNTA('Return&amp;RAV'!AU$5:AU$201)-SUM(--_xlfn.ISFORMULA('Return&amp;RAV'!AU$5:AU$201))</f>
        <v>0</v>
      </c>
      <c r="AV45" s="44" cm="1">
        <f t="array" ref="AV45">COUNTA('Return&amp;RAV'!AV$5:AV$201)-SUM(--_xlfn.ISFORMULA('Return&amp;RAV'!AV$5:AV$201))</f>
        <v>0</v>
      </c>
      <c r="AW45" s="44" cm="1">
        <f t="array" ref="AW45">COUNTA('Return&amp;RAV'!AW$5:AW$201)-SUM(--_xlfn.ISFORMULA('Return&amp;RAV'!AW$5:AW$201))</f>
        <v>0</v>
      </c>
      <c r="AX45" s="44" cm="1">
        <f t="array" ref="AX45">COUNTA('Return&amp;RAV'!AX$5:AX$201)-SUM(--_xlfn.ISFORMULA('Return&amp;RAV'!AX$5:AX$201))</f>
        <v>0</v>
      </c>
      <c r="AY45" s="44" cm="1">
        <f t="array" ref="AY45">COUNTA('Return&amp;RAV'!AY$5:AY$201)-SUM(--_xlfn.ISFORMULA('Return&amp;RAV'!AY$5:AY$201))</f>
        <v>0</v>
      </c>
    </row>
    <row r="46" spans="1:51" customFormat="1" ht="14.25" x14ac:dyDescent="0.45">
      <c r="E46" t="s">
        <v>537</v>
      </c>
      <c r="I46" s="44" cm="1">
        <f t="array" ref="I46">COUNTA(TaxPools!I$5:I$200)-SUM(--_xlfn.ISFORMULA(TaxPools!I$5:I$200))</f>
        <v>0</v>
      </c>
      <c r="K46" s="44" cm="1">
        <f t="array" ref="K46">COUNTA(TaxPools!K$5:K$200)-SUM(--_xlfn.ISFORMULA(TaxPools!K$5:K$200))</f>
        <v>0</v>
      </c>
      <c r="L46" s="44" cm="1">
        <f t="array" ref="L46">COUNTA(TaxPools!L$5:L$200)-SUM(--_xlfn.ISFORMULA(TaxPools!L$5:L$200))</f>
        <v>0</v>
      </c>
      <c r="M46" s="44" cm="1">
        <f t="array" ref="M46">COUNTA(TaxPools!M$5:M$200)-SUM(--_xlfn.ISFORMULA(TaxPools!M$5:M$200))</f>
        <v>0</v>
      </c>
      <c r="N46" s="44" cm="1">
        <f t="array" ref="N46">COUNTA(TaxPools!N$5:N$200)-SUM(--_xlfn.ISFORMULA(TaxPools!N$5:N$200))</f>
        <v>0</v>
      </c>
      <c r="O46" s="44" cm="1">
        <f t="array" ref="O46">COUNTA(TaxPools!O$5:O$200)-SUM(--_xlfn.ISFORMULA(TaxPools!O$5:O$200))</f>
        <v>0</v>
      </c>
      <c r="P46" s="44" cm="1">
        <f t="array" ref="P46">COUNTA(TaxPools!P$5:P$200)-SUM(--_xlfn.ISFORMULA(TaxPools!P$5:P$200))</f>
        <v>0</v>
      </c>
      <c r="Q46" s="44" cm="1">
        <f t="array" ref="Q46">COUNTA(TaxPools!Q$5:Q$200)-SUM(--_xlfn.ISFORMULA(TaxPools!Q$5:Q$200))</f>
        <v>0</v>
      </c>
      <c r="R46" s="44" cm="1">
        <f t="array" ref="R46">COUNTA(TaxPools!R$5:R$200)-SUM(--_xlfn.ISFORMULA(TaxPools!R$5:R$200))</f>
        <v>0</v>
      </c>
      <c r="S46" s="44" cm="1">
        <f t="array" ref="S46">COUNTA(TaxPools!S$5:S$200)-SUM(--_xlfn.ISFORMULA(TaxPools!S$5:S$200))</f>
        <v>0</v>
      </c>
      <c r="T46" s="44" cm="1">
        <f t="array" ref="T46">COUNTA(TaxPools!T$5:T$200)-SUM(--_xlfn.ISFORMULA(TaxPools!T$5:T$200))</f>
        <v>0</v>
      </c>
      <c r="U46" s="44" cm="1">
        <f t="array" ref="U46">COUNTA(TaxPools!U$5:U$200)-SUM(--_xlfn.ISFORMULA(TaxPools!U$5:U$200))</f>
        <v>0</v>
      </c>
      <c r="V46" s="44" cm="1">
        <f t="array" ref="V46">COUNTA(TaxPools!V$5:V$200)-SUM(--_xlfn.ISFORMULA(TaxPools!V$5:V$200))</f>
        <v>0</v>
      </c>
      <c r="W46" s="44" cm="1">
        <f t="array" ref="W46">COUNTA(TaxPools!W$5:W$200)-SUM(--_xlfn.ISFORMULA(TaxPools!W$5:W$200))</f>
        <v>0</v>
      </c>
      <c r="X46" s="44" cm="1">
        <f t="array" ref="X46">COUNTA(TaxPools!X$5:X$200)-SUM(--_xlfn.ISFORMULA(TaxPools!X$5:X$200))</f>
        <v>0</v>
      </c>
      <c r="Y46" s="44" cm="1">
        <f t="array" ref="Y46">COUNTA(TaxPools!Y$5:Y$200)-SUM(--_xlfn.ISFORMULA(TaxPools!Y$5:Y$200))</f>
        <v>0</v>
      </c>
      <c r="Z46" s="44" cm="1">
        <f t="array" ref="Z46">COUNTA(TaxPools!Z$5:Z$200)-SUM(--_xlfn.ISFORMULA(TaxPools!Z$5:Z$200))</f>
        <v>0</v>
      </c>
      <c r="AA46" s="44" cm="1">
        <f t="array" ref="AA46">COUNTA(TaxPools!AA$5:AA$200)-SUM(--_xlfn.ISFORMULA(TaxPools!AA$5:AA$200))</f>
        <v>0</v>
      </c>
      <c r="AB46" s="44" cm="1">
        <f t="array" ref="AB46">COUNTA(TaxPools!AB$5:AB$200)-SUM(--_xlfn.ISFORMULA(TaxPools!AB$5:AB$200))</f>
        <v>0</v>
      </c>
      <c r="AC46" s="44" cm="1">
        <f t="array" ref="AC46">COUNTA(TaxPools!AC$5:AC$200)-SUM(--_xlfn.ISFORMULA(TaxPools!AC$5:AC$200))</f>
        <v>0</v>
      </c>
      <c r="AD46" s="44" cm="1">
        <f t="array" ref="AD46">COUNTA(TaxPools!AD$5:AD$200)-SUM(--_xlfn.ISFORMULA(TaxPools!AD$5:AD$200))</f>
        <v>0</v>
      </c>
      <c r="AE46" s="44" cm="1">
        <f t="array" ref="AE46">COUNTA(TaxPools!AE$5:AE$200)-SUM(--_xlfn.ISFORMULA(TaxPools!AE$5:AE$200))</f>
        <v>0</v>
      </c>
      <c r="AF46" s="44" cm="1">
        <f t="array" ref="AF46">COUNTA(TaxPools!AF$5:AF$200)-SUM(--_xlfn.ISFORMULA(TaxPools!AF$5:AF$200))</f>
        <v>0</v>
      </c>
      <c r="AG46" s="44" cm="1">
        <f t="array" ref="AG46">COUNTA(TaxPools!AG$5:AG$200)-SUM(--_xlfn.ISFORMULA(TaxPools!AG$5:AG$200))</f>
        <v>0</v>
      </c>
      <c r="AH46" s="44" cm="1">
        <f t="array" ref="AH46">COUNTA(TaxPools!AH$5:AH$200)-SUM(--_xlfn.ISFORMULA(TaxPools!AH$5:AH$200))</f>
        <v>0</v>
      </c>
      <c r="AI46" s="44" cm="1">
        <f t="array" ref="AI46">COUNTA(TaxPools!AI$5:AI$200)-SUM(--_xlfn.ISFORMULA(TaxPools!AI$5:AI$200))</f>
        <v>0</v>
      </c>
      <c r="AJ46" s="44" cm="1">
        <f t="array" ref="AJ46">COUNTA(TaxPools!AJ$5:AJ$200)-SUM(--_xlfn.ISFORMULA(TaxPools!AJ$5:AJ$200))</f>
        <v>0</v>
      </c>
      <c r="AK46" s="44" cm="1">
        <f t="array" ref="AK46">COUNTA(TaxPools!AK$5:AK$200)-SUM(--_xlfn.ISFORMULA(TaxPools!AK$5:AK$200))</f>
        <v>0</v>
      </c>
      <c r="AL46" s="44" cm="1">
        <f t="array" ref="AL46">COUNTA(TaxPools!AL$5:AL$200)-SUM(--_xlfn.ISFORMULA(TaxPools!AL$5:AL$200))</f>
        <v>0</v>
      </c>
      <c r="AM46" s="44" cm="1">
        <f t="array" ref="AM46">COUNTA(TaxPools!AM$5:AM$200)-SUM(--_xlfn.ISFORMULA(TaxPools!AM$5:AM$200))</f>
        <v>0</v>
      </c>
      <c r="AN46" s="44" cm="1">
        <f t="array" ref="AN46">COUNTA(TaxPools!AN$5:AN$200)-SUM(--_xlfn.ISFORMULA(TaxPools!AN$5:AN$200))</f>
        <v>0</v>
      </c>
      <c r="AO46" s="44" cm="1">
        <f t="array" ref="AO46">COUNTA(TaxPools!AO$5:AO$200)-SUM(--_xlfn.ISFORMULA(TaxPools!AO$5:AO$200))</f>
        <v>0</v>
      </c>
      <c r="AP46" s="44" cm="1">
        <f t="array" ref="AP46">COUNTA(TaxPools!AP$5:AP$200)-SUM(--_xlfn.ISFORMULA(TaxPools!AP$5:AP$200))</f>
        <v>0</v>
      </c>
      <c r="AQ46" s="44" cm="1">
        <f t="array" ref="AQ46">COUNTA(TaxPools!AQ$5:AQ$200)-SUM(--_xlfn.ISFORMULA(TaxPools!AQ$5:AQ$200))</f>
        <v>0</v>
      </c>
      <c r="AR46" s="44" cm="1">
        <f t="array" ref="AR46">COUNTA(TaxPools!AR$5:AR$200)-SUM(--_xlfn.ISFORMULA(TaxPools!AR$5:AR$200))</f>
        <v>0</v>
      </c>
      <c r="AS46" s="44" cm="1">
        <f t="array" ref="AS46">COUNTA(TaxPools!AS$5:AS$200)-SUM(--_xlfn.ISFORMULA(TaxPools!AS$5:AS$200))</f>
        <v>0</v>
      </c>
      <c r="AT46" s="176" cm="1">
        <f t="array" ref="AT46">COUNTA(TaxPools!AT$5:AT$200)-SUM(--_xlfn.ISFORMULA(TaxPools!AT$5:AT$200))</f>
        <v>0</v>
      </c>
      <c r="AU46" s="160" cm="1">
        <f t="array" aca="1" ref="AU46" ca="1">COUNTA(TaxPools!AU$5:AU$200)-SUM(--_xlfn.ISFORMULA(TaxPools!AU$5:AU$200))</f>
        <v>0</v>
      </c>
      <c r="AV46" s="44" cm="1">
        <f t="array" aca="1" ref="AV46" ca="1">COUNTA(TaxPools!AV$5:AV$200)-SUM(--_xlfn.ISFORMULA(TaxPools!AV$5:AV$200))</f>
        <v>0</v>
      </c>
      <c r="AW46" s="44" cm="1">
        <f t="array" aca="1" ref="AW46" ca="1">COUNTA(TaxPools!AW$5:AW$200)-SUM(--_xlfn.ISFORMULA(TaxPools!AW$5:AW$200))</f>
        <v>0</v>
      </c>
      <c r="AX46" s="44" cm="1">
        <f t="array" aca="1" ref="AX46" ca="1">COUNTA(TaxPools!AX$5:AX$200)-SUM(--_xlfn.ISFORMULA(TaxPools!AX$5:AX$200))</f>
        <v>0</v>
      </c>
      <c r="AY46" s="44" cm="1">
        <f t="array" aca="1" ref="AY46" ca="1">COUNTA(TaxPools!AY$5:AY$200)-SUM(--_xlfn.ISFORMULA(TaxPools!AY$5:AY$200))</f>
        <v>0</v>
      </c>
    </row>
    <row r="47" spans="1:51" customFormat="1" ht="14.25" x14ac:dyDescent="0.45">
      <c r="E47" t="s">
        <v>296</v>
      </c>
      <c r="I47" s="44" cm="1">
        <f t="array" ref="I47">COUNTA(Finance!I$5:I$200)-SUM(--_xlfn.ISFORMULA(Finance!I$5:I$200))</f>
        <v>0</v>
      </c>
      <c r="K47" s="44" cm="1">
        <f t="array" ref="K47">COUNTA(Finance!K$5:K$200)-SUM(--_xlfn.ISFORMULA(Finance!K$5:K$200))</f>
        <v>0</v>
      </c>
      <c r="L47" s="44" cm="1">
        <f t="array" ref="L47">COUNTA(Finance!L$5:L$200)-SUM(--_xlfn.ISFORMULA(Finance!L$5:L$200))</f>
        <v>0</v>
      </c>
      <c r="M47" s="44" cm="1">
        <f t="array" ref="M47">COUNTA(Finance!M$5:M$200)-SUM(--_xlfn.ISFORMULA(Finance!M$5:M$200))</f>
        <v>0</v>
      </c>
      <c r="N47" s="44" cm="1">
        <f t="array" ref="N47">COUNTA(Finance!N$5:N$200)-SUM(--_xlfn.ISFORMULA(Finance!N$5:N$200))</f>
        <v>0</v>
      </c>
      <c r="O47" s="44" cm="1">
        <f t="array" ref="O47">COUNTA(Finance!O$5:O$200)-SUM(--_xlfn.ISFORMULA(Finance!O$5:O$200))</f>
        <v>0</v>
      </c>
      <c r="P47" s="44" cm="1">
        <f t="array" ref="P47">COUNTA(Finance!P$5:P$200)-SUM(--_xlfn.ISFORMULA(Finance!P$5:P$200))</f>
        <v>0</v>
      </c>
      <c r="Q47" s="44" cm="1">
        <f t="array" ref="Q47">COUNTA(Finance!Q$5:Q$200)-SUM(--_xlfn.ISFORMULA(Finance!Q$5:Q$200))</f>
        <v>0</v>
      </c>
      <c r="R47" s="44" cm="1">
        <f t="array" ref="R47">COUNTA(Finance!R$5:R$200)-SUM(--_xlfn.ISFORMULA(Finance!R$5:R$200))</f>
        <v>0</v>
      </c>
      <c r="S47" s="44" cm="1">
        <f t="array" ref="S47">COUNTA(Finance!S$5:S$200)-SUM(--_xlfn.ISFORMULA(Finance!S$5:S$200))</f>
        <v>0</v>
      </c>
      <c r="T47" s="44" cm="1">
        <f t="array" ref="T47">COUNTA(Finance!T$5:T$200)-SUM(--_xlfn.ISFORMULA(Finance!T$5:T$200))</f>
        <v>0</v>
      </c>
      <c r="U47" s="44" cm="1">
        <f t="array" ref="U47">COUNTA(Finance!U$5:U$200)-SUM(--_xlfn.ISFORMULA(Finance!U$5:U$200))</f>
        <v>0</v>
      </c>
      <c r="V47" s="44" cm="1">
        <f t="array" ref="V47">COUNTA(Finance!V$5:V$200)-SUM(--_xlfn.ISFORMULA(Finance!V$5:V$200))</f>
        <v>0</v>
      </c>
      <c r="W47" s="44" cm="1">
        <f t="array" ref="W47">COUNTA(Finance!W$5:W$200)-SUM(--_xlfn.ISFORMULA(Finance!W$5:W$200))</f>
        <v>0</v>
      </c>
      <c r="X47" s="44" cm="1">
        <f t="array" ref="X47">COUNTA(Finance!X$5:X$200)-SUM(--_xlfn.ISFORMULA(Finance!X$5:X$200))</f>
        <v>0</v>
      </c>
      <c r="Y47" s="44" cm="1">
        <f t="array" ref="Y47">COUNTA(Finance!Y$5:Y$200)-SUM(--_xlfn.ISFORMULA(Finance!Y$5:Y$200))</f>
        <v>0</v>
      </c>
      <c r="Z47" s="44" cm="1">
        <f t="array" ref="Z47">COUNTA(Finance!Z$5:Z$200)-SUM(--_xlfn.ISFORMULA(Finance!Z$5:Z$200))</f>
        <v>0</v>
      </c>
      <c r="AA47" s="44" cm="1">
        <f t="array" ref="AA47">COUNTA(Finance!AA$5:AA$200)-SUM(--_xlfn.ISFORMULA(Finance!AA$5:AA$200))</f>
        <v>0</v>
      </c>
      <c r="AB47" s="44" cm="1">
        <f t="array" ref="AB47">COUNTA(Finance!AB$5:AB$200)-SUM(--_xlfn.ISFORMULA(Finance!AB$5:AB$200))</f>
        <v>0</v>
      </c>
      <c r="AC47" s="44" cm="1">
        <f t="array" ref="AC47">COUNTA(Finance!AC$5:AC$200)-SUM(--_xlfn.ISFORMULA(Finance!AC$5:AC$200))</f>
        <v>0</v>
      </c>
      <c r="AD47" s="44" cm="1">
        <f t="array" ref="AD47">COUNTA(Finance!AD$5:AD$200)-SUM(--_xlfn.ISFORMULA(Finance!AD$5:AD$200))</f>
        <v>0</v>
      </c>
      <c r="AE47" s="44" cm="1">
        <f t="array" ref="AE47">COUNTA(Finance!AE$5:AE$200)-SUM(--_xlfn.ISFORMULA(Finance!AE$5:AE$200))</f>
        <v>0</v>
      </c>
      <c r="AF47" s="44" cm="1">
        <f t="array" ref="AF47">COUNTA(Finance!AF$5:AF$200)-SUM(--_xlfn.ISFORMULA(Finance!AF$5:AF$200))</f>
        <v>0</v>
      </c>
      <c r="AG47" s="44" cm="1">
        <f t="array" ref="AG47">COUNTA(Finance!AG$5:AG$200)-SUM(--_xlfn.ISFORMULA(Finance!AG$5:AG$200))</f>
        <v>0</v>
      </c>
      <c r="AH47" s="44" cm="1">
        <f t="array" ref="AH47">COUNTA(Finance!AH$5:AH$200)-SUM(--_xlfn.ISFORMULA(Finance!AH$5:AH$200))</f>
        <v>0</v>
      </c>
      <c r="AI47" s="44" cm="1">
        <f t="array" ref="AI47">COUNTA(Finance!AI$5:AI$200)-SUM(--_xlfn.ISFORMULA(Finance!AI$5:AI$200))</f>
        <v>0</v>
      </c>
      <c r="AJ47" s="44" cm="1">
        <f t="array" ref="AJ47">COUNTA(Finance!AJ$5:AJ$200)-SUM(--_xlfn.ISFORMULA(Finance!AJ$5:AJ$200))</f>
        <v>0</v>
      </c>
      <c r="AK47" s="44" cm="1">
        <f t="array" ref="AK47">COUNTA(Finance!AK$5:AK$200)-SUM(--_xlfn.ISFORMULA(Finance!AK$5:AK$200))</f>
        <v>0</v>
      </c>
      <c r="AL47" s="44" cm="1">
        <f t="array" ref="AL47">COUNTA(Finance!AL$5:AL$200)-SUM(--_xlfn.ISFORMULA(Finance!AL$5:AL$200))</f>
        <v>0</v>
      </c>
      <c r="AM47" s="44" cm="1">
        <f t="array" ref="AM47">COUNTA(Finance!AM$5:AM$200)-SUM(--_xlfn.ISFORMULA(Finance!AM$5:AM$200))</f>
        <v>0</v>
      </c>
      <c r="AN47" s="44" cm="1">
        <f t="array" ref="AN47">COUNTA(Finance!AN$5:AN$200)-SUM(--_xlfn.ISFORMULA(Finance!AN$5:AN$200))</f>
        <v>0</v>
      </c>
      <c r="AO47" s="44" cm="1">
        <f t="array" ref="AO47">COUNTA(Finance!AO$5:AO$200)-SUM(--_xlfn.ISFORMULA(Finance!AO$5:AO$200))</f>
        <v>0</v>
      </c>
      <c r="AP47" s="44" cm="1">
        <f t="array" ref="AP47">COUNTA(Finance!AP$5:AP$200)-SUM(--_xlfn.ISFORMULA(Finance!AP$5:AP$200))</f>
        <v>0</v>
      </c>
      <c r="AQ47" s="44" cm="1">
        <f t="array" ref="AQ47">COUNTA(Finance!AQ$5:AQ$200)-SUM(--_xlfn.ISFORMULA(Finance!AQ$5:AQ$200))</f>
        <v>0</v>
      </c>
      <c r="AR47" s="44" cm="1">
        <f t="array" ref="AR47">COUNTA(Finance!AR$5:AR$200)-SUM(--_xlfn.ISFORMULA(Finance!AR$5:AR$200))</f>
        <v>0</v>
      </c>
      <c r="AS47" s="44" cm="1">
        <f t="array" ref="AS47">COUNTA(Finance!AS$5:AS$200)-SUM(--_xlfn.ISFORMULA(Finance!AS$5:AS$200))</f>
        <v>0</v>
      </c>
      <c r="AT47" s="176" cm="1">
        <f t="array" ref="AT47">COUNTA(Finance!AT$5:AT$200)-SUM(--_xlfn.ISFORMULA(Finance!AT$5:AT$200))</f>
        <v>0</v>
      </c>
      <c r="AU47" s="160" cm="1">
        <f t="array" aca="1" ref="AU47" ca="1">COUNTA(Finance!AU$5:AU$200)-SUM(--_xlfn.ISFORMULA(Finance!AU$5:AU$200))</f>
        <v>0</v>
      </c>
      <c r="AV47" s="44" cm="1">
        <f t="array" aca="1" ref="AV47" ca="1">COUNTA(Finance!AV$5:AV$200)-SUM(--_xlfn.ISFORMULA(Finance!AV$5:AV$200))</f>
        <v>0</v>
      </c>
      <c r="AW47" s="44" cm="1">
        <f t="array" aca="1" ref="AW47" ca="1">COUNTA(Finance!AW$5:AW$200)-SUM(--_xlfn.ISFORMULA(Finance!AW$5:AW$200))</f>
        <v>0</v>
      </c>
      <c r="AX47" s="44" cm="1">
        <f t="array" aca="1" ref="AX47" ca="1">COUNTA(Finance!AX$5:AX$200)-SUM(--_xlfn.ISFORMULA(Finance!AX$5:AX$200))</f>
        <v>0</v>
      </c>
      <c r="AY47" s="44" cm="1">
        <f t="array" aca="1" ref="AY47" ca="1">COUNTA(Finance!AY$5:AY$200)-SUM(--_xlfn.ISFORMULA(Finance!AY$5:AY$200))</f>
        <v>0</v>
      </c>
    </row>
    <row r="48" spans="1:51" customFormat="1" ht="14.25" x14ac:dyDescent="0.45">
      <c r="E48" t="s">
        <v>545</v>
      </c>
      <c r="I48" s="44" cm="1">
        <f t="array" ref="I48">COUNTA(Tax!I$5:I$200)-SUM(--_xlfn.ISFORMULA(Tax!I$5:I$200))</f>
        <v>0</v>
      </c>
      <c r="K48" s="44" cm="1">
        <f t="array" ref="K48">COUNTA(Tax!K$5:K$200)-SUM(--_xlfn.ISFORMULA(Tax!K$5:K$200))</f>
        <v>0</v>
      </c>
      <c r="L48" s="44" cm="1">
        <f t="array" ref="L48">COUNTA(Tax!L$5:L$200)-SUM(--_xlfn.ISFORMULA(Tax!L$5:L$200))</f>
        <v>0</v>
      </c>
      <c r="M48" s="44" cm="1">
        <f t="array" ref="M48">COUNTA(Tax!M$5:M$200)-SUM(--_xlfn.ISFORMULA(Tax!M$5:M$200))</f>
        <v>0</v>
      </c>
      <c r="N48" s="44" cm="1">
        <f t="array" ref="N48">COUNTA(Tax!N$5:N$200)-SUM(--_xlfn.ISFORMULA(Tax!N$5:N$200))</f>
        <v>0</v>
      </c>
      <c r="O48" s="44" cm="1">
        <f t="array" ref="O48">COUNTA(Tax!O$5:O$200)-SUM(--_xlfn.ISFORMULA(Tax!O$5:O$200))</f>
        <v>0</v>
      </c>
      <c r="P48" s="44" cm="1">
        <f t="array" ref="P48">COUNTA(Tax!P$5:P$200)-SUM(--_xlfn.ISFORMULA(Tax!P$5:P$200))</f>
        <v>0</v>
      </c>
      <c r="Q48" s="44" cm="1">
        <f t="array" ref="Q48">COUNTA(Tax!Q$5:Q$200)-SUM(--_xlfn.ISFORMULA(Tax!Q$5:Q$200))</f>
        <v>0</v>
      </c>
      <c r="R48" s="44" cm="1">
        <f t="array" ref="R48">COUNTA(Tax!R$5:R$200)-SUM(--_xlfn.ISFORMULA(Tax!R$5:R$200))</f>
        <v>0</v>
      </c>
      <c r="S48" s="44" cm="1">
        <f t="array" ref="S48">COUNTA(Tax!S$5:S$200)-SUM(--_xlfn.ISFORMULA(Tax!S$5:S$200))</f>
        <v>0</v>
      </c>
      <c r="T48" s="44" cm="1">
        <f t="array" ref="T48">COUNTA(Tax!T$5:T$200)-SUM(--_xlfn.ISFORMULA(Tax!T$5:T$200))</f>
        <v>0</v>
      </c>
      <c r="U48" s="44" cm="1">
        <f t="array" ref="U48">COUNTA(Tax!U$5:U$200)-SUM(--_xlfn.ISFORMULA(Tax!U$5:U$200))</f>
        <v>0</v>
      </c>
      <c r="V48" s="44" cm="1">
        <f t="array" ref="V48">COUNTA(Tax!V$5:V$200)-SUM(--_xlfn.ISFORMULA(Tax!V$5:V$200))</f>
        <v>0</v>
      </c>
      <c r="W48" s="44" cm="1">
        <f t="array" ref="W48">COUNTA(Tax!W$5:W$200)-SUM(--_xlfn.ISFORMULA(Tax!W$5:W$200))</f>
        <v>0</v>
      </c>
      <c r="X48" s="44" cm="1">
        <f t="array" ref="X48">COUNTA(Tax!X$5:X$200)-SUM(--_xlfn.ISFORMULA(Tax!X$5:X$200))</f>
        <v>0</v>
      </c>
      <c r="Y48" s="44" cm="1">
        <f t="array" ref="Y48">COUNTA(Tax!Y$5:Y$200)-SUM(--_xlfn.ISFORMULA(Tax!Y$5:Y$200))</f>
        <v>0</v>
      </c>
      <c r="Z48" s="44" cm="1">
        <f t="array" ref="Z48">COUNTA(Tax!Z$5:Z$200)-SUM(--_xlfn.ISFORMULA(Tax!Z$5:Z$200))</f>
        <v>0</v>
      </c>
      <c r="AA48" s="44" cm="1">
        <f t="array" ref="AA48">COUNTA(Tax!AA$5:AA$200)-SUM(--_xlfn.ISFORMULA(Tax!AA$5:AA$200))</f>
        <v>0</v>
      </c>
      <c r="AB48" s="44" cm="1">
        <f t="array" ref="AB48">COUNTA(Tax!AB$5:AB$200)-SUM(--_xlfn.ISFORMULA(Tax!AB$5:AB$200))</f>
        <v>0</v>
      </c>
      <c r="AC48" s="44" cm="1">
        <f t="array" ref="AC48">COUNTA(Tax!AC$5:AC$200)-SUM(--_xlfn.ISFORMULA(Tax!AC$5:AC$200))</f>
        <v>0</v>
      </c>
      <c r="AD48" s="44" cm="1">
        <f t="array" ref="AD48">COUNTA(Tax!AD$5:AD$200)-SUM(--_xlfn.ISFORMULA(Tax!AD$5:AD$200))</f>
        <v>0</v>
      </c>
      <c r="AE48" s="44" cm="1">
        <f t="array" ref="AE48">COUNTA(Tax!AE$5:AE$200)-SUM(--_xlfn.ISFORMULA(Tax!AE$5:AE$200))</f>
        <v>0</v>
      </c>
      <c r="AF48" s="44" cm="1">
        <f t="array" ref="AF48">COUNTA(Tax!AF$5:AF$200)-SUM(--_xlfn.ISFORMULA(Tax!AF$5:AF$200))</f>
        <v>0</v>
      </c>
      <c r="AG48" s="44" cm="1">
        <f t="array" ref="AG48">COUNTA(Tax!AG$5:AG$200)-SUM(--_xlfn.ISFORMULA(Tax!AG$5:AG$200))</f>
        <v>0</v>
      </c>
      <c r="AH48" s="44" cm="1">
        <f t="array" ref="AH48">COUNTA(Tax!AH$5:AH$200)-SUM(--_xlfn.ISFORMULA(Tax!AH$5:AH$200))</f>
        <v>0</v>
      </c>
      <c r="AI48" s="44" cm="1">
        <f t="array" ref="AI48">COUNTA(Tax!AI$5:AI$200)-SUM(--_xlfn.ISFORMULA(Tax!AI$5:AI$200))</f>
        <v>0</v>
      </c>
      <c r="AJ48" s="44" cm="1">
        <f t="array" ref="AJ48">COUNTA(Tax!AJ$5:AJ$200)-SUM(--_xlfn.ISFORMULA(Tax!AJ$5:AJ$200))</f>
        <v>0</v>
      </c>
      <c r="AK48" s="44" cm="1">
        <f t="array" ref="AK48">COUNTA(Tax!AK$5:AK$200)-SUM(--_xlfn.ISFORMULA(Tax!AK$5:AK$200))</f>
        <v>0</v>
      </c>
      <c r="AL48" s="44" cm="1">
        <f t="array" ref="AL48">COUNTA(Tax!AL$5:AL$200)-SUM(--_xlfn.ISFORMULA(Tax!AL$5:AL$200))</f>
        <v>0</v>
      </c>
      <c r="AM48" s="44" cm="1">
        <f t="array" ref="AM48">COUNTA(Tax!AM$5:AM$200)-SUM(--_xlfn.ISFORMULA(Tax!AM$5:AM$200))</f>
        <v>0</v>
      </c>
      <c r="AN48" s="44" cm="1">
        <f t="array" ref="AN48">COUNTA(Tax!AN$5:AN$200)-SUM(--_xlfn.ISFORMULA(Tax!AN$5:AN$200))</f>
        <v>0</v>
      </c>
      <c r="AO48" s="44" cm="1">
        <f t="array" ref="AO48">COUNTA(Tax!AO$5:AO$200)-SUM(--_xlfn.ISFORMULA(Tax!AO$5:AO$200))</f>
        <v>0</v>
      </c>
      <c r="AP48" s="44" cm="1">
        <f t="array" ref="AP48">COUNTA(Tax!AP$5:AP$200)-SUM(--_xlfn.ISFORMULA(Tax!AP$5:AP$200))</f>
        <v>0</v>
      </c>
      <c r="AQ48" s="44" cm="1">
        <f t="array" ref="AQ48">COUNTA(Tax!AQ$5:AQ$200)-SUM(--_xlfn.ISFORMULA(Tax!AQ$5:AQ$200))</f>
        <v>0</v>
      </c>
      <c r="AR48" s="44" cm="1">
        <f t="array" ref="AR48">COUNTA(Tax!AR$5:AR$200)-SUM(--_xlfn.ISFORMULA(Tax!AR$5:AR$200))</f>
        <v>0</v>
      </c>
      <c r="AS48" s="44" cm="1">
        <f t="array" ref="AS48">COUNTA(Tax!AS$5:AS$200)-SUM(--_xlfn.ISFORMULA(Tax!AS$5:AS$200))</f>
        <v>0</v>
      </c>
      <c r="AT48" s="176" cm="1">
        <f t="array" ref="AT48">COUNTA(Tax!AT$5:AT$200)-SUM(--_xlfn.ISFORMULA(Tax!AT$5:AT$200))</f>
        <v>0</v>
      </c>
      <c r="AU48" s="160" cm="1">
        <f t="array" aca="1" ref="AU48" ca="1">COUNTA(Tax!AU$5:AU$200)-SUM(--_xlfn.ISFORMULA(Tax!AU$5:AU$200))</f>
        <v>0</v>
      </c>
      <c r="AV48" s="44" cm="1">
        <f t="array" aca="1" ref="AV48" ca="1">COUNTA(Tax!AV$5:AV$200)-SUM(--_xlfn.ISFORMULA(Tax!AV$5:AV$200))</f>
        <v>0</v>
      </c>
      <c r="AW48" s="44" cm="1">
        <f t="array" aca="1" ref="AW48" ca="1">COUNTA(Tax!AW$5:AW$200)-SUM(--_xlfn.ISFORMULA(Tax!AW$5:AW$200))</f>
        <v>0</v>
      </c>
      <c r="AX48" s="44" cm="1">
        <f t="array" aca="1" ref="AX48" ca="1">COUNTA(Tax!AX$5:AX$200)-SUM(--_xlfn.ISFORMULA(Tax!AX$5:AX$200))</f>
        <v>0</v>
      </c>
      <c r="AY48" s="44" cm="1">
        <f t="array" aca="1" ref="AY48" ca="1">COUNTA(Tax!AY$5:AY$200)-SUM(--_xlfn.ISFORMULA(Tax!AY$5:AY$200))</f>
        <v>0</v>
      </c>
    </row>
    <row r="49" spans="1:51" customFormat="1" ht="14.25" x14ac:dyDescent="0.45">
      <c r="E49" t="s">
        <v>772</v>
      </c>
      <c r="I49" s="44" cm="1">
        <f t="array" ref="I49">COUNTA(ReturnAdj!I$5:I$200)-SUM(--_xlfn.ISFORMULA(ReturnAdj!I$5:I$200))</f>
        <v>0</v>
      </c>
      <c r="K49" s="44" cm="1">
        <f t="array" ref="K49">COUNTA(ReturnAdj!K$5:K$200)-SUM(--_xlfn.ISFORMULA(ReturnAdj!K$5:K$200))</f>
        <v>0</v>
      </c>
      <c r="L49" s="44" cm="1">
        <f t="array" ref="L49">COUNTA(ReturnAdj!L$5:L$200)-SUM(--_xlfn.ISFORMULA(ReturnAdj!L$5:L$200))</f>
        <v>0</v>
      </c>
      <c r="M49" s="44" cm="1">
        <f t="array" ref="M49">COUNTA(ReturnAdj!M$5:M$200)-SUM(--_xlfn.ISFORMULA(ReturnAdj!M$5:M$200))</f>
        <v>0</v>
      </c>
      <c r="N49" s="44" cm="1">
        <f t="array" ref="N49">COUNTA(ReturnAdj!N$5:N$200)-SUM(--_xlfn.ISFORMULA(ReturnAdj!N$5:N$200))</f>
        <v>0</v>
      </c>
      <c r="O49" s="44" cm="1">
        <f t="array" ref="O49">COUNTA(ReturnAdj!O$5:O$200)-SUM(--_xlfn.ISFORMULA(ReturnAdj!O$5:O$200))</f>
        <v>0</v>
      </c>
      <c r="P49" s="44" cm="1">
        <f t="array" ref="P49">COUNTA(ReturnAdj!P$5:P$200)-SUM(--_xlfn.ISFORMULA(ReturnAdj!P$5:P$200))</f>
        <v>0</v>
      </c>
      <c r="Q49" s="44" cm="1">
        <f t="array" ref="Q49">COUNTA(ReturnAdj!Q$5:Q$200)-SUM(--_xlfn.ISFORMULA(ReturnAdj!Q$5:Q$200))</f>
        <v>0</v>
      </c>
      <c r="R49" s="44" cm="1">
        <f t="array" ref="R49">COUNTA(ReturnAdj!R$5:R$200)-SUM(--_xlfn.ISFORMULA(ReturnAdj!R$5:R$200))</f>
        <v>0</v>
      </c>
      <c r="S49" s="44" cm="1">
        <f t="array" ref="S49">COUNTA(ReturnAdj!S$5:S$200)-SUM(--_xlfn.ISFORMULA(ReturnAdj!S$5:S$200))</f>
        <v>0</v>
      </c>
      <c r="T49" s="44" cm="1">
        <f t="array" ref="T49">COUNTA(ReturnAdj!T$5:T$200)-SUM(--_xlfn.ISFORMULA(ReturnAdj!T$5:T$200))</f>
        <v>0</v>
      </c>
      <c r="U49" s="44" cm="1">
        <f t="array" ref="U49">COUNTA(ReturnAdj!U$5:U$200)-SUM(--_xlfn.ISFORMULA(ReturnAdj!U$5:U$200))</f>
        <v>0</v>
      </c>
      <c r="V49" s="44" cm="1">
        <f t="array" ref="V49">COUNTA(ReturnAdj!V$5:V$200)-SUM(--_xlfn.ISFORMULA(ReturnAdj!V$5:V$200))</f>
        <v>0</v>
      </c>
      <c r="W49" s="44" cm="1">
        <f t="array" ref="W49">COUNTA(ReturnAdj!W$5:W$200)-SUM(--_xlfn.ISFORMULA(ReturnAdj!W$5:W$200))</f>
        <v>0</v>
      </c>
      <c r="X49" s="44" cm="1">
        <f t="array" ref="X49">COUNTA(ReturnAdj!X$5:X$200)-SUM(--_xlfn.ISFORMULA(ReturnAdj!X$5:X$200))</f>
        <v>0</v>
      </c>
      <c r="Y49" s="44" cm="1">
        <f t="array" ref="Y49">COUNTA(ReturnAdj!Y$5:Y$200)-SUM(--_xlfn.ISFORMULA(ReturnAdj!Y$5:Y$200))</f>
        <v>0</v>
      </c>
      <c r="Z49" s="44" cm="1">
        <f t="array" ref="Z49">COUNTA(ReturnAdj!Z$5:Z$200)-SUM(--_xlfn.ISFORMULA(ReturnAdj!Z$5:Z$200))</f>
        <v>0</v>
      </c>
      <c r="AA49" s="44" cm="1">
        <f t="array" ref="AA49">COUNTA(ReturnAdj!AA$5:AA$200)-SUM(--_xlfn.ISFORMULA(ReturnAdj!AA$5:AA$200))</f>
        <v>0</v>
      </c>
      <c r="AB49" s="44" cm="1">
        <f t="array" ref="AB49">COUNTA(ReturnAdj!AB$5:AB$200)-SUM(--_xlfn.ISFORMULA(ReturnAdj!AB$5:AB$200))</f>
        <v>0</v>
      </c>
      <c r="AC49" s="44" cm="1">
        <f t="array" ref="AC49">COUNTA(ReturnAdj!AC$5:AC$200)-SUM(--_xlfn.ISFORMULA(ReturnAdj!AC$5:AC$200))</f>
        <v>0</v>
      </c>
      <c r="AD49" s="44" cm="1">
        <f t="array" ref="AD49">COUNTA(ReturnAdj!AD$5:AD$200)-SUM(--_xlfn.ISFORMULA(ReturnAdj!AD$5:AD$200))</f>
        <v>0</v>
      </c>
      <c r="AE49" s="44" cm="1">
        <f t="array" ref="AE49">COUNTA(ReturnAdj!AE$5:AE$200)-SUM(--_xlfn.ISFORMULA(ReturnAdj!AE$5:AE$200))</f>
        <v>0</v>
      </c>
      <c r="AF49" s="44" cm="1">
        <f t="array" ref="AF49">COUNTA(ReturnAdj!AF$5:AF$200)-SUM(--_xlfn.ISFORMULA(ReturnAdj!AF$5:AF$200))</f>
        <v>0</v>
      </c>
      <c r="AG49" s="44" cm="1">
        <f t="array" ref="AG49">COUNTA(ReturnAdj!AG$5:AG$200)-SUM(--_xlfn.ISFORMULA(ReturnAdj!AG$5:AG$200))</f>
        <v>0</v>
      </c>
      <c r="AH49" s="44" cm="1">
        <f t="array" ref="AH49">COUNTA(ReturnAdj!AH$5:AH$200)-SUM(--_xlfn.ISFORMULA(ReturnAdj!AH$5:AH$200))</f>
        <v>0</v>
      </c>
      <c r="AI49" s="44" cm="1">
        <f t="array" ref="AI49">COUNTA(ReturnAdj!AI$5:AI$200)-SUM(--_xlfn.ISFORMULA(ReturnAdj!AI$5:AI$200))</f>
        <v>0</v>
      </c>
      <c r="AJ49" s="44" cm="1">
        <f t="array" ref="AJ49">COUNTA(ReturnAdj!AJ$5:AJ$200)-SUM(--_xlfn.ISFORMULA(ReturnAdj!AJ$5:AJ$200))</f>
        <v>0</v>
      </c>
      <c r="AK49" s="44" cm="1">
        <f t="array" ref="AK49">COUNTA(ReturnAdj!AK$5:AK$200)-SUM(--_xlfn.ISFORMULA(ReturnAdj!AK$5:AK$200))</f>
        <v>0</v>
      </c>
      <c r="AL49" s="44" cm="1">
        <f t="array" ref="AL49">COUNTA(ReturnAdj!AL$5:AL$200)-SUM(--_xlfn.ISFORMULA(ReturnAdj!AL$5:AL$200))</f>
        <v>0</v>
      </c>
      <c r="AM49" s="44" cm="1">
        <f t="array" ref="AM49">COUNTA(ReturnAdj!AM$5:AM$200)-SUM(--_xlfn.ISFORMULA(ReturnAdj!AM$5:AM$200))</f>
        <v>0</v>
      </c>
      <c r="AN49" s="44" cm="1">
        <f t="array" ref="AN49">COUNTA(ReturnAdj!AN$5:AN$200)-SUM(--_xlfn.ISFORMULA(ReturnAdj!AN$5:AN$200))</f>
        <v>0</v>
      </c>
      <c r="AO49" s="44" cm="1">
        <f t="array" ref="AO49">COUNTA(ReturnAdj!AO$5:AO$200)-SUM(--_xlfn.ISFORMULA(ReturnAdj!AO$5:AO$200))</f>
        <v>0</v>
      </c>
      <c r="AP49" s="44" cm="1">
        <f t="array" ref="AP49">COUNTA(ReturnAdj!AP$5:AP$200)-SUM(--_xlfn.ISFORMULA(ReturnAdj!AP$5:AP$200))</f>
        <v>0</v>
      </c>
      <c r="AQ49" s="44" cm="1">
        <f t="array" ref="AQ49">COUNTA(ReturnAdj!AQ$5:AQ$200)-SUM(--_xlfn.ISFORMULA(ReturnAdj!AQ$5:AQ$200))</f>
        <v>0</v>
      </c>
      <c r="AR49" s="44" cm="1">
        <f t="array" ref="AR49">COUNTA(ReturnAdj!AR$5:AR$200)-SUM(--_xlfn.ISFORMULA(ReturnAdj!AR$5:AR$200))</f>
        <v>0</v>
      </c>
      <c r="AS49" s="44" cm="1">
        <f t="array" ref="AS49">COUNTA(ReturnAdj!AS$5:AS$200)-SUM(--_xlfn.ISFORMULA(ReturnAdj!AS$5:AS$200))</f>
        <v>0</v>
      </c>
      <c r="AT49" s="176" cm="1">
        <f t="array" ref="AT49">COUNTA(ReturnAdj!AT$5:AT$200)-SUM(--_xlfn.ISFORMULA(ReturnAdj!AT$5:AT$200))</f>
        <v>0</v>
      </c>
      <c r="AU49" s="160" cm="1">
        <f t="array" ref="AU49">COUNTA(ReturnAdj!AU$5:AU$200)-SUM(--_xlfn.ISFORMULA(ReturnAdj!AU$5:AU$200))</f>
        <v>0</v>
      </c>
      <c r="AV49" s="44" cm="1">
        <f t="array" ref="AV49">COUNTA(ReturnAdj!AV$5:AV$200)-SUM(--_xlfn.ISFORMULA(ReturnAdj!AV$5:AV$200))</f>
        <v>0</v>
      </c>
      <c r="AW49" s="44" cm="1">
        <f t="array" ref="AW49">COUNTA(ReturnAdj!AW$5:AW$200)-SUM(--_xlfn.ISFORMULA(ReturnAdj!AW$5:AW$200))</f>
        <v>0</v>
      </c>
      <c r="AX49" s="44" cm="1">
        <f t="array" ref="AX49">COUNTA(ReturnAdj!AX$5:AX$200)-SUM(--_xlfn.ISFORMULA(ReturnAdj!AX$5:AX$200))</f>
        <v>0</v>
      </c>
      <c r="AY49" s="44" cm="1">
        <f t="array" ref="AY49">COUNTA(ReturnAdj!AY$5:AY$200)-SUM(--_xlfn.ISFORMULA(ReturnAdj!AY$5:AY$200))</f>
        <v>0</v>
      </c>
    </row>
    <row r="50" spans="1:51" customFormat="1" ht="14.25" x14ac:dyDescent="0.45">
      <c r="E50" t="s">
        <v>443</v>
      </c>
      <c r="I50" s="44" cm="1">
        <f t="array" ref="I50">COUNTA(Revenue!I$5:I$201)-SUM(--_xlfn.ISFORMULA(Revenue!I$5:I$201))</f>
        <v>0</v>
      </c>
      <c r="K50" s="44" cm="1">
        <f t="array" ref="K50">COUNTA(Revenue!K$5:K$201)-SUM(--_xlfn.ISFORMULA(Revenue!K$5:K$201))</f>
        <v>0</v>
      </c>
      <c r="L50" s="44" cm="1">
        <f t="array" ref="L50">COUNTA(Revenue!L$5:L$201)-SUM(--_xlfn.ISFORMULA(Revenue!L$5:L$201))</f>
        <v>0</v>
      </c>
      <c r="M50" s="44" cm="1">
        <f t="array" ref="M50">COUNTA(Revenue!M$5:M$201)-SUM(--_xlfn.ISFORMULA(Revenue!M$5:M$201))</f>
        <v>0</v>
      </c>
      <c r="N50" s="44" cm="1">
        <f t="array" ref="N50">COUNTA(Revenue!N$5:N$201)-SUM(--_xlfn.ISFORMULA(Revenue!N$5:N$201))</f>
        <v>0</v>
      </c>
      <c r="O50" s="44" cm="1">
        <f t="array" ref="O50">COUNTA(Revenue!O$5:O$201)-SUM(--_xlfn.ISFORMULA(Revenue!O$5:O$201))</f>
        <v>0</v>
      </c>
      <c r="P50" s="44" cm="1">
        <f t="array" ref="P50">COUNTA(Revenue!P$5:P$201)-SUM(--_xlfn.ISFORMULA(Revenue!P$5:P$201))</f>
        <v>0</v>
      </c>
      <c r="Q50" s="44" cm="1">
        <f t="array" ref="Q50">COUNTA(Revenue!Q$5:Q$201)-SUM(--_xlfn.ISFORMULA(Revenue!Q$5:Q$201))</f>
        <v>0</v>
      </c>
      <c r="R50" s="44" cm="1">
        <f t="array" ref="R50">COUNTA(Revenue!R$5:R$201)-SUM(--_xlfn.ISFORMULA(Revenue!R$5:R$201))</f>
        <v>0</v>
      </c>
      <c r="S50" s="44" cm="1">
        <f t="array" ref="S50">COUNTA(Revenue!S$5:S$201)-SUM(--_xlfn.ISFORMULA(Revenue!S$5:S$201))</f>
        <v>0</v>
      </c>
      <c r="T50" s="44" cm="1">
        <f t="array" ref="T50">COUNTA(Revenue!T$5:T$201)-SUM(--_xlfn.ISFORMULA(Revenue!T$5:T$201))</f>
        <v>0</v>
      </c>
      <c r="U50" s="44" cm="1">
        <f t="array" ref="U50">COUNTA(Revenue!U$5:U$201)-SUM(--_xlfn.ISFORMULA(Revenue!U$5:U$201))</f>
        <v>0</v>
      </c>
      <c r="V50" s="44" cm="1">
        <f t="array" ref="V50">COUNTA(Revenue!V$5:V$201)-SUM(--_xlfn.ISFORMULA(Revenue!V$5:V$201))</f>
        <v>0</v>
      </c>
      <c r="W50" s="44" cm="1">
        <f t="array" ref="W50">COUNTA(Revenue!W$5:W$201)-SUM(--_xlfn.ISFORMULA(Revenue!W$5:W$201))</f>
        <v>0</v>
      </c>
      <c r="X50" s="44" cm="1">
        <f t="array" ref="X50">COUNTA(Revenue!X$5:X$201)-SUM(--_xlfn.ISFORMULA(Revenue!X$5:X$201))</f>
        <v>0</v>
      </c>
      <c r="Y50" s="44" cm="1">
        <f t="array" ref="Y50">COUNTA(Revenue!Y$5:Y$201)-SUM(--_xlfn.ISFORMULA(Revenue!Y$5:Y$201))</f>
        <v>0</v>
      </c>
      <c r="Z50" s="44" cm="1">
        <f t="array" ref="Z50">COUNTA(Revenue!Z$5:Z$201)-SUM(--_xlfn.ISFORMULA(Revenue!Z$5:Z$201))</f>
        <v>0</v>
      </c>
      <c r="AA50" s="44" cm="1">
        <f t="array" ref="AA50">COUNTA(Revenue!AA$5:AA$201)-SUM(--_xlfn.ISFORMULA(Revenue!AA$5:AA$201))</f>
        <v>0</v>
      </c>
      <c r="AB50" s="44" cm="1">
        <f t="array" ref="AB50">COUNTA(Revenue!AB$5:AB$201)-SUM(--_xlfn.ISFORMULA(Revenue!AB$5:AB$201))</f>
        <v>0</v>
      </c>
      <c r="AC50" s="44" cm="1">
        <f t="array" ref="AC50">COUNTA(Revenue!AC$5:AC$201)-SUM(--_xlfn.ISFORMULA(Revenue!AC$5:AC$201))</f>
        <v>0</v>
      </c>
      <c r="AD50" s="44" cm="1">
        <f t="array" ref="AD50">COUNTA(Revenue!AD$5:AD$201)-SUM(--_xlfn.ISFORMULA(Revenue!AD$5:AD$201))</f>
        <v>0</v>
      </c>
      <c r="AE50" s="44" cm="1">
        <f t="array" ref="AE50">COUNTA(Revenue!AE$5:AE$201)-SUM(--_xlfn.ISFORMULA(Revenue!AE$5:AE$201))</f>
        <v>0</v>
      </c>
      <c r="AF50" s="44" cm="1">
        <f t="array" ref="AF50">COUNTA(Revenue!AF$5:AF$201)-SUM(--_xlfn.ISFORMULA(Revenue!AF$5:AF$201))</f>
        <v>0</v>
      </c>
      <c r="AG50" s="44" cm="1">
        <f t="array" ref="AG50">COUNTA(Revenue!AG$5:AG$201)-SUM(--_xlfn.ISFORMULA(Revenue!AG$5:AG$201))</f>
        <v>0</v>
      </c>
      <c r="AH50" s="44" cm="1">
        <f t="array" ref="AH50">COUNTA(Revenue!AH$5:AH$201)-SUM(--_xlfn.ISFORMULA(Revenue!AH$5:AH$201))</f>
        <v>0</v>
      </c>
      <c r="AI50" s="44" cm="1">
        <f t="array" ref="AI50">COUNTA(Revenue!AI$5:AI$201)-SUM(--_xlfn.ISFORMULA(Revenue!AI$5:AI$201))</f>
        <v>0</v>
      </c>
      <c r="AJ50" s="44" cm="1">
        <f t="array" ref="AJ50">COUNTA(Revenue!AJ$5:AJ$201)-SUM(--_xlfn.ISFORMULA(Revenue!AJ$5:AJ$201))</f>
        <v>0</v>
      </c>
      <c r="AK50" s="44" cm="1">
        <f t="array" ref="AK50">COUNTA(Revenue!AK$5:AK$201)-SUM(--_xlfn.ISFORMULA(Revenue!AK$5:AK$201))</f>
        <v>0</v>
      </c>
      <c r="AL50" s="44" cm="1">
        <f t="array" ref="AL50">COUNTA(Revenue!AL$5:AL$201)-SUM(--_xlfn.ISFORMULA(Revenue!AL$5:AL$201))</f>
        <v>0</v>
      </c>
      <c r="AM50" s="44" cm="1">
        <f t="array" ref="AM50">COUNTA(Revenue!AM$5:AM$201)-SUM(--_xlfn.ISFORMULA(Revenue!AM$5:AM$201))</f>
        <v>0</v>
      </c>
      <c r="AN50" s="44" cm="1">
        <f t="array" ref="AN50">COUNTA(Revenue!AN$5:AN$201)-SUM(--_xlfn.ISFORMULA(Revenue!AN$5:AN$201))</f>
        <v>0</v>
      </c>
      <c r="AO50" s="44" cm="1">
        <f t="array" ref="AO50">COUNTA(Revenue!AO$5:AO$201)-SUM(--_xlfn.ISFORMULA(Revenue!AO$5:AO$201))</f>
        <v>0</v>
      </c>
      <c r="AP50" s="44" cm="1">
        <f t="array" ref="AP50">COUNTA(Revenue!AP$5:AP$201)-SUM(--_xlfn.ISFORMULA(Revenue!AP$5:AP$201))</f>
        <v>0</v>
      </c>
      <c r="AQ50" s="44" cm="1">
        <f t="array" ref="AQ50">COUNTA(Revenue!AQ$5:AQ$201)-SUM(--_xlfn.ISFORMULA(Revenue!AQ$5:AQ$201))</f>
        <v>0</v>
      </c>
      <c r="AR50" s="44" cm="1">
        <f t="array" ref="AR50">COUNTA(Revenue!AR$5:AR$201)-SUM(--_xlfn.ISFORMULA(Revenue!AR$5:AR$201))</f>
        <v>0</v>
      </c>
      <c r="AS50" s="44" cm="1">
        <f t="array" ref="AS50">COUNTA(Revenue!AS$5:AS$201)-SUM(--_xlfn.ISFORMULA(Revenue!AS$5:AS$201))</f>
        <v>0</v>
      </c>
      <c r="AT50" s="176" cm="1">
        <f t="array" ref="AT50">COUNTA(Revenue!AT$5:AT$201)-SUM(--_xlfn.ISFORMULA(Revenue!AT$5:AT$201))</f>
        <v>0</v>
      </c>
      <c r="AU50" s="160" cm="1">
        <f t="array" aca="1" ref="AU50" ca="1">COUNTA(Revenue!AU$5:AU$201)-SUM(--_xlfn.ISFORMULA(Revenue!AU$5:AU$201))</f>
        <v>0</v>
      </c>
      <c r="AV50" s="44" cm="1">
        <f t="array" aca="1" ref="AV50" ca="1">COUNTA(Revenue!AV$5:AV$201)-SUM(--_xlfn.ISFORMULA(Revenue!AV$5:AV$201))</f>
        <v>0</v>
      </c>
      <c r="AW50" s="44" cm="1">
        <f t="array" aca="1" ref="AW50" ca="1">COUNTA(Revenue!AW$5:AW$201)-SUM(--_xlfn.ISFORMULA(Revenue!AW$5:AW$201))</f>
        <v>0</v>
      </c>
      <c r="AX50" s="44" cm="1">
        <f t="array" aca="1" ref="AX50" ca="1">COUNTA(Revenue!AX$5:AX$201)-SUM(--_xlfn.ISFORMULA(Revenue!AX$5:AX$201))</f>
        <v>0</v>
      </c>
      <c r="AY50" s="44" cm="1">
        <f t="array" aca="1" ref="AY50" ca="1">COUNTA(Revenue!AY$5:AY$201)-SUM(--_xlfn.ISFORMULA(Revenue!AY$5:AY$201))</f>
        <v>0</v>
      </c>
    </row>
    <row r="51" spans="1:51" customFormat="1" ht="14.25" x14ac:dyDescent="0.45">
      <c r="E51" t="s">
        <v>651</v>
      </c>
      <c r="I51" s="44" cm="1">
        <f t="array" ref="I51">COUNTA(AllowedRevenue!I$5:I$201)-SUM(--_xlfn.ISFORMULA(AllowedRevenue!I$5:I$201))</f>
        <v>0</v>
      </c>
      <c r="K51" s="44" cm="1">
        <f t="array" ref="K51">COUNTA(AllowedRevenue!K$5:K$201)-SUM(--_xlfn.ISFORMULA(AllowedRevenue!K$5:K$201))</f>
        <v>0</v>
      </c>
      <c r="L51" s="44" cm="1">
        <f t="array" ref="L51">COUNTA(AllowedRevenue!L$5:L$201)-SUM(--_xlfn.ISFORMULA(AllowedRevenue!L$5:L$201))</f>
        <v>0</v>
      </c>
      <c r="M51" s="44" cm="1">
        <f t="array" ref="M51">COUNTA(AllowedRevenue!M$5:M$201)-SUM(--_xlfn.ISFORMULA(AllowedRevenue!M$5:M$201))</f>
        <v>0</v>
      </c>
      <c r="N51" s="44" cm="1">
        <f t="array" ref="N51">COUNTA(AllowedRevenue!N$5:N$201)-SUM(--_xlfn.ISFORMULA(AllowedRevenue!N$5:N$201))</f>
        <v>0</v>
      </c>
      <c r="O51" s="44" cm="1">
        <f t="array" ref="O51">COUNTA(AllowedRevenue!O$5:O$201)-SUM(--_xlfn.ISFORMULA(AllowedRevenue!O$5:O$201))</f>
        <v>0</v>
      </c>
      <c r="P51" s="44" cm="1">
        <f t="array" ref="P51">COUNTA(AllowedRevenue!P$5:P$201)-SUM(--_xlfn.ISFORMULA(AllowedRevenue!P$5:P$201))</f>
        <v>0</v>
      </c>
      <c r="Q51" s="44" cm="1">
        <f t="array" ref="Q51">COUNTA(AllowedRevenue!Q$5:Q$201)-SUM(--_xlfn.ISFORMULA(AllowedRevenue!Q$5:Q$201))</f>
        <v>0</v>
      </c>
      <c r="R51" s="44" cm="1">
        <f t="array" ref="R51">COUNTA(AllowedRevenue!R$5:R$201)-SUM(--_xlfn.ISFORMULA(AllowedRevenue!R$5:R$201))</f>
        <v>0</v>
      </c>
      <c r="S51" s="44" cm="1">
        <f t="array" ref="S51">COUNTA(AllowedRevenue!S$5:S$201)-SUM(--_xlfn.ISFORMULA(AllowedRevenue!S$5:S$201))</f>
        <v>0</v>
      </c>
      <c r="T51" s="44" cm="1">
        <f t="array" ref="T51">COUNTA(AllowedRevenue!T$5:T$201)-SUM(--_xlfn.ISFORMULA(AllowedRevenue!T$5:T$201))</f>
        <v>0</v>
      </c>
      <c r="U51" s="44" cm="1">
        <f t="array" ref="U51">COUNTA(AllowedRevenue!U$5:U$201)-SUM(--_xlfn.ISFORMULA(AllowedRevenue!U$5:U$201))</f>
        <v>0</v>
      </c>
      <c r="V51" s="44" cm="1">
        <f t="array" ref="V51">COUNTA(AllowedRevenue!V$5:V$201)-SUM(--_xlfn.ISFORMULA(AllowedRevenue!V$5:V$201))</f>
        <v>0</v>
      </c>
      <c r="W51" s="44" cm="1">
        <f t="array" ref="W51">COUNTA(AllowedRevenue!W$5:W$201)-SUM(--_xlfn.ISFORMULA(AllowedRevenue!W$5:W$201))</f>
        <v>0</v>
      </c>
      <c r="X51" s="44" cm="1">
        <f t="array" ref="X51">COUNTA(AllowedRevenue!X$5:X$201)-SUM(--_xlfn.ISFORMULA(AllowedRevenue!X$5:X$201))</f>
        <v>0</v>
      </c>
      <c r="Y51" s="44" cm="1">
        <f t="array" ref="Y51">COUNTA(AllowedRevenue!Y$5:Y$201)-SUM(--_xlfn.ISFORMULA(AllowedRevenue!Y$5:Y$201))</f>
        <v>0</v>
      </c>
      <c r="Z51" s="44" cm="1">
        <f t="array" ref="Z51">COUNTA(AllowedRevenue!Z$5:Z$201)-SUM(--_xlfn.ISFORMULA(AllowedRevenue!Z$5:Z$201))</f>
        <v>0</v>
      </c>
      <c r="AA51" s="44" cm="1">
        <f t="array" ref="AA51">COUNTA(AllowedRevenue!AA$5:AA$201)-SUM(--_xlfn.ISFORMULA(AllowedRevenue!AA$5:AA$201))</f>
        <v>0</v>
      </c>
      <c r="AB51" s="44" cm="1">
        <f t="array" ref="AB51">COUNTA(AllowedRevenue!AB$5:AB$201)-SUM(--_xlfn.ISFORMULA(AllowedRevenue!AB$5:AB$201))</f>
        <v>0</v>
      </c>
      <c r="AC51" s="44" cm="1">
        <f t="array" ref="AC51">COUNTA(AllowedRevenue!AC$5:AC$201)-SUM(--_xlfn.ISFORMULA(AllowedRevenue!AC$5:AC$201))</f>
        <v>0</v>
      </c>
      <c r="AD51" s="44" cm="1">
        <f t="array" ref="AD51">COUNTA(AllowedRevenue!AD$5:AD$201)-SUM(--_xlfn.ISFORMULA(AllowedRevenue!AD$5:AD$201))</f>
        <v>0</v>
      </c>
      <c r="AE51" s="44" cm="1">
        <f t="array" ref="AE51">COUNTA(AllowedRevenue!AE$5:AE$201)-SUM(--_xlfn.ISFORMULA(AllowedRevenue!AE$5:AE$201))</f>
        <v>0</v>
      </c>
      <c r="AF51" s="44" cm="1">
        <f t="array" ref="AF51">COUNTA(AllowedRevenue!AF$5:AF$201)-SUM(--_xlfn.ISFORMULA(AllowedRevenue!AF$5:AF$201))</f>
        <v>0</v>
      </c>
      <c r="AG51" s="44" cm="1">
        <f t="array" ref="AG51">COUNTA(AllowedRevenue!AG$5:AG$201)-SUM(--_xlfn.ISFORMULA(AllowedRevenue!AG$5:AG$201))</f>
        <v>0</v>
      </c>
      <c r="AH51" s="44" cm="1">
        <f t="array" ref="AH51">COUNTA(AllowedRevenue!AH$5:AH$201)-SUM(--_xlfn.ISFORMULA(AllowedRevenue!AH$5:AH$201))</f>
        <v>0</v>
      </c>
      <c r="AI51" s="44" cm="1">
        <f t="array" ref="AI51">COUNTA(AllowedRevenue!AI$5:AI$201)-SUM(--_xlfn.ISFORMULA(AllowedRevenue!AI$5:AI$201))</f>
        <v>0</v>
      </c>
      <c r="AJ51" s="44" cm="1">
        <f t="array" ref="AJ51">COUNTA(AllowedRevenue!AJ$5:AJ$201)-SUM(--_xlfn.ISFORMULA(AllowedRevenue!AJ$5:AJ$201))</f>
        <v>0</v>
      </c>
      <c r="AK51" s="44" cm="1">
        <f t="array" ref="AK51">COUNTA(AllowedRevenue!AK$5:AK$201)-SUM(--_xlfn.ISFORMULA(AllowedRevenue!AK$5:AK$201))</f>
        <v>0</v>
      </c>
      <c r="AL51" s="44" cm="1">
        <f t="array" ref="AL51">COUNTA(AllowedRevenue!AL$5:AL$201)-SUM(--_xlfn.ISFORMULA(AllowedRevenue!AL$5:AL$201))</f>
        <v>0</v>
      </c>
      <c r="AM51" s="44" cm="1">
        <f t="array" ref="AM51">COUNTA(AllowedRevenue!AM$5:AM$201)-SUM(--_xlfn.ISFORMULA(AllowedRevenue!AM$5:AM$201))</f>
        <v>0</v>
      </c>
      <c r="AN51" s="44" cm="1">
        <f t="array" ref="AN51">COUNTA(AllowedRevenue!AN$5:AN$201)-SUM(--_xlfn.ISFORMULA(AllowedRevenue!AN$5:AN$201))</f>
        <v>0</v>
      </c>
      <c r="AO51" s="44" cm="1">
        <f t="array" ref="AO51">COUNTA(AllowedRevenue!AO$5:AO$201)-SUM(--_xlfn.ISFORMULA(AllowedRevenue!AO$5:AO$201))</f>
        <v>0</v>
      </c>
      <c r="AP51" s="44" cm="1">
        <f t="array" ref="AP51">COUNTA(AllowedRevenue!AP$5:AP$201)-SUM(--_xlfn.ISFORMULA(AllowedRevenue!AP$5:AP$201))</f>
        <v>0</v>
      </c>
      <c r="AQ51" s="44" cm="1">
        <f t="array" ref="AQ51">COUNTA(AllowedRevenue!AQ$5:AQ$201)-SUM(--_xlfn.ISFORMULA(AllowedRevenue!AQ$5:AQ$201))</f>
        <v>0</v>
      </c>
      <c r="AR51" s="44" cm="1">
        <f t="array" ref="AR51">COUNTA(AllowedRevenue!AR$5:AR$201)-SUM(--_xlfn.ISFORMULA(AllowedRevenue!AR$5:AR$201))</f>
        <v>0</v>
      </c>
      <c r="AS51" s="44" cm="1">
        <f t="array" ref="AS51">COUNTA(AllowedRevenue!AS$5:AS$201)-SUM(--_xlfn.ISFORMULA(AllowedRevenue!AS$5:AS$201))</f>
        <v>0</v>
      </c>
      <c r="AT51" s="176" cm="1">
        <f t="array" ref="AT51">COUNTA(AllowedRevenue!AT$5:AT$201)-SUM(--_xlfn.ISFORMULA(AllowedRevenue!AT$5:AT$201))</f>
        <v>0</v>
      </c>
      <c r="AU51" s="160" cm="1">
        <f t="array" aca="1" ref="AU51" ca="1">COUNTA(AllowedRevenue!AU$5:AU$201)-SUM(--_xlfn.ISFORMULA(AllowedRevenue!AU$5:AU$201))</f>
        <v>0</v>
      </c>
      <c r="AV51" s="44" cm="1">
        <f t="array" aca="1" ref="AV51" ca="1">COUNTA(AllowedRevenue!AV$5:AV$201)-SUM(--_xlfn.ISFORMULA(AllowedRevenue!AV$5:AV$201))</f>
        <v>0</v>
      </c>
      <c r="AW51" s="44" cm="1">
        <f t="array" aca="1" ref="AW51" ca="1">COUNTA(AllowedRevenue!AW$5:AW$201)-SUM(--_xlfn.ISFORMULA(AllowedRevenue!AW$5:AW$201))</f>
        <v>0</v>
      </c>
      <c r="AX51" s="44" cm="1">
        <f t="array" aca="1" ref="AX51" ca="1">COUNTA(AllowedRevenue!AX$5:AX$201)-SUM(--_xlfn.ISFORMULA(AllowedRevenue!AX$5:AX$201))</f>
        <v>0</v>
      </c>
      <c r="AY51" s="44" cm="1">
        <f t="array" aca="1" ref="AY51" ca="1">COUNTA(AllowedRevenue!AY$5:AY$201)-SUM(--_xlfn.ISFORMULA(AllowedRevenue!AY$5:AY$201))</f>
        <v>0</v>
      </c>
    </row>
    <row r="52" spans="1:51" customFormat="1" ht="14.25" x14ac:dyDescent="0.45">
      <c r="AT52" s="61"/>
    </row>
    <row r="53" spans="1:51" customFormat="1" ht="17.649999999999999" thickBot="1" x14ac:dyDescent="0.6">
      <c r="A53" s="6"/>
      <c r="B53" s="15" t="s">
        <v>773</v>
      </c>
      <c r="AT53" s="61"/>
    </row>
    <row r="54" spans="1:51" customFormat="1" ht="14.65" thickTop="1" x14ac:dyDescent="0.45">
      <c r="E54" t="s">
        <v>648</v>
      </c>
      <c r="I54" s="44">
        <f>ISERROR(SUM(LicenseeSelect!I$5:I$1085))*1</f>
        <v>0</v>
      </c>
      <c r="K54" s="44">
        <f>ISERROR(SUM(LicenseeSelect!K$5:K$1085))*1</f>
        <v>0</v>
      </c>
      <c r="L54" s="44">
        <f>ISERROR(SUM(LicenseeSelect!L$5:L$1085))*1</f>
        <v>0</v>
      </c>
      <c r="M54" s="44">
        <f>ISERROR(SUM(LicenseeSelect!M$5:M$1085))*1</f>
        <v>0</v>
      </c>
      <c r="N54" s="44">
        <f>ISERROR(SUM(LicenseeSelect!N$5:N$1085))*1</f>
        <v>0</v>
      </c>
      <c r="O54" s="44">
        <f>ISERROR(SUM(LicenseeSelect!O$5:O$1085))*1</f>
        <v>0</v>
      </c>
      <c r="P54" s="44">
        <f>ISERROR(SUM(LicenseeSelect!P$5:P$1085))*1</f>
        <v>0</v>
      </c>
      <c r="Q54" s="44">
        <f>ISERROR(SUM(LicenseeSelect!Q$5:Q$1085))*1</f>
        <v>0</v>
      </c>
      <c r="R54" s="44">
        <f>ISERROR(SUM(LicenseeSelect!R$5:R$1085))*1</f>
        <v>0</v>
      </c>
      <c r="S54" s="44">
        <f>ISERROR(SUM(LicenseeSelect!S$5:S$1085))*1</f>
        <v>0</v>
      </c>
      <c r="T54" s="44">
        <f>ISERROR(SUM(LicenseeSelect!T$5:T$1085))*1</f>
        <v>0</v>
      </c>
      <c r="U54" s="44">
        <f>ISERROR(SUM(LicenseeSelect!U$5:U$1085))*1</f>
        <v>0</v>
      </c>
      <c r="V54" s="44">
        <f>ISERROR(SUM(LicenseeSelect!V$5:V$1085))*1</f>
        <v>0</v>
      </c>
      <c r="W54" s="44">
        <f>ISERROR(SUM(LicenseeSelect!W$5:W$1085))*1</f>
        <v>0</v>
      </c>
      <c r="X54" s="44">
        <f>ISERROR(SUM(LicenseeSelect!X$5:X$1085))*1</f>
        <v>0</v>
      </c>
      <c r="Y54" s="44">
        <f>ISERROR(SUM(LicenseeSelect!Y$5:Y$1085))*1</f>
        <v>0</v>
      </c>
      <c r="Z54" s="44">
        <f>ISERROR(SUM(LicenseeSelect!Z$5:Z$1085))*1</f>
        <v>0</v>
      </c>
      <c r="AA54" s="44">
        <f>ISERROR(SUM(LicenseeSelect!AA$5:AA$1085))*1</f>
        <v>0</v>
      </c>
      <c r="AB54" s="44">
        <f>ISERROR(SUM(LicenseeSelect!AB$5:AB$1085))*1</f>
        <v>0</v>
      </c>
      <c r="AC54" s="44">
        <f>ISERROR(SUM(LicenseeSelect!AC$5:AC$1085))*1</f>
        <v>0</v>
      </c>
      <c r="AD54" s="44">
        <f>ISERROR(SUM(LicenseeSelect!AD$5:AD$1085))*1</f>
        <v>0</v>
      </c>
      <c r="AE54" s="44">
        <f>ISERROR(SUM(LicenseeSelect!AE$5:AE$1085))*1</f>
        <v>0</v>
      </c>
      <c r="AF54" s="44">
        <f>ISERROR(SUM(LicenseeSelect!AF$5:AF$1085))*1</f>
        <v>0</v>
      </c>
      <c r="AG54" s="44">
        <f>ISERROR(SUM(LicenseeSelect!AG$5:AG$1085))*1</f>
        <v>0</v>
      </c>
      <c r="AH54" s="44">
        <f>ISERROR(SUM(LicenseeSelect!AH$5:AH$1085))*1</f>
        <v>0</v>
      </c>
      <c r="AI54" s="44">
        <f>ISERROR(SUM(LicenseeSelect!AI$5:AI$1085))*1</f>
        <v>0</v>
      </c>
      <c r="AJ54" s="44">
        <f>ISERROR(SUM(LicenseeSelect!AJ$5:AJ$1085))*1</f>
        <v>0</v>
      </c>
      <c r="AK54" s="44">
        <f>ISERROR(SUM(LicenseeSelect!AK$5:AK$1085))*1</f>
        <v>0</v>
      </c>
      <c r="AL54" s="44">
        <f>ISERROR(SUM(LicenseeSelect!AL$5:AL$1085))*1</f>
        <v>0</v>
      </c>
      <c r="AM54" s="44">
        <f>ISERROR(SUM(LicenseeSelect!AM$5:AM$1085))*1</f>
        <v>0</v>
      </c>
      <c r="AN54" s="44">
        <f>ISERROR(SUM(LicenseeSelect!AN$5:AN$1085))*1</f>
        <v>0</v>
      </c>
      <c r="AO54" s="44">
        <f>ISERROR(SUM(LicenseeSelect!AO$5:AO$1085))*1</f>
        <v>0</v>
      </c>
      <c r="AP54" s="44">
        <f>ISERROR(SUM(LicenseeSelect!AP$5:AP$1085))*1</f>
        <v>0</v>
      </c>
      <c r="AQ54" s="44">
        <f>ISERROR(SUM(LicenseeSelect!AQ$5:AQ$1085))*1</f>
        <v>0</v>
      </c>
      <c r="AR54" s="44">
        <f>ISERROR(SUM(LicenseeSelect!AR$5:AR$1085))*1</f>
        <v>0</v>
      </c>
      <c r="AS54" s="44">
        <f>ISERROR(SUM(LicenseeSelect!AS$5:AS$1085))*1</f>
        <v>0</v>
      </c>
      <c r="AT54" s="176">
        <f>ISERROR(SUM(LicenseeSelect!AT$5:AT$1085))*1</f>
        <v>0</v>
      </c>
      <c r="AU54" s="160">
        <f>ISERROR(SUM(LicenseeSelect!AU$5:AU$1085))*1</f>
        <v>0</v>
      </c>
      <c r="AV54" s="44">
        <f>ISERROR(SUM(LicenseeSelect!AV$5:AV$1085))*1</f>
        <v>0</v>
      </c>
      <c r="AW54" s="44">
        <f>ISERROR(SUM(LicenseeSelect!AW$5:AW$1085))*1</f>
        <v>0</v>
      </c>
      <c r="AX54" s="44">
        <f>ISERROR(SUM(LicenseeSelect!AX$5:AX$1085))*1</f>
        <v>0</v>
      </c>
      <c r="AY54" s="44">
        <f>ISERROR(SUM(LicenseeSelect!AY$5:AY$1085))*1</f>
        <v>0</v>
      </c>
    </row>
    <row r="55" spans="1:51" customFormat="1" ht="14.25" x14ac:dyDescent="0.45">
      <c r="E55" t="s">
        <v>649</v>
      </c>
      <c r="I55" s="44">
        <f>ISERROR(SUM(VariantAllowances!I$5:I$1632))*1</f>
        <v>0</v>
      </c>
      <c r="K55" s="44">
        <f>ISERROR(SUM(VariantAllowances!K$5:K$1632))*1</f>
        <v>0</v>
      </c>
      <c r="L55" s="44">
        <f>ISERROR(SUM(VariantAllowances!L$5:L$1632))*1</f>
        <v>0</v>
      </c>
      <c r="M55" s="44">
        <f>ISERROR(SUM(VariantAllowances!M$5:M$1632))*1</f>
        <v>0</v>
      </c>
      <c r="N55" s="44">
        <f>ISERROR(SUM(VariantAllowances!N$5:N$1632))*1</f>
        <v>0</v>
      </c>
      <c r="O55" s="44">
        <f>ISERROR(SUM(VariantAllowances!O$5:O$1632))*1</f>
        <v>0</v>
      </c>
      <c r="P55" s="44">
        <f>ISERROR(SUM(VariantAllowances!P$5:P$1632))*1</f>
        <v>0</v>
      </c>
      <c r="Q55" s="44">
        <f>ISERROR(SUM(VariantAllowances!Q$5:Q$1632))*1</f>
        <v>0</v>
      </c>
      <c r="R55" s="44">
        <f>ISERROR(SUM(VariantAllowances!R$5:R$1632))*1</f>
        <v>0</v>
      </c>
      <c r="S55" s="44">
        <f>ISERROR(SUM(VariantAllowances!S$5:S$1632))*1</f>
        <v>0</v>
      </c>
      <c r="T55" s="44">
        <f>ISERROR(SUM(VariantAllowances!T$5:T$1632))*1</f>
        <v>0</v>
      </c>
      <c r="U55" s="44">
        <f>ISERROR(SUM(VariantAllowances!U$5:U$1632))*1</f>
        <v>0</v>
      </c>
      <c r="V55" s="44">
        <f>ISERROR(SUM(VariantAllowances!V$5:V$1632))*1</f>
        <v>0</v>
      </c>
      <c r="W55" s="44">
        <f>ISERROR(SUM(VariantAllowances!W$5:W$1632))*1</f>
        <v>0</v>
      </c>
      <c r="X55" s="44">
        <f>ISERROR(SUM(VariantAllowances!X$5:X$1632))*1</f>
        <v>0</v>
      </c>
      <c r="Y55" s="44">
        <f>ISERROR(SUM(VariantAllowances!Y$5:Y$1632))*1</f>
        <v>0</v>
      </c>
      <c r="Z55" s="44">
        <f>ISERROR(SUM(VariantAllowances!Z$5:Z$1632))*1</f>
        <v>0</v>
      </c>
      <c r="AA55" s="44">
        <f>ISERROR(SUM(VariantAllowances!AA$5:AA$1632))*1</f>
        <v>0</v>
      </c>
      <c r="AB55" s="44">
        <f>ISERROR(SUM(VariantAllowances!AB$5:AB$1632))*1</f>
        <v>0</v>
      </c>
      <c r="AC55" s="44">
        <f>ISERROR(SUM(VariantAllowances!AC$5:AC$1632))*1</f>
        <v>0</v>
      </c>
      <c r="AD55" s="44">
        <f>ISERROR(SUM(VariantAllowances!AD$5:AD$1632))*1</f>
        <v>0</v>
      </c>
      <c r="AE55" s="44">
        <f>ISERROR(SUM(VariantAllowances!AE$5:AE$1632))*1</f>
        <v>0</v>
      </c>
      <c r="AF55" s="44">
        <f>ISERROR(SUM(VariantAllowances!AF$5:AF$1632))*1</f>
        <v>0</v>
      </c>
      <c r="AG55" s="44">
        <f>ISERROR(SUM(VariantAllowances!AG$5:AG$1632))*1</f>
        <v>0</v>
      </c>
      <c r="AH55" s="44">
        <f>ISERROR(SUM(VariantAllowances!AH$5:AH$1632))*1</f>
        <v>0</v>
      </c>
      <c r="AI55" s="44">
        <f>ISERROR(SUM(VariantAllowances!AI$5:AI$1632))*1</f>
        <v>0</v>
      </c>
      <c r="AJ55" s="44">
        <f>ISERROR(SUM(VariantAllowances!AJ$5:AJ$1632))*1</f>
        <v>0</v>
      </c>
      <c r="AK55" s="44">
        <f>ISERROR(SUM(VariantAllowances!AK$5:AK$1632))*1</f>
        <v>0</v>
      </c>
      <c r="AL55" s="44">
        <f>ISERROR(SUM(VariantAllowances!AL$5:AL$1632))*1</f>
        <v>0</v>
      </c>
      <c r="AM55" s="44">
        <f>ISERROR(SUM(VariantAllowances!AM$5:AM$1632))*1</f>
        <v>0</v>
      </c>
      <c r="AN55" s="44">
        <f>ISERROR(SUM(VariantAllowances!AN$5:AN$1632))*1</f>
        <v>0</v>
      </c>
      <c r="AO55" s="44">
        <f>ISERROR(SUM(VariantAllowances!AO$5:AO$1632))*1</f>
        <v>0</v>
      </c>
      <c r="AP55" s="44">
        <f>ISERROR(SUM(VariantAllowances!AP$5:AP$1632))*1</f>
        <v>0</v>
      </c>
      <c r="AQ55" s="44">
        <f>ISERROR(SUM(VariantAllowances!AQ$5:AQ$1632))*1</f>
        <v>0</v>
      </c>
      <c r="AR55" s="44">
        <f>ISERROR(SUM(VariantAllowances!AR$5:AR$1632))*1</f>
        <v>0</v>
      </c>
      <c r="AS55" s="44">
        <f>ISERROR(SUM(VariantAllowances!AS$5:AS$1632))*1</f>
        <v>0</v>
      </c>
      <c r="AT55" s="176">
        <f>ISERROR(SUM(VariantAllowances!AT$5:AT$1632))*1</f>
        <v>0</v>
      </c>
      <c r="AU55" s="160">
        <f>ISERROR(SUM(VariantAllowances!AU$5:AU$1632))*1</f>
        <v>0</v>
      </c>
      <c r="AV55" s="44">
        <f>ISERROR(SUM(VariantAllowances!AV$5:AV$1632))*1</f>
        <v>0</v>
      </c>
      <c r="AW55" s="44">
        <f>ISERROR(SUM(VariantAllowances!AW$5:AW$1632))*1</f>
        <v>0</v>
      </c>
      <c r="AX55" s="44">
        <f>ISERROR(SUM(VariantAllowances!AX$5:AX$1632))*1</f>
        <v>0</v>
      </c>
      <c r="AY55" s="44">
        <f>ISERROR(SUM(VariantAllowances!AY$5:AY$1632))*1</f>
        <v>0</v>
      </c>
    </row>
    <row r="56" spans="1:51" customFormat="1" ht="14.25" x14ac:dyDescent="0.45">
      <c r="E56" t="s">
        <v>650</v>
      </c>
      <c r="I56" s="44">
        <f>ISERROR(SUM(Transform!I$5:I$513))*1</f>
        <v>0</v>
      </c>
      <c r="K56" s="44">
        <f>ISERROR(SUM(Transform!K$5:K$513))*1</f>
        <v>0</v>
      </c>
      <c r="L56" s="44">
        <f>ISERROR(SUM(Transform!L$5:L$513))*1</f>
        <v>0</v>
      </c>
      <c r="M56" s="44">
        <f>ISERROR(SUM(Transform!M$5:M$513))*1</f>
        <v>0</v>
      </c>
      <c r="N56" s="44">
        <f>ISERROR(SUM(Transform!N$5:N$513))*1</f>
        <v>0</v>
      </c>
      <c r="O56" s="44">
        <f>ISERROR(SUM(Transform!O$5:O$513))*1</f>
        <v>0</v>
      </c>
      <c r="P56" s="44">
        <f>ISERROR(SUM(Transform!P$5:P$513))*1</f>
        <v>0</v>
      </c>
      <c r="Q56" s="44">
        <f>ISERROR(SUM(Transform!Q$5:Q$513))*1</f>
        <v>0</v>
      </c>
      <c r="R56" s="44">
        <f>ISERROR(SUM(Transform!R$5:R$513))*1</f>
        <v>0</v>
      </c>
      <c r="S56" s="44">
        <f>ISERROR(SUM(Transform!S$5:S$513))*1</f>
        <v>0</v>
      </c>
      <c r="T56" s="44">
        <f>ISERROR(SUM(Transform!T$5:T$513))*1</f>
        <v>0</v>
      </c>
      <c r="U56" s="44">
        <f>ISERROR(SUM(Transform!U$5:U$513))*1</f>
        <v>0</v>
      </c>
      <c r="V56" s="44">
        <f>ISERROR(SUM(Transform!V$5:V$513))*1</f>
        <v>0</v>
      </c>
      <c r="W56" s="44">
        <f>ISERROR(SUM(Transform!W$5:W$513))*1</f>
        <v>0</v>
      </c>
      <c r="X56" s="44">
        <f>ISERROR(SUM(Transform!X$5:X$513))*1</f>
        <v>0</v>
      </c>
      <c r="Y56" s="44">
        <f>ISERROR(SUM(Transform!Y$5:Y$513))*1</f>
        <v>0</v>
      </c>
      <c r="Z56" s="44">
        <f>ISERROR(SUM(Transform!Z$5:Z$513))*1</f>
        <v>0</v>
      </c>
      <c r="AA56" s="44">
        <f>ISERROR(SUM(Transform!AA$5:AA$513))*1</f>
        <v>0</v>
      </c>
      <c r="AB56" s="44">
        <f>ISERROR(SUM(Transform!AB$5:AB$513))*1</f>
        <v>0</v>
      </c>
      <c r="AC56" s="44">
        <f>ISERROR(SUM(Transform!AC$5:AC$513))*1</f>
        <v>0</v>
      </c>
      <c r="AD56" s="44">
        <f>ISERROR(SUM(Transform!AD$5:AD$513))*1</f>
        <v>0</v>
      </c>
      <c r="AE56" s="44">
        <f>ISERROR(SUM(Transform!AE$5:AE$513))*1</f>
        <v>0</v>
      </c>
      <c r="AF56" s="44">
        <f>ISERROR(SUM(Transform!AF$5:AF$513))*1</f>
        <v>0</v>
      </c>
      <c r="AG56" s="44">
        <f>ISERROR(SUM(Transform!AG$5:AG$513))*1</f>
        <v>0</v>
      </c>
      <c r="AH56" s="44">
        <f>ISERROR(SUM(Transform!AH$5:AH$513))*1</f>
        <v>0</v>
      </c>
      <c r="AI56" s="44">
        <f>ISERROR(SUM(Transform!AI$5:AI$513))*1</f>
        <v>0</v>
      </c>
      <c r="AJ56" s="44">
        <f>ISERROR(SUM(Transform!AJ$5:AJ$513))*1</f>
        <v>0</v>
      </c>
      <c r="AK56" s="44">
        <f>ISERROR(SUM(Transform!AK$5:AK$513))*1</f>
        <v>0</v>
      </c>
      <c r="AL56" s="44">
        <f>ISERROR(SUM(Transform!AL$5:AL$513))*1</f>
        <v>0</v>
      </c>
      <c r="AM56" s="44">
        <f>ISERROR(SUM(Transform!AM$5:AM$513))*1</f>
        <v>0</v>
      </c>
      <c r="AN56" s="44">
        <f>ISERROR(SUM(Transform!AN$5:AN$513))*1</f>
        <v>0</v>
      </c>
      <c r="AO56" s="44">
        <f>ISERROR(SUM(Transform!AO$5:AO$513))*1</f>
        <v>0</v>
      </c>
      <c r="AP56" s="44">
        <f>ISERROR(SUM(Transform!AP$5:AP$513))*1</f>
        <v>0</v>
      </c>
      <c r="AQ56" s="44">
        <f>ISERROR(SUM(Transform!AQ$5:AQ$513))*1</f>
        <v>0</v>
      </c>
      <c r="AR56" s="44">
        <f>ISERROR(SUM(Transform!AR$5:AR$513))*1</f>
        <v>0</v>
      </c>
      <c r="AS56" s="44">
        <f>ISERROR(SUM(Transform!AS$5:AS$513))*1</f>
        <v>0</v>
      </c>
      <c r="AT56" s="176">
        <f>ISERROR(SUM(Transform!AT$5:AT$513))*1</f>
        <v>0</v>
      </c>
      <c r="AU56" s="160">
        <f>ISERROR(SUM(Transform!AU$5:AU$513))*1</f>
        <v>0</v>
      </c>
      <c r="AV56" s="44">
        <f>ISERROR(SUM(Transform!AV$5:AV$513))*1</f>
        <v>0</v>
      </c>
      <c r="AW56" s="44">
        <f>ISERROR(SUM(Transform!AW$5:AW$513))*1</f>
        <v>0</v>
      </c>
      <c r="AX56" s="44">
        <f>ISERROR(SUM(Transform!AX$5:AX$513))*1</f>
        <v>0</v>
      </c>
      <c r="AY56" s="44">
        <f>ISERROR(SUM(Transform!AY$5:AY$513))*1</f>
        <v>0</v>
      </c>
    </row>
    <row r="57" spans="1:51" customFormat="1" ht="14.25" x14ac:dyDescent="0.45">
      <c r="E57" t="s">
        <v>352</v>
      </c>
      <c r="I57" s="44">
        <f>ISERROR(SUM(Totex!I$5:I$200))*1</f>
        <v>0</v>
      </c>
      <c r="K57" s="44">
        <f>ISERROR(SUM(Totex!K$5:K$200))*1</f>
        <v>0</v>
      </c>
      <c r="L57" s="44">
        <f>ISERROR(SUM(Totex!L$5:L$200))*1</f>
        <v>0</v>
      </c>
      <c r="M57" s="44">
        <f>ISERROR(SUM(Totex!M$5:M$200))*1</f>
        <v>0</v>
      </c>
      <c r="N57" s="44">
        <f>ISERROR(SUM(Totex!N$5:N$200))*1</f>
        <v>0</v>
      </c>
      <c r="O57" s="44">
        <f>ISERROR(SUM(Totex!O$5:O$200))*1</f>
        <v>0</v>
      </c>
      <c r="P57" s="44">
        <f>ISERROR(SUM(Totex!P$5:P$200))*1</f>
        <v>0</v>
      </c>
      <c r="Q57" s="44">
        <f>ISERROR(SUM(Totex!Q$5:Q$200))*1</f>
        <v>0</v>
      </c>
      <c r="R57" s="44">
        <f>ISERROR(SUM(Totex!R$5:R$200))*1</f>
        <v>0</v>
      </c>
      <c r="S57" s="44">
        <f>ISERROR(SUM(Totex!S$5:S$200))*1</f>
        <v>0</v>
      </c>
      <c r="T57" s="44">
        <f>ISERROR(SUM(Totex!T$5:T$200))*1</f>
        <v>0</v>
      </c>
      <c r="U57" s="44">
        <f>ISERROR(SUM(Totex!U$5:U$200))*1</f>
        <v>0</v>
      </c>
      <c r="V57" s="44">
        <f>ISERROR(SUM(Totex!V$5:V$200))*1</f>
        <v>0</v>
      </c>
      <c r="W57" s="44">
        <f>ISERROR(SUM(Totex!W$5:W$200))*1</f>
        <v>0</v>
      </c>
      <c r="X57" s="44">
        <f>ISERROR(SUM(Totex!X$5:X$200))*1</f>
        <v>0</v>
      </c>
      <c r="Y57" s="44">
        <f>ISERROR(SUM(Totex!Y$5:Y$200))*1</f>
        <v>0</v>
      </c>
      <c r="Z57" s="44">
        <f>ISERROR(SUM(Totex!Z$5:Z$200))*1</f>
        <v>0</v>
      </c>
      <c r="AA57" s="44">
        <f>ISERROR(SUM(Totex!AA$5:AA$200))*1</f>
        <v>0</v>
      </c>
      <c r="AB57" s="44">
        <f>ISERROR(SUM(Totex!AB$5:AB$200))*1</f>
        <v>0</v>
      </c>
      <c r="AC57" s="44">
        <f>ISERROR(SUM(Totex!AC$5:AC$200))*1</f>
        <v>0</v>
      </c>
      <c r="AD57" s="44">
        <f>ISERROR(SUM(Totex!AD$5:AD$200))*1</f>
        <v>0</v>
      </c>
      <c r="AE57" s="44">
        <f>ISERROR(SUM(Totex!AE$5:AE$200))*1</f>
        <v>0</v>
      </c>
      <c r="AF57" s="44">
        <f>ISERROR(SUM(Totex!AF$5:AF$200))*1</f>
        <v>0</v>
      </c>
      <c r="AG57" s="44">
        <f>ISERROR(SUM(Totex!AG$5:AG$200))*1</f>
        <v>0</v>
      </c>
      <c r="AH57" s="44">
        <f>ISERROR(SUM(Totex!AH$5:AH$200))*1</f>
        <v>0</v>
      </c>
      <c r="AI57" s="44">
        <f>ISERROR(SUM(Totex!AI$5:AI$200))*1</f>
        <v>0</v>
      </c>
      <c r="AJ57" s="44">
        <f>ISERROR(SUM(Totex!AJ$5:AJ$200))*1</f>
        <v>0</v>
      </c>
      <c r="AK57" s="44">
        <f>ISERROR(SUM(Totex!AK$5:AK$200))*1</f>
        <v>0</v>
      </c>
      <c r="AL57" s="44">
        <f>ISERROR(SUM(Totex!AL$5:AL$200))*1</f>
        <v>0</v>
      </c>
      <c r="AM57" s="44">
        <f>ISERROR(SUM(Totex!AM$5:AM$200))*1</f>
        <v>0</v>
      </c>
      <c r="AN57" s="44">
        <f>ISERROR(SUM(Totex!AN$5:AN$200))*1</f>
        <v>0</v>
      </c>
      <c r="AO57" s="44">
        <f>ISERROR(SUM(Totex!AO$5:AO$200))*1</f>
        <v>0</v>
      </c>
      <c r="AP57" s="44">
        <f>ISERROR(SUM(Totex!AP$5:AP$200))*1</f>
        <v>0</v>
      </c>
      <c r="AQ57" s="44">
        <f>ISERROR(SUM(Totex!AQ$5:AQ$200))*1</f>
        <v>0</v>
      </c>
      <c r="AR57" s="44">
        <f>ISERROR(SUM(Totex!AR$5:AR$200))*1</f>
        <v>0</v>
      </c>
      <c r="AS57" s="44">
        <f>ISERROR(SUM(Totex!AS$5:AS$200))*1</f>
        <v>0</v>
      </c>
      <c r="AT57" s="176">
        <f>ISERROR(SUM(Totex!AT$5:AT$200))*1</f>
        <v>0</v>
      </c>
      <c r="AU57" s="160">
        <f>ISERROR(SUM(Totex!AU$5:AU$200))*1</f>
        <v>0</v>
      </c>
      <c r="AV57" s="44">
        <f>ISERROR(SUM(Totex!AV$5:AV$200))*1</f>
        <v>0</v>
      </c>
      <c r="AW57" s="44">
        <f>ISERROR(SUM(Totex!AW$5:AW$200))*1</f>
        <v>0</v>
      </c>
      <c r="AX57" s="44">
        <f>ISERROR(SUM(Totex!AX$5:AX$200))*1</f>
        <v>0</v>
      </c>
      <c r="AY57" s="44">
        <f>ISERROR(SUM(Totex!AY$5:AY$200))*1</f>
        <v>0</v>
      </c>
    </row>
    <row r="58" spans="1:51" customFormat="1" ht="14.25" x14ac:dyDescent="0.45">
      <c r="E58" t="s">
        <v>234</v>
      </c>
      <c r="I58" s="44">
        <f>ISERROR(SUM(TIM!I$5:I$200))*1</f>
        <v>0</v>
      </c>
      <c r="K58" s="44">
        <f>ISERROR(SUM(TIM!K$5:K$200))*1</f>
        <v>0</v>
      </c>
      <c r="L58" s="44">
        <f>ISERROR(SUM(TIM!L$5:L$200))*1</f>
        <v>0</v>
      </c>
      <c r="M58" s="44">
        <f>ISERROR(SUM(TIM!M$5:M$200))*1</f>
        <v>0</v>
      </c>
      <c r="N58" s="44">
        <f>ISERROR(SUM(TIM!N$5:N$200))*1</f>
        <v>0</v>
      </c>
      <c r="O58" s="44">
        <f>ISERROR(SUM(TIM!O$5:O$200))*1</f>
        <v>0</v>
      </c>
      <c r="P58" s="44">
        <f>ISERROR(SUM(TIM!P$5:P$200))*1</f>
        <v>0</v>
      </c>
      <c r="Q58" s="44">
        <f>ISERROR(SUM(TIM!Q$5:Q$200))*1</f>
        <v>0</v>
      </c>
      <c r="R58" s="44">
        <f>ISERROR(SUM(TIM!R$5:R$200))*1</f>
        <v>0</v>
      </c>
      <c r="S58" s="44">
        <f>ISERROR(SUM(TIM!S$5:S$200))*1</f>
        <v>0</v>
      </c>
      <c r="T58" s="44">
        <f>ISERROR(SUM(TIM!T$5:T$200))*1</f>
        <v>0</v>
      </c>
      <c r="U58" s="44">
        <f>ISERROR(SUM(TIM!U$5:U$200))*1</f>
        <v>0</v>
      </c>
      <c r="V58" s="44">
        <f>ISERROR(SUM(TIM!V$5:V$200))*1</f>
        <v>0</v>
      </c>
      <c r="W58" s="44">
        <f>ISERROR(SUM(TIM!W$5:W$200))*1</f>
        <v>0</v>
      </c>
      <c r="X58" s="44">
        <f>ISERROR(SUM(TIM!X$5:X$200))*1</f>
        <v>0</v>
      </c>
      <c r="Y58" s="44">
        <f>ISERROR(SUM(TIM!Y$5:Y$200))*1</f>
        <v>0</v>
      </c>
      <c r="Z58" s="44">
        <f>ISERROR(SUM(TIM!Z$5:Z$200))*1</f>
        <v>0</v>
      </c>
      <c r="AA58" s="44">
        <f>ISERROR(SUM(TIM!AA$5:AA$200))*1</f>
        <v>0</v>
      </c>
      <c r="AB58" s="44">
        <f>ISERROR(SUM(TIM!AB$5:AB$200))*1</f>
        <v>0</v>
      </c>
      <c r="AC58" s="44">
        <f>ISERROR(SUM(TIM!AC$5:AC$200))*1</f>
        <v>0</v>
      </c>
      <c r="AD58" s="44">
        <f>ISERROR(SUM(TIM!AD$5:AD$200))*1</f>
        <v>0</v>
      </c>
      <c r="AE58" s="44">
        <f>ISERROR(SUM(TIM!AE$5:AE$200))*1</f>
        <v>0</v>
      </c>
      <c r="AF58" s="44">
        <f>ISERROR(SUM(TIM!AF$5:AF$200))*1</f>
        <v>0</v>
      </c>
      <c r="AG58" s="44">
        <f>ISERROR(SUM(TIM!AG$5:AG$200))*1</f>
        <v>0</v>
      </c>
      <c r="AH58" s="44">
        <f>ISERROR(SUM(TIM!AH$5:AH$200))*1</f>
        <v>0</v>
      </c>
      <c r="AI58" s="44">
        <f>ISERROR(SUM(TIM!AI$5:AI$200))*1</f>
        <v>0</v>
      </c>
      <c r="AJ58" s="44">
        <f>ISERROR(SUM(TIM!AJ$5:AJ$200))*1</f>
        <v>0</v>
      </c>
      <c r="AK58" s="44">
        <f>ISERROR(SUM(TIM!AK$5:AK$200))*1</f>
        <v>0</v>
      </c>
      <c r="AL58" s="44">
        <f>ISERROR(SUM(TIM!AL$5:AL$200))*1</f>
        <v>0</v>
      </c>
      <c r="AM58" s="44">
        <f>ISERROR(SUM(TIM!AM$5:AM$200))*1</f>
        <v>0</v>
      </c>
      <c r="AN58" s="44">
        <f>ISERROR(SUM(TIM!AN$5:AN$200))*1</f>
        <v>0</v>
      </c>
      <c r="AO58" s="44">
        <f>ISERROR(SUM(TIM!AO$5:AO$200))*1</f>
        <v>0</v>
      </c>
      <c r="AP58" s="44">
        <f>ISERROR(SUM(TIM!AP$5:AP$200))*1</f>
        <v>0</v>
      </c>
      <c r="AQ58" s="44">
        <f>ISERROR(SUM(TIM!AQ$5:AQ$200))*1</f>
        <v>0</v>
      </c>
      <c r="AR58" s="44">
        <f>ISERROR(SUM(TIM!AR$5:AR$200))*1</f>
        <v>0</v>
      </c>
      <c r="AS58" s="44">
        <f>ISERROR(SUM(TIM!AS$5:AS$200))*1</f>
        <v>0</v>
      </c>
      <c r="AT58" s="176">
        <f>ISERROR(SUM(TIM!AT$5:AT$200))*1</f>
        <v>0</v>
      </c>
      <c r="AU58" s="160">
        <f>ISERROR(SUM(TIM!AU$5:AU$200))*1</f>
        <v>0</v>
      </c>
      <c r="AV58" s="44">
        <f>ISERROR(SUM(TIM!AV$5:AV$200))*1</f>
        <v>0</v>
      </c>
      <c r="AW58" s="44">
        <f>ISERROR(SUM(TIM!AW$5:AW$200))*1</f>
        <v>0</v>
      </c>
      <c r="AX58" s="44">
        <f>ISERROR(SUM(TIM!AX$5:AX$200))*1</f>
        <v>0</v>
      </c>
      <c r="AY58" s="44">
        <f>ISERROR(SUM(TIM!AY$5:AY$200))*1</f>
        <v>0</v>
      </c>
    </row>
    <row r="59" spans="1:51" customFormat="1" ht="14.25" x14ac:dyDescent="0.45">
      <c r="E59" t="s">
        <v>343</v>
      </c>
      <c r="I59" s="44">
        <f>ISERROR(SUM(FuelPoor!I$5:I$200)-40)*1</f>
        <v>0</v>
      </c>
      <c r="K59" s="44">
        <f>ISERROR(SUM(FuelPoor!K$5:K$200)-40)*1</f>
        <v>0</v>
      </c>
      <c r="L59" s="44">
        <f>ISERROR(SUM(FuelPoor!L$5:L$200)-40)*1</f>
        <v>0</v>
      </c>
      <c r="M59" s="44">
        <f>ISERROR(SUM(FuelPoor!M$5:M$200)-40)*1</f>
        <v>0</v>
      </c>
      <c r="N59" s="44">
        <f>ISERROR(SUM(FuelPoor!N$5:N$200)-40)*1</f>
        <v>0</v>
      </c>
      <c r="O59" s="44">
        <f>ISERROR(SUM(FuelPoor!O$5:O$200)-40)*1</f>
        <v>0</v>
      </c>
      <c r="P59" s="44">
        <f>ISERROR(SUM(FuelPoor!P$5:P$200)-40)*1</f>
        <v>0</v>
      </c>
      <c r="Q59" s="44">
        <f>ISERROR(SUM(FuelPoor!Q$5:Q$200)-40)*1</f>
        <v>0</v>
      </c>
      <c r="R59" s="44">
        <f>ISERROR(SUM(FuelPoor!R$5:R$200)-40)*1</f>
        <v>0</v>
      </c>
      <c r="S59" s="44">
        <f>ISERROR(SUM(FuelPoor!S$5:S$200)-40)*1</f>
        <v>0</v>
      </c>
      <c r="T59" s="44">
        <f>ISERROR(SUM(FuelPoor!T$5:T$200)-40)*1</f>
        <v>0</v>
      </c>
      <c r="U59" s="44">
        <f>ISERROR(SUM(FuelPoor!U$5:U$200)-40)*1</f>
        <v>0</v>
      </c>
      <c r="V59" s="44">
        <f>ISERROR(SUM(FuelPoor!V$5:V$200)-40)*1</f>
        <v>0</v>
      </c>
      <c r="W59" s="44">
        <f>ISERROR(SUM(FuelPoor!W$5:W$200)-40)*1</f>
        <v>0</v>
      </c>
      <c r="X59" s="44">
        <f>ISERROR(SUM(FuelPoor!X$5:X$200)-40)*1</f>
        <v>0</v>
      </c>
      <c r="Y59" s="44">
        <f>ISERROR(SUM(FuelPoor!Y$5:Y$200)-40)*1</f>
        <v>0</v>
      </c>
      <c r="Z59" s="44">
        <f>ISERROR(SUM(FuelPoor!Z$5:Z$200)-40)*1</f>
        <v>0</v>
      </c>
      <c r="AA59" s="44">
        <f>ISERROR(SUM(FuelPoor!AA$5:AA$200)-40)*1</f>
        <v>0</v>
      </c>
      <c r="AB59" s="44">
        <f>ISERROR(SUM(FuelPoor!AB$5:AB$200)-40)*1</f>
        <v>0</v>
      </c>
      <c r="AC59" s="44">
        <f>ISERROR(SUM(FuelPoor!AC$5:AC$200)-40)*1</f>
        <v>0</v>
      </c>
      <c r="AD59" s="44">
        <f>ISERROR(SUM(FuelPoor!AD$5:AD$200)-40)*1</f>
        <v>0</v>
      </c>
      <c r="AE59" s="44">
        <f>ISERROR(SUM(FuelPoor!AE$5:AE$200)-40)*1</f>
        <v>0</v>
      </c>
      <c r="AF59" s="44">
        <f>ISERROR(SUM(FuelPoor!AF$5:AF$200)-40)*1</f>
        <v>0</v>
      </c>
      <c r="AG59" s="44">
        <f>ISERROR(SUM(FuelPoor!AG$5:AG$200)-40)*1</f>
        <v>0</v>
      </c>
      <c r="AH59" s="44">
        <f>ISERROR(SUM(FuelPoor!AH$5:AH$200)-40)*1</f>
        <v>0</v>
      </c>
      <c r="AI59" s="44">
        <f>ISERROR(SUM(FuelPoor!AI$5:AI$200)-40)*1</f>
        <v>0</v>
      </c>
      <c r="AJ59" s="44">
        <f>ISERROR(SUM(FuelPoor!AJ$5:AJ$200)-40)*1</f>
        <v>0</v>
      </c>
      <c r="AK59" s="44">
        <f>ISERROR(SUM(FuelPoor!AK$5:AK$200)-40)*1</f>
        <v>0</v>
      </c>
      <c r="AL59" s="44">
        <f>ISERROR(SUM(FuelPoor!AL$5:AL$200)-40)*1</f>
        <v>0</v>
      </c>
      <c r="AM59" s="44">
        <f>ISERROR(SUM(FuelPoor!AM$5:AM$200)-40)*1</f>
        <v>0</v>
      </c>
      <c r="AN59" s="44">
        <f>ISERROR(SUM(FuelPoor!AN$5:AN$200)-40)*1</f>
        <v>0</v>
      </c>
      <c r="AO59" s="44">
        <f>ISERROR(SUM(FuelPoor!AO$5:AO$200)-40)*1</f>
        <v>0</v>
      </c>
      <c r="AP59" s="44">
        <f>ISERROR(SUM(FuelPoor!AP$5:AP$200)-40)*1</f>
        <v>0</v>
      </c>
      <c r="AQ59" s="44">
        <f>ISERROR(SUM(FuelPoor!AQ$5:AQ$200)-40)*1</f>
        <v>0</v>
      </c>
      <c r="AR59" s="44">
        <f>ISERROR(SUM(FuelPoor!AR$5:AR$200)-40)*1</f>
        <v>0</v>
      </c>
      <c r="AS59" s="44">
        <f>ISERROR(SUM(FuelPoor!AS$5:AS$200)-40)*1</f>
        <v>0</v>
      </c>
      <c r="AT59" s="176">
        <f>ISERROR(SUM(FuelPoor!AT$5:AT$200)-40)*1</f>
        <v>0</v>
      </c>
      <c r="AU59" s="160">
        <f>ISERROR(SUM(FuelPoor!AU$5:AU$200)-40)*1</f>
        <v>0</v>
      </c>
      <c r="AV59" s="44">
        <f>ISERROR(SUM(FuelPoor!AV$5:AV$200)-40)*1</f>
        <v>0</v>
      </c>
      <c r="AW59" s="44">
        <f>ISERROR(SUM(FuelPoor!AW$5:AW$200)-40)*1</f>
        <v>0</v>
      </c>
      <c r="AX59" s="44">
        <f>ISERROR(SUM(FuelPoor!AX$5:AX$200)-40)*1</f>
        <v>0</v>
      </c>
      <c r="AY59" s="44">
        <f>ISERROR(SUM(FuelPoor!AY$5:AY$200)-40)*1</f>
        <v>0</v>
      </c>
    </row>
    <row r="60" spans="1:51" customFormat="1" ht="14.25" x14ac:dyDescent="0.45">
      <c r="E60" t="s">
        <v>363</v>
      </c>
      <c r="I60" s="44">
        <f>ISERROR(SUM(Depreciation!I$5:I$200)-40)*1</f>
        <v>0</v>
      </c>
      <c r="K60" s="44">
        <f>ISERROR(SUM(Depreciation!K$5:K$200)-40)*1</f>
        <v>0</v>
      </c>
      <c r="L60" s="44">
        <f>ISERROR(SUM(Depreciation!L$5:L$200)-40)*1</f>
        <v>0</v>
      </c>
      <c r="M60" s="44">
        <f>ISERROR(SUM(Depreciation!M$5:M$200)-40)*1</f>
        <v>0</v>
      </c>
      <c r="N60" s="44">
        <f>ISERROR(SUM(Depreciation!N$5:N$200)-40)*1</f>
        <v>0</v>
      </c>
      <c r="O60" s="44">
        <f>ISERROR(SUM(Depreciation!O$5:O$200)-40)*1</f>
        <v>0</v>
      </c>
      <c r="P60" s="44">
        <f>ISERROR(SUM(Depreciation!P$5:P$200)-40)*1</f>
        <v>0</v>
      </c>
      <c r="Q60" s="44">
        <f>ISERROR(SUM(Depreciation!Q$5:Q$200)-40)*1</f>
        <v>0</v>
      </c>
      <c r="R60" s="44">
        <f>ISERROR(SUM(Depreciation!R$5:R$200)-40)*1</f>
        <v>0</v>
      </c>
      <c r="S60" s="44">
        <f>ISERROR(SUM(Depreciation!S$5:S$200)-40)*1</f>
        <v>0</v>
      </c>
      <c r="T60" s="44">
        <f>ISERROR(SUM(Depreciation!T$5:T$200)-40)*1</f>
        <v>0</v>
      </c>
      <c r="U60" s="44">
        <f>ISERROR(SUM(Depreciation!U$5:U$200)-40)*1</f>
        <v>0</v>
      </c>
      <c r="V60" s="44">
        <f>ISERROR(SUM(Depreciation!V$5:V$200)-40)*1</f>
        <v>0</v>
      </c>
      <c r="W60" s="44">
        <f>ISERROR(SUM(Depreciation!W$5:W$200)-40)*1</f>
        <v>0</v>
      </c>
      <c r="X60" s="44">
        <f>ISERROR(SUM(Depreciation!X$5:X$200)-40)*1</f>
        <v>0</v>
      </c>
      <c r="Y60" s="44">
        <f>ISERROR(SUM(Depreciation!Y$5:Y$200)-40)*1</f>
        <v>0</v>
      </c>
      <c r="Z60" s="44">
        <f>ISERROR(SUM(Depreciation!Z$5:Z$200)-40)*1</f>
        <v>0</v>
      </c>
      <c r="AA60" s="44">
        <f>ISERROR(SUM(Depreciation!AA$5:AA$200)-40)*1</f>
        <v>0</v>
      </c>
      <c r="AB60" s="44">
        <f>ISERROR(SUM(Depreciation!AB$5:AB$200)-40)*1</f>
        <v>0</v>
      </c>
      <c r="AC60" s="44">
        <f>ISERROR(SUM(Depreciation!AC$5:AC$200)-40)*1</f>
        <v>0</v>
      </c>
      <c r="AD60" s="44">
        <f>ISERROR(SUM(Depreciation!AD$5:AD$200)-40)*1</f>
        <v>0</v>
      </c>
      <c r="AE60" s="44">
        <f>ISERROR(SUM(Depreciation!AE$5:AE$200)-40)*1</f>
        <v>0</v>
      </c>
      <c r="AF60" s="44">
        <f>ISERROR(SUM(Depreciation!AF$5:AF$200)-40)*1</f>
        <v>0</v>
      </c>
      <c r="AG60" s="44">
        <f>ISERROR(SUM(Depreciation!AG$5:AG$200)-40)*1</f>
        <v>0</v>
      </c>
      <c r="AH60" s="44">
        <f>ISERROR(SUM(Depreciation!AH$5:AH$200)-40)*1</f>
        <v>0</v>
      </c>
      <c r="AI60" s="44">
        <f>ISERROR(SUM(Depreciation!AI$5:AI$200)-40)*1</f>
        <v>0</v>
      </c>
      <c r="AJ60" s="44">
        <f>ISERROR(SUM(Depreciation!AJ$5:AJ$200)-40)*1</f>
        <v>0</v>
      </c>
      <c r="AK60" s="44">
        <f>ISERROR(SUM(Depreciation!AK$5:AK$200)-40)*1</f>
        <v>0</v>
      </c>
      <c r="AL60" s="44">
        <f>ISERROR(SUM(Depreciation!AL$5:AL$200)-40)*1</f>
        <v>0</v>
      </c>
      <c r="AM60" s="44">
        <f>ISERROR(SUM(Depreciation!AM$5:AM$200)-40)*1</f>
        <v>0</v>
      </c>
      <c r="AN60" s="44">
        <f>ISERROR(SUM(Depreciation!AN$5:AN$200)-40)*1</f>
        <v>0</v>
      </c>
      <c r="AO60" s="44">
        <f>ISERROR(SUM(Depreciation!AO$5:AO$200)-40)*1</f>
        <v>0</v>
      </c>
      <c r="AP60" s="44">
        <f>ISERROR(SUM(Depreciation!AP$5:AP$200)-40)*1</f>
        <v>0</v>
      </c>
      <c r="AQ60" s="44">
        <f>ISERROR(SUM(Depreciation!AQ$5:AQ$200)-40)*1</f>
        <v>0</v>
      </c>
      <c r="AR60" s="44">
        <f>ISERROR(SUM(Depreciation!AR$5:AR$200)-40)*1</f>
        <v>0</v>
      </c>
      <c r="AS60" s="44">
        <f>ISERROR(SUM(Depreciation!AS$5:AS$200)-40)*1</f>
        <v>0</v>
      </c>
      <c r="AT60" s="176">
        <f>ISERROR(SUM(Depreciation!AT$5:AT$200)-40)*1</f>
        <v>0</v>
      </c>
      <c r="AU60" s="160">
        <f>ISERROR(SUM(Depreciation!AU$5:AU$200)-40)*1</f>
        <v>0</v>
      </c>
      <c r="AV60" s="44">
        <f>ISERROR(SUM(Depreciation!AV$5:AV$200)-40)*1</f>
        <v>0</v>
      </c>
      <c r="AW60" s="44">
        <f>ISERROR(SUM(Depreciation!AW$5:AW$200)-40)*1</f>
        <v>0</v>
      </c>
      <c r="AX60" s="44">
        <f>ISERROR(SUM(Depreciation!AX$5:AX$200)-40)*1</f>
        <v>0</v>
      </c>
      <c r="AY60" s="44">
        <f>ISERROR(SUM(Depreciation!AY$5:AY$200)-40)*1</f>
        <v>0</v>
      </c>
    </row>
    <row r="61" spans="1:51" customFormat="1" ht="14.25" x14ac:dyDescent="0.45">
      <c r="E61" t="s">
        <v>536</v>
      </c>
      <c r="I61" s="44">
        <f>ISERROR(SUM('Return&amp;RAV'!I$5:I$201))*1</f>
        <v>0</v>
      </c>
      <c r="K61" s="44">
        <f>ISERROR(SUM('Return&amp;RAV'!K$5:K$201))*1</f>
        <v>0</v>
      </c>
      <c r="L61" s="44">
        <f>ISERROR(SUM('Return&amp;RAV'!L$5:L$201))*1</f>
        <v>0</v>
      </c>
      <c r="M61" s="44">
        <f>ISERROR(SUM('Return&amp;RAV'!M$5:M$201))*1</f>
        <v>0</v>
      </c>
      <c r="N61" s="44">
        <f>ISERROR(SUM('Return&amp;RAV'!N$5:N$201))*1</f>
        <v>0</v>
      </c>
      <c r="O61" s="44">
        <f>ISERROR(SUM('Return&amp;RAV'!O$5:O$201))*1</f>
        <v>0</v>
      </c>
      <c r="P61" s="44">
        <f>ISERROR(SUM('Return&amp;RAV'!P$5:P$201))*1</f>
        <v>0</v>
      </c>
      <c r="Q61" s="44">
        <f>ISERROR(SUM('Return&amp;RAV'!Q$5:Q$201))*1</f>
        <v>0</v>
      </c>
      <c r="R61" s="44">
        <f>ISERROR(SUM('Return&amp;RAV'!R$5:R$201))*1</f>
        <v>0</v>
      </c>
      <c r="S61" s="44">
        <f>ISERROR(SUM('Return&amp;RAV'!S$5:S$201))*1</f>
        <v>0</v>
      </c>
      <c r="T61" s="44">
        <f>ISERROR(SUM('Return&amp;RAV'!T$5:T$201))*1</f>
        <v>0</v>
      </c>
      <c r="U61" s="44">
        <f>ISERROR(SUM('Return&amp;RAV'!U$5:U$201))*1</f>
        <v>0</v>
      </c>
      <c r="V61" s="44">
        <f>ISERROR(SUM('Return&amp;RAV'!V$5:V$201))*1</f>
        <v>0</v>
      </c>
      <c r="W61" s="44">
        <f>ISERROR(SUM('Return&amp;RAV'!W$5:W$201))*1</f>
        <v>0</v>
      </c>
      <c r="X61" s="44">
        <f>ISERROR(SUM('Return&amp;RAV'!X$5:X$201))*1</f>
        <v>0</v>
      </c>
      <c r="Y61" s="44">
        <f>ISERROR(SUM('Return&amp;RAV'!Y$5:Y$201))*1</f>
        <v>0</v>
      </c>
      <c r="Z61" s="44">
        <f>ISERROR(SUM('Return&amp;RAV'!Z$5:Z$201))*1</f>
        <v>0</v>
      </c>
      <c r="AA61" s="44">
        <f>ISERROR(SUM('Return&amp;RAV'!AA$5:AA$201))*1</f>
        <v>0</v>
      </c>
      <c r="AB61" s="44">
        <f>ISERROR(SUM('Return&amp;RAV'!AB$5:AB$201))*1</f>
        <v>0</v>
      </c>
      <c r="AC61" s="44">
        <f>ISERROR(SUM('Return&amp;RAV'!AC$5:AC$201))*1</f>
        <v>0</v>
      </c>
      <c r="AD61" s="44">
        <f>ISERROR(SUM('Return&amp;RAV'!AD$5:AD$201))*1</f>
        <v>0</v>
      </c>
      <c r="AE61" s="44">
        <f>ISERROR(SUM('Return&amp;RAV'!AE$5:AE$201))*1</f>
        <v>0</v>
      </c>
      <c r="AF61" s="44">
        <f>ISERROR(SUM('Return&amp;RAV'!AF$5:AF$201))*1</f>
        <v>0</v>
      </c>
      <c r="AG61" s="44">
        <f>ISERROR(SUM('Return&amp;RAV'!AG$5:AG$201))*1</f>
        <v>0</v>
      </c>
      <c r="AH61" s="44">
        <f>ISERROR(SUM('Return&amp;RAV'!AH$5:AH$201))*1</f>
        <v>0</v>
      </c>
      <c r="AI61" s="44">
        <f>ISERROR(SUM('Return&amp;RAV'!AI$5:AI$201))*1</f>
        <v>0</v>
      </c>
      <c r="AJ61" s="44">
        <f>ISERROR(SUM('Return&amp;RAV'!AJ$5:AJ$201))*1</f>
        <v>0</v>
      </c>
      <c r="AK61" s="44">
        <f>ISERROR(SUM('Return&amp;RAV'!AK$5:AK$201))*1</f>
        <v>0</v>
      </c>
      <c r="AL61" s="44">
        <f>ISERROR(SUM('Return&amp;RAV'!AL$5:AL$201))*1</f>
        <v>0</v>
      </c>
      <c r="AM61" s="44">
        <f>ISERROR(SUM('Return&amp;RAV'!AM$5:AM$201))*1</f>
        <v>0</v>
      </c>
      <c r="AN61" s="44">
        <f>ISERROR(SUM('Return&amp;RAV'!AN$5:AN$201))*1</f>
        <v>0</v>
      </c>
      <c r="AO61" s="44">
        <f>ISERROR(SUM('Return&amp;RAV'!AO$5:AO$201))*1</f>
        <v>0</v>
      </c>
      <c r="AP61" s="44">
        <f>ISERROR(SUM('Return&amp;RAV'!AP$5:AP$201))*1</f>
        <v>0</v>
      </c>
      <c r="AQ61" s="44">
        <f>ISERROR(SUM('Return&amp;RAV'!AQ$5:AQ$201))*1</f>
        <v>0</v>
      </c>
      <c r="AR61" s="44">
        <f>ISERROR(SUM('Return&amp;RAV'!AR$5:AR$201))*1</f>
        <v>0</v>
      </c>
      <c r="AS61" s="44">
        <f>ISERROR(SUM('Return&amp;RAV'!AS$5:AS$201))*1</f>
        <v>0</v>
      </c>
      <c r="AT61" s="176">
        <f>ISERROR(SUM('Return&amp;RAV'!AT$5:AT$201))*1</f>
        <v>0</v>
      </c>
      <c r="AU61" s="160">
        <f>ISERROR(SUM('Return&amp;RAV'!AU$5:AU$201))*1</f>
        <v>0</v>
      </c>
      <c r="AV61" s="44">
        <f>ISERROR(SUM('Return&amp;RAV'!AV$5:AV$201))*1</f>
        <v>0</v>
      </c>
      <c r="AW61" s="44">
        <f>ISERROR(SUM('Return&amp;RAV'!AW$5:AW$201))*1</f>
        <v>0</v>
      </c>
      <c r="AX61" s="44">
        <f>ISERROR(SUM('Return&amp;RAV'!AX$5:AX$201))*1</f>
        <v>0</v>
      </c>
      <c r="AY61" s="44">
        <f>ISERROR(SUM('Return&amp;RAV'!AY$5:AY$201))*1</f>
        <v>0</v>
      </c>
    </row>
    <row r="62" spans="1:51" customFormat="1" ht="14.25" x14ac:dyDescent="0.45">
      <c r="E62" t="s">
        <v>537</v>
      </c>
      <c r="I62" s="44">
        <f>ISERROR(SUM(TaxPools!I$5:I$200))*1</f>
        <v>0</v>
      </c>
      <c r="K62" s="44">
        <f>ISERROR(SUM(TaxPools!K$5:K$200))*1</f>
        <v>0</v>
      </c>
      <c r="L62" s="44">
        <f>ISERROR(SUM(TaxPools!L$5:L$200))*1</f>
        <v>0</v>
      </c>
      <c r="M62" s="44">
        <f>ISERROR(SUM(TaxPools!M$5:M$200))*1</f>
        <v>0</v>
      </c>
      <c r="N62" s="44">
        <f>ISERROR(SUM(TaxPools!N$5:N$200))*1</f>
        <v>0</v>
      </c>
      <c r="O62" s="44">
        <f>ISERROR(SUM(TaxPools!O$5:O$200))*1</f>
        <v>0</v>
      </c>
      <c r="P62" s="44">
        <f>ISERROR(SUM(TaxPools!P$5:P$200))*1</f>
        <v>0</v>
      </c>
      <c r="Q62" s="44">
        <f>ISERROR(SUM(TaxPools!Q$5:Q$200))*1</f>
        <v>0</v>
      </c>
      <c r="R62" s="44">
        <f>ISERROR(SUM(TaxPools!R$5:R$200))*1</f>
        <v>0</v>
      </c>
      <c r="S62" s="44">
        <f>ISERROR(SUM(TaxPools!S$5:S$200))*1</f>
        <v>0</v>
      </c>
      <c r="T62" s="44">
        <f>ISERROR(SUM(TaxPools!T$5:T$200))*1</f>
        <v>0</v>
      </c>
      <c r="U62" s="44">
        <f>ISERROR(SUM(TaxPools!U$5:U$200))*1</f>
        <v>0</v>
      </c>
      <c r="V62" s="44">
        <f>ISERROR(SUM(TaxPools!V$5:V$200))*1</f>
        <v>0</v>
      </c>
      <c r="W62" s="44">
        <f>ISERROR(SUM(TaxPools!W$5:W$200))*1</f>
        <v>0</v>
      </c>
      <c r="X62" s="44">
        <f>ISERROR(SUM(TaxPools!X$5:X$200))*1</f>
        <v>0</v>
      </c>
      <c r="Y62" s="44">
        <f>ISERROR(SUM(TaxPools!Y$5:Y$200))*1</f>
        <v>0</v>
      </c>
      <c r="Z62" s="44">
        <f>ISERROR(SUM(TaxPools!Z$5:Z$200))*1</f>
        <v>0</v>
      </c>
      <c r="AA62" s="44">
        <f>ISERROR(SUM(TaxPools!AA$5:AA$200))*1</f>
        <v>0</v>
      </c>
      <c r="AB62" s="44">
        <f>ISERROR(SUM(TaxPools!AB$5:AB$200))*1</f>
        <v>0</v>
      </c>
      <c r="AC62" s="44">
        <f>ISERROR(SUM(TaxPools!AC$5:AC$200))*1</f>
        <v>0</v>
      </c>
      <c r="AD62" s="44">
        <f>ISERROR(SUM(TaxPools!AD$5:AD$200))*1</f>
        <v>0</v>
      </c>
      <c r="AE62" s="44">
        <f>ISERROR(SUM(TaxPools!AE$5:AE$200))*1</f>
        <v>0</v>
      </c>
      <c r="AF62" s="44">
        <f>ISERROR(SUM(TaxPools!AF$5:AF$200))*1</f>
        <v>0</v>
      </c>
      <c r="AG62" s="44">
        <f>ISERROR(SUM(TaxPools!AG$5:AG$200))*1</f>
        <v>0</v>
      </c>
      <c r="AH62" s="44">
        <f>ISERROR(SUM(TaxPools!AH$5:AH$200))*1</f>
        <v>0</v>
      </c>
      <c r="AI62" s="44">
        <f>ISERROR(SUM(TaxPools!AI$5:AI$200))*1</f>
        <v>0</v>
      </c>
      <c r="AJ62" s="44">
        <f>ISERROR(SUM(TaxPools!AJ$5:AJ$200))*1</f>
        <v>0</v>
      </c>
      <c r="AK62" s="44">
        <f>ISERROR(SUM(TaxPools!AK$5:AK$200))*1</f>
        <v>0</v>
      </c>
      <c r="AL62" s="44">
        <f>ISERROR(SUM(TaxPools!AL$5:AL$200))*1</f>
        <v>0</v>
      </c>
      <c r="AM62" s="44">
        <f>ISERROR(SUM(TaxPools!AM$5:AM$200))*1</f>
        <v>0</v>
      </c>
      <c r="AN62" s="44">
        <f>ISERROR(SUM(TaxPools!AN$5:AN$200))*1</f>
        <v>0</v>
      </c>
      <c r="AO62" s="44">
        <f>ISERROR(SUM(TaxPools!AO$5:AO$200))*1</f>
        <v>0</v>
      </c>
      <c r="AP62" s="44">
        <f>ISERROR(SUM(TaxPools!AP$5:AP$200))*1</f>
        <v>0</v>
      </c>
      <c r="AQ62" s="44">
        <f>ISERROR(SUM(TaxPools!AQ$5:AQ$200))*1</f>
        <v>0</v>
      </c>
      <c r="AR62" s="44">
        <f>ISERROR(SUM(TaxPools!AR$5:AR$200))*1</f>
        <v>0</v>
      </c>
      <c r="AS62" s="44">
        <f>ISERROR(SUM(TaxPools!AS$5:AS$200))*1</f>
        <v>0</v>
      </c>
      <c r="AT62" s="176">
        <f>ISERROR(SUM(TaxPools!AT$5:AT$200))*1</f>
        <v>0</v>
      </c>
      <c r="AU62" s="160">
        <f ca="1">ISERROR(SUM(TaxPools!AU$5:AU$200))*1</f>
        <v>0</v>
      </c>
      <c r="AV62" s="44">
        <f ca="1">ISERROR(SUM(TaxPools!AV$5:AV$200))*1</f>
        <v>0</v>
      </c>
      <c r="AW62" s="44">
        <f ca="1">ISERROR(SUM(TaxPools!AW$5:AW$200))*1</f>
        <v>0</v>
      </c>
      <c r="AX62" s="44">
        <f ca="1">ISERROR(SUM(TaxPools!AX$5:AX$200))*1</f>
        <v>0</v>
      </c>
      <c r="AY62" s="44">
        <f ca="1">ISERROR(SUM(TaxPools!AY$5:AY$200))*1</f>
        <v>0</v>
      </c>
    </row>
    <row r="63" spans="1:51" customFormat="1" ht="14.25" x14ac:dyDescent="0.45">
      <c r="E63" t="s">
        <v>296</v>
      </c>
      <c r="I63" s="44">
        <f>ISERROR(SUM(Finance!I$5:I$200))*1</f>
        <v>0</v>
      </c>
      <c r="K63" s="44">
        <f>ISERROR(SUM(Finance!K$5:K$200))*1</f>
        <v>0</v>
      </c>
      <c r="L63" s="44">
        <f>ISERROR(SUM(Finance!L$5:L$200))*1</f>
        <v>0</v>
      </c>
      <c r="M63" s="44">
        <f>ISERROR(SUM(Finance!M$5:M$200))*1</f>
        <v>0</v>
      </c>
      <c r="N63" s="44">
        <f>ISERROR(SUM(Finance!N$5:N$200))*1</f>
        <v>0</v>
      </c>
      <c r="O63" s="44">
        <f>ISERROR(SUM(Finance!O$5:O$200))*1</f>
        <v>0</v>
      </c>
      <c r="P63" s="44">
        <f>ISERROR(SUM(Finance!P$5:P$200))*1</f>
        <v>0</v>
      </c>
      <c r="Q63" s="44">
        <f>ISERROR(SUM(Finance!Q$5:Q$200))*1</f>
        <v>0</v>
      </c>
      <c r="R63" s="44">
        <f>ISERROR(SUM(Finance!R$5:R$200))*1</f>
        <v>0</v>
      </c>
      <c r="S63" s="44">
        <f>ISERROR(SUM(Finance!S$5:S$200))*1</f>
        <v>0</v>
      </c>
      <c r="T63" s="44">
        <f>ISERROR(SUM(Finance!T$5:T$200))*1</f>
        <v>0</v>
      </c>
      <c r="U63" s="44">
        <f>ISERROR(SUM(Finance!U$5:U$200))*1</f>
        <v>0</v>
      </c>
      <c r="V63" s="44">
        <f>ISERROR(SUM(Finance!V$5:V$200))*1</f>
        <v>0</v>
      </c>
      <c r="W63" s="44">
        <f>ISERROR(SUM(Finance!W$5:W$200))*1</f>
        <v>0</v>
      </c>
      <c r="X63" s="44">
        <f>ISERROR(SUM(Finance!X$5:X$200))*1</f>
        <v>0</v>
      </c>
      <c r="Y63" s="44">
        <f>ISERROR(SUM(Finance!Y$5:Y$200))*1</f>
        <v>0</v>
      </c>
      <c r="Z63" s="44">
        <f>ISERROR(SUM(Finance!Z$5:Z$200))*1</f>
        <v>0</v>
      </c>
      <c r="AA63" s="44">
        <f>ISERROR(SUM(Finance!AA$5:AA$200))*1</f>
        <v>0</v>
      </c>
      <c r="AB63" s="44">
        <f>ISERROR(SUM(Finance!AB$5:AB$200))*1</f>
        <v>0</v>
      </c>
      <c r="AC63" s="44">
        <f>ISERROR(SUM(Finance!AC$5:AC$200))*1</f>
        <v>0</v>
      </c>
      <c r="AD63" s="44">
        <f>ISERROR(SUM(Finance!AD$5:AD$200))*1</f>
        <v>0</v>
      </c>
      <c r="AE63" s="44">
        <f>ISERROR(SUM(Finance!AE$5:AE$200))*1</f>
        <v>0</v>
      </c>
      <c r="AF63" s="44">
        <f>ISERROR(SUM(Finance!AF$5:AF$200))*1</f>
        <v>0</v>
      </c>
      <c r="AG63" s="44">
        <f>ISERROR(SUM(Finance!AG$5:AG$200))*1</f>
        <v>0</v>
      </c>
      <c r="AH63" s="44">
        <f>ISERROR(SUM(Finance!AH$5:AH$200))*1</f>
        <v>0</v>
      </c>
      <c r="AI63" s="44">
        <f>ISERROR(SUM(Finance!AI$5:AI$200))*1</f>
        <v>0</v>
      </c>
      <c r="AJ63" s="44">
        <f>ISERROR(SUM(Finance!AJ$5:AJ$200))*1</f>
        <v>0</v>
      </c>
      <c r="AK63" s="44">
        <f>ISERROR(SUM(Finance!AK$5:AK$200))*1</f>
        <v>0</v>
      </c>
      <c r="AL63" s="44">
        <f>ISERROR(SUM(Finance!AL$5:AL$200))*1</f>
        <v>0</v>
      </c>
      <c r="AM63" s="44">
        <f>ISERROR(SUM(Finance!AM$5:AM$200))*1</f>
        <v>0</v>
      </c>
      <c r="AN63" s="44">
        <f>ISERROR(SUM(Finance!AN$5:AN$200))*1</f>
        <v>0</v>
      </c>
      <c r="AO63" s="44">
        <f>ISERROR(SUM(Finance!AO$5:AO$200))*1</f>
        <v>0</v>
      </c>
      <c r="AP63" s="44">
        <f>ISERROR(SUM(Finance!AP$5:AP$200))*1</f>
        <v>0</v>
      </c>
      <c r="AQ63" s="44">
        <f>ISERROR(SUM(Finance!AQ$5:AQ$200))*1</f>
        <v>0</v>
      </c>
      <c r="AR63" s="44">
        <f>ISERROR(SUM(Finance!AR$5:AR$200))*1</f>
        <v>0</v>
      </c>
      <c r="AS63" s="44">
        <f>ISERROR(SUM(Finance!AS$5:AS$200))*1</f>
        <v>0</v>
      </c>
      <c r="AT63" s="176">
        <f>ISERROR(SUM(Finance!AT$5:AT$200))*1</f>
        <v>0</v>
      </c>
      <c r="AU63" s="160">
        <f ca="1">ISERROR(SUM(Finance!AU$5:AU$200))*1</f>
        <v>0</v>
      </c>
      <c r="AV63" s="44">
        <f ca="1">ISERROR(SUM(Finance!AV$5:AV$200))*1</f>
        <v>0</v>
      </c>
      <c r="AW63" s="44">
        <f ca="1">ISERROR(SUM(Finance!AW$5:AW$200))*1</f>
        <v>0</v>
      </c>
      <c r="AX63" s="44">
        <f ca="1">ISERROR(SUM(Finance!AX$5:AX$200))*1</f>
        <v>0</v>
      </c>
      <c r="AY63" s="44">
        <f ca="1">ISERROR(SUM(Finance!AY$5:AY$200))*1</f>
        <v>0</v>
      </c>
    </row>
    <row r="64" spans="1:51" customFormat="1" ht="14.25" x14ac:dyDescent="0.45">
      <c r="E64" t="s">
        <v>545</v>
      </c>
      <c r="I64" s="44">
        <f>ISERROR(SUM(Tax!I$5:I$200))*1</f>
        <v>0</v>
      </c>
      <c r="K64" s="44">
        <f>ISERROR(SUM(Tax!K$5:K$200))*1</f>
        <v>0</v>
      </c>
      <c r="L64" s="44">
        <f>ISERROR(SUM(Tax!L$5:L$200))*1</f>
        <v>0</v>
      </c>
      <c r="M64" s="44">
        <f>ISERROR(SUM(Tax!M$5:M$200))*1</f>
        <v>0</v>
      </c>
      <c r="N64" s="44">
        <f>ISERROR(SUM(Tax!N$5:N$200))*1</f>
        <v>0</v>
      </c>
      <c r="O64" s="44">
        <f>ISERROR(SUM(Tax!O$5:O$200))*1</f>
        <v>0</v>
      </c>
      <c r="P64" s="44">
        <f>ISERROR(SUM(Tax!P$5:P$200))*1</f>
        <v>0</v>
      </c>
      <c r="Q64" s="44">
        <f>ISERROR(SUM(Tax!Q$5:Q$200))*1</f>
        <v>0</v>
      </c>
      <c r="R64" s="44">
        <f>ISERROR(SUM(Tax!R$5:R$200))*1</f>
        <v>0</v>
      </c>
      <c r="S64" s="44">
        <f>ISERROR(SUM(Tax!S$5:S$200))*1</f>
        <v>0</v>
      </c>
      <c r="T64" s="44">
        <f>ISERROR(SUM(Tax!T$5:T$200))*1</f>
        <v>0</v>
      </c>
      <c r="U64" s="44">
        <f>ISERROR(SUM(Tax!U$5:U$200))*1</f>
        <v>0</v>
      </c>
      <c r="V64" s="44">
        <f>ISERROR(SUM(Tax!V$5:V$200))*1</f>
        <v>0</v>
      </c>
      <c r="W64" s="44">
        <f>ISERROR(SUM(Tax!W$5:W$200))*1</f>
        <v>0</v>
      </c>
      <c r="X64" s="44">
        <f>ISERROR(SUM(Tax!X$5:X$200))*1</f>
        <v>0</v>
      </c>
      <c r="Y64" s="44">
        <f>ISERROR(SUM(Tax!Y$5:Y$200))*1</f>
        <v>0</v>
      </c>
      <c r="Z64" s="44">
        <f>ISERROR(SUM(Tax!Z$5:Z$200))*1</f>
        <v>0</v>
      </c>
      <c r="AA64" s="44">
        <f>ISERROR(SUM(Tax!AA$5:AA$200))*1</f>
        <v>0</v>
      </c>
      <c r="AB64" s="44">
        <f>ISERROR(SUM(Tax!AB$5:AB$200))*1</f>
        <v>0</v>
      </c>
      <c r="AC64" s="44">
        <f>ISERROR(SUM(Tax!AC$5:AC$200))*1</f>
        <v>0</v>
      </c>
      <c r="AD64" s="44">
        <f>ISERROR(SUM(Tax!AD$5:AD$200))*1</f>
        <v>0</v>
      </c>
      <c r="AE64" s="44">
        <f>ISERROR(SUM(Tax!AE$5:AE$200))*1</f>
        <v>0</v>
      </c>
      <c r="AF64" s="44">
        <f>ISERROR(SUM(Tax!AF$5:AF$200))*1</f>
        <v>0</v>
      </c>
      <c r="AG64" s="44">
        <f>ISERROR(SUM(Tax!AG$5:AG$200))*1</f>
        <v>0</v>
      </c>
      <c r="AH64" s="44">
        <f>ISERROR(SUM(Tax!AH$5:AH$200))*1</f>
        <v>0</v>
      </c>
      <c r="AI64" s="44">
        <f>ISERROR(SUM(Tax!AI$5:AI$200))*1</f>
        <v>0</v>
      </c>
      <c r="AJ64" s="44">
        <f>ISERROR(SUM(Tax!AJ$5:AJ$200))*1</f>
        <v>0</v>
      </c>
      <c r="AK64" s="44">
        <f>ISERROR(SUM(Tax!AK$5:AK$200))*1</f>
        <v>0</v>
      </c>
      <c r="AL64" s="44">
        <f>ISERROR(SUM(Tax!AL$5:AL$200))*1</f>
        <v>0</v>
      </c>
      <c r="AM64" s="44">
        <f>ISERROR(SUM(Tax!AM$5:AM$200))*1</f>
        <v>0</v>
      </c>
      <c r="AN64" s="44">
        <f>ISERROR(SUM(Tax!AN$5:AN$200))*1</f>
        <v>0</v>
      </c>
      <c r="AO64" s="44">
        <f>ISERROR(SUM(Tax!AO$5:AO$200))*1</f>
        <v>0</v>
      </c>
      <c r="AP64" s="44">
        <f>ISERROR(SUM(Tax!AP$5:AP$200))*1</f>
        <v>0</v>
      </c>
      <c r="AQ64" s="44">
        <f>ISERROR(SUM(Tax!AQ$5:AQ$200))*1</f>
        <v>0</v>
      </c>
      <c r="AR64" s="44">
        <f>ISERROR(SUM(Tax!AR$5:AR$200))*1</f>
        <v>0</v>
      </c>
      <c r="AS64" s="44">
        <f>ISERROR(SUM(Tax!AS$5:AS$200))*1</f>
        <v>0</v>
      </c>
      <c r="AT64" s="176">
        <f>ISERROR(SUM(Tax!AT$5:AT$200))*1</f>
        <v>0</v>
      </c>
      <c r="AU64" s="160">
        <f ca="1">ISERROR(SUM(Tax!AU$5:AU$200))*1</f>
        <v>0</v>
      </c>
      <c r="AV64" s="44">
        <f ca="1">ISERROR(SUM(Tax!AV$5:AV$200))*1</f>
        <v>0</v>
      </c>
      <c r="AW64" s="44">
        <f ca="1">ISERROR(SUM(Tax!AW$5:AW$200))*1</f>
        <v>0</v>
      </c>
      <c r="AX64" s="44">
        <f ca="1">ISERROR(SUM(Tax!AX$5:AX$200))*1</f>
        <v>0</v>
      </c>
      <c r="AY64" s="44">
        <f ca="1">ISERROR(SUM(Tax!AY$5:AY$200))*1</f>
        <v>0</v>
      </c>
    </row>
    <row r="65" spans="1:51" customFormat="1" ht="14.25" x14ac:dyDescent="0.45">
      <c r="E65" t="s">
        <v>443</v>
      </c>
      <c r="I65" s="44">
        <f>ISERROR(SUM(Revenue!I$5:I$201))*1</f>
        <v>0</v>
      </c>
      <c r="K65" s="44">
        <f>ISERROR(SUM(Revenue!K$5:K$201))*1</f>
        <v>0</v>
      </c>
      <c r="L65" s="44">
        <f>ISERROR(SUM(Revenue!L$5:L$201))*1</f>
        <v>0</v>
      </c>
      <c r="M65" s="44">
        <f>ISERROR(SUM(Revenue!M$5:M$201))*1</f>
        <v>0</v>
      </c>
      <c r="N65" s="44">
        <f>ISERROR(SUM(Revenue!N$5:N$201))*1</f>
        <v>0</v>
      </c>
      <c r="O65" s="44">
        <f>ISERROR(SUM(Revenue!O$5:O$201))*1</f>
        <v>0</v>
      </c>
      <c r="P65" s="44">
        <f>ISERROR(SUM(Revenue!P$5:P$201))*1</f>
        <v>0</v>
      </c>
      <c r="Q65" s="44">
        <f>ISERROR(SUM(Revenue!Q$5:Q$201))*1</f>
        <v>0</v>
      </c>
      <c r="R65" s="44">
        <f>ISERROR(SUM(Revenue!R$5:R$201))*1</f>
        <v>0</v>
      </c>
      <c r="S65" s="44">
        <f>ISERROR(SUM(Revenue!S$5:S$201))*1</f>
        <v>0</v>
      </c>
      <c r="T65" s="44">
        <f>ISERROR(SUM(Revenue!T$5:T$201))*1</f>
        <v>0</v>
      </c>
      <c r="U65" s="44">
        <f>ISERROR(SUM(Revenue!U$5:U$201))*1</f>
        <v>0</v>
      </c>
      <c r="V65" s="44">
        <f>ISERROR(SUM(Revenue!V$5:V$201))*1</f>
        <v>0</v>
      </c>
      <c r="W65" s="44">
        <f>ISERROR(SUM(Revenue!W$5:W$201))*1</f>
        <v>0</v>
      </c>
      <c r="X65" s="44">
        <f>ISERROR(SUM(Revenue!X$5:X$201))*1</f>
        <v>0</v>
      </c>
      <c r="Y65" s="44">
        <f>ISERROR(SUM(Revenue!Y$5:Y$201))*1</f>
        <v>0</v>
      </c>
      <c r="Z65" s="44">
        <f>ISERROR(SUM(Revenue!Z$5:Z$201))*1</f>
        <v>0</v>
      </c>
      <c r="AA65" s="44">
        <f>ISERROR(SUM(Revenue!AA$5:AA$201))*1</f>
        <v>0</v>
      </c>
      <c r="AB65" s="44">
        <f>ISERROR(SUM(Revenue!AB$5:AB$201))*1</f>
        <v>0</v>
      </c>
      <c r="AC65" s="44">
        <f>ISERROR(SUM(Revenue!AC$5:AC$201))*1</f>
        <v>0</v>
      </c>
      <c r="AD65" s="44">
        <f>ISERROR(SUM(Revenue!AD$5:AD$201))*1</f>
        <v>0</v>
      </c>
      <c r="AE65" s="44">
        <f>ISERROR(SUM(Revenue!AE$5:AE$201))*1</f>
        <v>0</v>
      </c>
      <c r="AF65" s="44">
        <f>ISERROR(SUM(Revenue!AF$5:AF$201))*1</f>
        <v>0</v>
      </c>
      <c r="AG65" s="44">
        <f>ISERROR(SUM(Revenue!AG$5:AG$201))*1</f>
        <v>0</v>
      </c>
      <c r="AH65" s="44">
        <f>ISERROR(SUM(Revenue!AH$5:AH$201))*1</f>
        <v>0</v>
      </c>
      <c r="AI65" s="44">
        <f>ISERROR(SUM(Revenue!AI$5:AI$201))*1</f>
        <v>0</v>
      </c>
      <c r="AJ65" s="44">
        <f>ISERROR(SUM(Revenue!AJ$5:AJ$201))*1</f>
        <v>0</v>
      </c>
      <c r="AK65" s="44">
        <f>ISERROR(SUM(Revenue!AK$5:AK$201))*1</f>
        <v>0</v>
      </c>
      <c r="AL65" s="44">
        <f>ISERROR(SUM(Revenue!AL$5:AL$201))*1</f>
        <v>0</v>
      </c>
      <c r="AM65" s="44">
        <f>ISERROR(SUM(Revenue!AM$5:AM$201))*1</f>
        <v>0</v>
      </c>
      <c r="AN65" s="44">
        <f>ISERROR(SUM(Revenue!AN$5:AN$201))*1</f>
        <v>0</v>
      </c>
      <c r="AO65" s="44">
        <f>ISERROR(SUM(Revenue!AO$5:AO$201))*1</f>
        <v>0</v>
      </c>
      <c r="AP65" s="44">
        <f>ISERROR(SUM(Revenue!AP$5:AP$201))*1</f>
        <v>0</v>
      </c>
      <c r="AQ65" s="44">
        <f>ISERROR(SUM(Revenue!AQ$5:AQ$201))*1</f>
        <v>0</v>
      </c>
      <c r="AR65" s="44">
        <f>ISERROR(SUM(Revenue!AR$5:AR$201))*1</f>
        <v>0</v>
      </c>
      <c r="AS65" s="44">
        <f>ISERROR(SUM(Revenue!AS$5:AS$201))*1</f>
        <v>0</v>
      </c>
      <c r="AT65" s="176">
        <f>ISERROR(SUM(Revenue!AT$5:AT$201))*1</f>
        <v>0</v>
      </c>
      <c r="AU65" s="160">
        <f ca="1">ISERROR(SUM(Revenue!AU$5:AU$201))*1</f>
        <v>0</v>
      </c>
      <c r="AV65" s="44">
        <f ca="1">ISERROR(SUM(Revenue!AV$5:AV$201))*1</f>
        <v>0</v>
      </c>
      <c r="AW65" s="44">
        <f ca="1">ISERROR(SUM(Revenue!AW$5:AW$201))*1</f>
        <v>0</v>
      </c>
      <c r="AX65" s="44">
        <f ca="1">ISERROR(SUM(Revenue!AX$5:AX$201))*1</f>
        <v>0</v>
      </c>
      <c r="AY65" s="44">
        <f ca="1">ISERROR(SUM(Revenue!AY$5:AY$201))*1</f>
        <v>0</v>
      </c>
    </row>
    <row r="66" spans="1:51" customFormat="1" ht="14.25" x14ac:dyDescent="0.45">
      <c r="E66" t="s">
        <v>651</v>
      </c>
      <c r="I66" s="44">
        <f>ISERROR(SUM(AllowedRevenue!I$5:I$201))*1</f>
        <v>0</v>
      </c>
      <c r="K66" s="44">
        <f>ISERROR(SUM(AllowedRevenue!K$5:K$201))*1</f>
        <v>0</v>
      </c>
      <c r="L66" s="44">
        <f>ISERROR(SUM(AllowedRevenue!L$5:L$201))*1</f>
        <v>0</v>
      </c>
      <c r="M66" s="44">
        <f>ISERROR(SUM(AllowedRevenue!M$5:M$201))*1</f>
        <v>0</v>
      </c>
      <c r="N66" s="44">
        <f>ISERROR(SUM(AllowedRevenue!N$5:N$201))*1</f>
        <v>0</v>
      </c>
      <c r="O66" s="44">
        <f>ISERROR(SUM(AllowedRevenue!O$5:O$201))*1</f>
        <v>0</v>
      </c>
      <c r="P66" s="44">
        <f>ISERROR(SUM(AllowedRevenue!P$5:P$201))*1</f>
        <v>0</v>
      </c>
      <c r="Q66" s="44">
        <f>ISERROR(SUM(AllowedRevenue!Q$5:Q$201))*1</f>
        <v>0</v>
      </c>
      <c r="R66" s="44">
        <f>ISERROR(SUM(AllowedRevenue!R$5:R$201))*1</f>
        <v>0</v>
      </c>
      <c r="S66" s="44">
        <f>ISERROR(SUM(AllowedRevenue!S$5:S$201))*1</f>
        <v>0</v>
      </c>
      <c r="T66" s="44">
        <f>ISERROR(SUM(AllowedRevenue!T$5:T$201))*1</f>
        <v>0</v>
      </c>
      <c r="U66" s="44">
        <f>ISERROR(SUM(AllowedRevenue!U$5:U$201))*1</f>
        <v>0</v>
      </c>
      <c r="V66" s="44">
        <f>ISERROR(SUM(AllowedRevenue!V$5:V$201))*1</f>
        <v>0</v>
      </c>
      <c r="W66" s="44">
        <f>ISERROR(SUM(AllowedRevenue!W$5:W$201))*1</f>
        <v>0</v>
      </c>
      <c r="X66" s="44">
        <f>ISERROR(SUM(AllowedRevenue!X$5:X$201))*1</f>
        <v>0</v>
      </c>
      <c r="Y66" s="44">
        <f>ISERROR(SUM(AllowedRevenue!Y$5:Y$201))*1</f>
        <v>0</v>
      </c>
      <c r="Z66" s="44">
        <f>ISERROR(SUM(AllowedRevenue!Z$5:Z$201))*1</f>
        <v>0</v>
      </c>
      <c r="AA66" s="44">
        <f>ISERROR(SUM(AllowedRevenue!AA$5:AA$201))*1</f>
        <v>0</v>
      </c>
      <c r="AB66" s="44">
        <f>ISERROR(SUM(AllowedRevenue!AB$5:AB$201))*1</f>
        <v>0</v>
      </c>
      <c r="AC66" s="44">
        <f>ISERROR(SUM(AllowedRevenue!AC$5:AC$201))*1</f>
        <v>0</v>
      </c>
      <c r="AD66" s="44">
        <f>ISERROR(SUM(AllowedRevenue!AD$5:AD$201))*1</f>
        <v>0</v>
      </c>
      <c r="AE66" s="44">
        <f>ISERROR(SUM(AllowedRevenue!AE$5:AE$201))*1</f>
        <v>0</v>
      </c>
      <c r="AF66" s="44">
        <f>ISERROR(SUM(AllowedRevenue!AF$5:AF$201))*1</f>
        <v>0</v>
      </c>
      <c r="AG66" s="44">
        <f>ISERROR(SUM(AllowedRevenue!AG$5:AG$201))*1</f>
        <v>0</v>
      </c>
      <c r="AH66" s="44">
        <f>ISERROR(SUM(AllowedRevenue!AH$5:AH$201))*1</f>
        <v>0</v>
      </c>
      <c r="AI66" s="44">
        <f>ISERROR(SUM(AllowedRevenue!AI$5:AI$201))*1</f>
        <v>0</v>
      </c>
      <c r="AJ66" s="44">
        <f>ISERROR(SUM(AllowedRevenue!AJ$5:AJ$201))*1</f>
        <v>0</v>
      </c>
      <c r="AK66" s="44">
        <f>ISERROR(SUM(AllowedRevenue!AK$5:AK$201))*1</f>
        <v>0</v>
      </c>
      <c r="AL66" s="44">
        <f>ISERROR(SUM(AllowedRevenue!AL$5:AL$201))*1</f>
        <v>0</v>
      </c>
      <c r="AM66" s="44">
        <f>ISERROR(SUM(AllowedRevenue!AM$5:AM$201))*1</f>
        <v>0</v>
      </c>
      <c r="AN66" s="44">
        <f>ISERROR(SUM(AllowedRevenue!AN$5:AN$201))*1</f>
        <v>0</v>
      </c>
      <c r="AO66" s="44">
        <f>ISERROR(SUM(AllowedRevenue!AO$5:AO$201))*1</f>
        <v>0</v>
      </c>
      <c r="AP66" s="44">
        <f>ISERROR(SUM(AllowedRevenue!AP$5:AP$201))*1</f>
        <v>0</v>
      </c>
      <c r="AQ66" s="44">
        <f>ISERROR(SUM(AllowedRevenue!AQ$5:AQ$201))*1</f>
        <v>0</v>
      </c>
      <c r="AR66" s="44">
        <f>ISERROR(SUM(AllowedRevenue!AR$5:AR$201))*1</f>
        <v>0</v>
      </c>
      <c r="AS66" s="44">
        <f>ISERROR(SUM(AllowedRevenue!AS$5:AS$201))*1</f>
        <v>0</v>
      </c>
      <c r="AT66" s="176">
        <f>ISERROR(SUM(AllowedRevenue!AT$5:AT$201))*1</f>
        <v>0</v>
      </c>
      <c r="AU66" s="160">
        <f ca="1">ISERROR(SUM(AllowedRevenue!AU$5:AU$201))*1</f>
        <v>0</v>
      </c>
      <c r="AV66" s="44">
        <f ca="1">ISERROR(SUM(AllowedRevenue!AV$5:AV$201))*1</f>
        <v>0</v>
      </c>
      <c r="AW66" s="44">
        <f ca="1">ISERROR(SUM(AllowedRevenue!AW$5:AW$201))*1</f>
        <v>0</v>
      </c>
      <c r="AX66" s="44">
        <f ca="1">ISERROR(SUM(AllowedRevenue!AX$5:AX$201))*1</f>
        <v>0</v>
      </c>
      <c r="AY66" s="44">
        <f ca="1">ISERROR(SUM(AllowedRevenue!AY$5:AY$201))*1</f>
        <v>0</v>
      </c>
    </row>
    <row r="67" spans="1:51" customFormat="1" ht="14.25" x14ac:dyDescent="0.45">
      <c r="AT67" s="61"/>
    </row>
    <row r="68" spans="1:51" customFormat="1" ht="19.899999999999999" thickBot="1" x14ac:dyDescent="0.65">
      <c r="A68" s="13" t="s">
        <v>774</v>
      </c>
      <c r="AT68" s="61"/>
    </row>
    <row r="69" spans="1:51" customFormat="1" ht="18" thickTop="1" thickBot="1" x14ac:dyDescent="0.6">
      <c r="A69" s="6"/>
      <c r="B69" s="15" t="s">
        <v>775</v>
      </c>
      <c r="AT69" s="61"/>
    </row>
    <row r="70" spans="1:51" customFormat="1" ht="14.65" thickTop="1" x14ac:dyDescent="0.45">
      <c r="E70" t="s">
        <v>648</v>
      </c>
      <c r="I70" s="44">
        <f>COUNTA(LicenseeSelect!E5:E1085)</f>
        <v>788</v>
      </c>
      <c r="AT70" s="61"/>
    </row>
    <row r="71" spans="1:51" customFormat="1" ht="14.25" x14ac:dyDescent="0.45">
      <c r="E71" t="s">
        <v>663</v>
      </c>
      <c r="I71" s="44">
        <f>COUNTA(East!$E$5:$E$1085)</f>
        <v>788</v>
      </c>
      <c r="AT71" s="61"/>
    </row>
    <row r="72" spans="1:51" customFormat="1" ht="14.25" x14ac:dyDescent="0.45">
      <c r="E72" t="s">
        <v>664</v>
      </c>
      <c r="I72" s="44">
        <f>COUNTA(London!$E$5:$E$1085)</f>
        <v>788</v>
      </c>
      <c r="AT72" s="61"/>
    </row>
    <row r="73" spans="1:51" customFormat="1" ht="14.25" x14ac:dyDescent="0.45">
      <c r="E73" t="s">
        <v>665</v>
      </c>
      <c r="I73" s="44">
        <f>COUNTA('North West'!$E$5:$E$1085)</f>
        <v>788</v>
      </c>
      <c r="AT73" s="61"/>
    </row>
    <row r="74" spans="1:51" customFormat="1" ht="14.25" x14ac:dyDescent="0.45">
      <c r="E74" t="s">
        <v>666</v>
      </c>
      <c r="I74" s="44">
        <f>COUNTA('West Midlands'!$E$5:$E$1085)</f>
        <v>788</v>
      </c>
      <c r="AT74" s="61"/>
    </row>
    <row r="75" spans="1:51" customFormat="1" ht="14.25" x14ac:dyDescent="0.45">
      <c r="E75" t="s">
        <v>667</v>
      </c>
      <c r="I75" s="44">
        <f>COUNTA(Northern!$E$5:$E$1085)</f>
        <v>788</v>
      </c>
      <c r="AT75" s="61"/>
    </row>
    <row r="76" spans="1:51" customFormat="1" ht="14.25" x14ac:dyDescent="0.45">
      <c r="E76" t="s">
        <v>668</v>
      </c>
      <c r="I76" s="44">
        <f>COUNTA(Scotland!$E$5:$E$1085)</f>
        <v>788</v>
      </c>
      <c r="AT76" s="61"/>
    </row>
    <row r="77" spans="1:51" customFormat="1" ht="14.25" x14ac:dyDescent="0.45">
      <c r="E77" t="s">
        <v>669</v>
      </c>
      <c r="I77" s="44">
        <f>COUNTA(Southern!$E$5:$E$1085)</f>
        <v>788</v>
      </c>
      <c r="AT77" s="61"/>
    </row>
    <row r="78" spans="1:51" customFormat="1" ht="14.25" x14ac:dyDescent="0.45">
      <c r="E78" t="s">
        <v>670</v>
      </c>
      <c r="I78" s="44">
        <f>COUNTA('Wales &amp; West'!$E$5:$E$1085)</f>
        <v>788</v>
      </c>
      <c r="AT78" s="61"/>
    </row>
    <row r="79" spans="1:51" customFormat="1" ht="14.25" x14ac:dyDescent="0.45">
      <c r="AT79" s="61"/>
    </row>
    <row r="80" spans="1:51" customFormat="1" ht="17.649999999999999" thickBot="1" x14ac:dyDescent="0.6">
      <c r="B80" s="15" t="s">
        <v>352</v>
      </c>
      <c r="AT80" s="61"/>
    </row>
    <row r="81" spans="1:55" customFormat="1" ht="14.65" thickTop="1" x14ac:dyDescent="0.45">
      <c r="E81" t="s">
        <v>776</v>
      </c>
      <c r="AT81" s="61"/>
      <c r="AU81" s="154">
        <f>Totex!AU85</f>
        <v>375.67566661563069</v>
      </c>
      <c r="AV81" s="27">
        <f>Totex!AV85</f>
        <v>388.1992612319309</v>
      </c>
      <c r="AW81" s="27">
        <f>Totex!AW85</f>
        <v>377.94677476333317</v>
      </c>
      <c r="AX81" s="27">
        <f>Totex!AX85</f>
        <v>379.0498513079134</v>
      </c>
      <c r="AY81" s="27">
        <f>Totex!AY85</f>
        <v>355.0907859396055</v>
      </c>
    </row>
    <row r="82" spans="1:55" customFormat="1" ht="14.25" x14ac:dyDescent="0.45">
      <c r="E82" t="s">
        <v>777</v>
      </c>
      <c r="AT82" s="61"/>
      <c r="AU82" s="154">
        <f>SUM(Transform!AU12:AU16)</f>
        <v>0</v>
      </c>
      <c r="AV82" s="27">
        <f>SUM(Transform!AV12:AV16)</f>
        <v>0</v>
      </c>
      <c r="AW82" s="27">
        <f>SUM(Transform!AW12:AW16)</f>
        <v>0</v>
      </c>
      <c r="AX82" s="27">
        <f>SUM(Transform!AX12:AX16)</f>
        <v>0</v>
      </c>
      <c r="AY82" s="27">
        <f>SUM(Transform!AY12:AY16)</f>
        <v>0</v>
      </c>
    </row>
    <row r="83" spans="1:55" customFormat="1" ht="14.25" x14ac:dyDescent="0.45">
      <c r="E83" t="s">
        <v>778</v>
      </c>
      <c r="AT83" s="61"/>
      <c r="AU83" s="154">
        <f>SUM(Transform!AU19:AU23)</f>
        <v>0</v>
      </c>
      <c r="AV83" s="27">
        <f>SUM(Transform!AV19:AV23)</f>
        <v>0</v>
      </c>
      <c r="AW83" s="27">
        <f>SUM(Transform!AW19:AW23)</f>
        <v>0</v>
      </c>
      <c r="AX83" s="27">
        <f>SUM(Transform!AX19:AX23)</f>
        <v>0</v>
      </c>
      <c r="AY83" s="27">
        <f>SUM(Transform!AY19:AY23)</f>
        <v>0</v>
      </c>
    </row>
    <row r="84" spans="1:55" customFormat="1" ht="14.25" x14ac:dyDescent="0.45">
      <c r="E84" t="s">
        <v>471</v>
      </c>
      <c r="AT84" s="61"/>
      <c r="AU84" s="154">
        <f>Transform!AU7</f>
        <v>0</v>
      </c>
      <c r="AV84" s="27">
        <f>Transform!AV7</f>
        <v>0</v>
      </c>
      <c r="AW84" s="27">
        <f>Transform!AW7</f>
        <v>0</v>
      </c>
      <c r="AX84" s="27">
        <f>Transform!AX7</f>
        <v>0</v>
      </c>
      <c r="AY84" s="27">
        <f>Transform!AY7</f>
        <v>0</v>
      </c>
    </row>
    <row r="85" spans="1:55" customFormat="1" ht="14.25" x14ac:dyDescent="0.45">
      <c r="E85" t="s">
        <v>779</v>
      </c>
      <c r="AT85" s="61"/>
      <c r="AU85" s="154">
        <f>Totex!AU62</f>
        <v>375.67566661563069</v>
      </c>
      <c r="AV85" s="27">
        <f>Totex!AV62</f>
        <v>388.1992612319309</v>
      </c>
      <c r="AW85" s="27">
        <f>Totex!AW62</f>
        <v>377.94677476333317</v>
      </c>
      <c r="AX85" s="27">
        <f>Totex!AX62</f>
        <v>379.0498513079134</v>
      </c>
      <c r="AY85" s="27">
        <f>Totex!AY62</f>
        <v>355.0907859396055</v>
      </c>
    </row>
    <row r="86" spans="1:55" customFormat="1" ht="14.25" x14ac:dyDescent="0.45">
      <c r="E86" t="s">
        <v>780</v>
      </c>
      <c r="AT86" s="61"/>
      <c r="AU86" s="154">
        <f>SUM(Transform!AU29:AU33)</f>
        <v>201.76479989704188</v>
      </c>
      <c r="AV86" s="27">
        <f>SUM(Transform!AV29:AV33)</f>
        <v>178.64005804176557</v>
      </c>
      <c r="AW86" s="27">
        <f>SUM(Transform!AW29:AW33)</f>
        <v>172.58725086389603</v>
      </c>
      <c r="AX86" s="27">
        <f>SUM(Transform!AX29:AX33)</f>
        <v>165.88574129625766</v>
      </c>
      <c r="AY86" s="27">
        <f>SUM(Transform!AY29:AY33)</f>
        <v>176.88314595206933</v>
      </c>
    </row>
    <row r="87" spans="1:55" customFormat="1" ht="14.25" x14ac:dyDescent="0.45">
      <c r="E87" t="s">
        <v>781</v>
      </c>
      <c r="AT87" s="61"/>
      <c r="AU87" s="154">
        <f>SUM(VariantAllowances!AU1121:AU1125,VariantAllowances!AU1128:AU1132)</f>
        <v>173.91086671858872</v>
      </c>
      <c r="AV87" s="27">
        <f>SUM(VariantAllowances!AV1121:AV1125,VariantAllowances!AV1128:AV1132)</f>
        <v>209.55920319016531</v>
      </c>
      <c r="AW87" s="27">
        <f>SUM(VariantAllowances!AW1121:AW1125,VariantAllowances!AW1128:AW1132)</f>
        <v>205.35952389943714</v>
      </c>
      <c r="AX87" s="27">
        <f>SUM(VariantAllowances!AX1121:AX1125,VariantAllowances!AX1128:AX1132)</f>
        <v>213.16411001165571</v>
      </c>
      <c r="AY87" s="27">
        <f>SUM(VariantAllowances!AY1121:AY1125,VariantAllowances!AY1128:AY1132)</f>
        <v>178.2076399875362</v>
      </c>
    </row>
    <row r="88" spans="1:55" customFormat="1" ht="14.25" x14ac:dyDescent="0.45">
      <c r="AT88" s="61"/>
    </row>
    <row r="89" spans="1:55" customFormat="1" ht="14.25" x14ac:dyDescent="0.45">
      <c r="E89" t="s">
        <v>767</v>
      </c>
      <c r="AT89" s="61"/>
      <c r="AU89" s="152">
        <f>(AU81-SUM(AU82,AU83))*AU84</f>
        <v>0</v>
      </c>
      <c r="AV89" s="12">
        <f t="shared" ref="AV89:AY89" si="0">(AV81-SUM(AV82,AV83))*AV84</f>
        <v>0</v>
      </c>
      <c r="AW89" s="12">
        <f t="shared" si="0"/>
        <v>0</v>
      </c>
      <c r="AX89" s="12">
        <f t="shared" si="0"/>
        <v>0</v>
      </c>
      <c r="AY89" s="12">
        <f t="shared" si="0"/>
        <v>0</v>
      </c>
    </row>
    <row r="90" spans="1:55" customFormat="1" ht="14.25" x14ac:dyDescent="0.45">
      <c r="E90" t="s">
        <v>768</v>
      </c>
      <c r="AT90" s="61"/>
      <c r="AU90" s="152">
        <f>AU85-SUM(AU86:AU87)</f>
        <v>0</v>
      </c>
      <c r="AV90" s="12">
        <f t="shared" ref="AV90:AY90" si="1">AV85-SUM(AV86:AV87)</f>
        <v>0</v>
      </c>
      <c r="AW90" s="12">
        <f t="shared" si="1"/>
        <v>0</v>
      </c>
      <c r="AX90" s="12">
        <f t="shared" si="1"/>
        <v>0</v>
      </c>
      <c r="AY90" s="12">
        <f t="shared" si="1"/>
        <v>0</v>
      </c>
    </row>
    <row r="91" spans="1:55" customFormat="1" ht="14.25" x14ac:dyDescent="0.45">
      <c r="AT91" s="61"/>
    </row>
    <row r="92" spans="1:55" customFormat="1" ht="14.25" x14ac:dyDescent="0.45">
      <c r="AT92" s="61"/>
    </row>
    <row r="93" spans="1:55" customFormat="1" ht="17.649999999999999" thickBot="1" x14ac:dyDescent="0.6">
      <c r="A93" s="6"/>
      <c r="B93" s="15" t="s">
        <v>382</v>
      </c>
      <c r="AT93" s="61"/>
    </row>
    <row r="94" spans="1:55" customFormat="1" ht="14.65" thickTop="1" x14ac:dyDescent="0.45">
      <c r="E94" t="s">
        <v>782</v>
      </c>
      <c r="AT94" s="61"/>
      <c r="AU94" s="158">
        <f>SUM(Transform!AU115:AU120)</f>
        <v>1</v>
      </c>
      <c r="AV94" s="45">
        <f>SUM(Transform!AV115:AV120)</f>
        <v>1</v>
      </c>
      <c r="AW94" s="45">
        <f>SUM(Transform!AW115:AW120)</f>
        <v>1</v>
      </c>
      <c r="AX94" s="45">
        <f>SUM(Transform!AX115:AX120)</f>
        <v>1</v>
      </c>
      <c r="AY94" s="45">
        <f>SUM(Transform!AY115:AY120)</f>
        <v>1</v>
      </c>
    </row>
    <row r="95" spans="1:55" customFormat="1" ht="14.25" x14ac:dyDescent="0.45">
      <c r="AT95" s="61"/>
    </row>
    <row r="96" spans="1:55" customFormat="1" ht="17.649999999999999" thickBot="1" x14ac:dyDescent="0.6">
      <c r="B96" s="15" t="s">
        <v>783</v>
      </c>
      <c r="AT96" s="61"/>
      <c r="BA96" t="s">
        <v>645</v>
      </c>
      <c r="BB96" t="s">
        <v>646</v>
      </c>
      <c r="BC96" t="s">
        <v>784</v>
      </c>
    </row>
    <row r="97" spans="5:55" customFormat="1" ht="14.65" thickTop="1" x14ac:dyDescent="0.45">
      <c r="E97" t="str">
        <f>VariantAllowances!E8</f>
        <v>Gas Holder demolitions Price Control Deliverable [WWU and NGN only]</v>
      </c>
      <c r="I97" s="33"/>
      <c r="AT97" s="61"/>
      <c r="AU97" s="158">
        <f>SUMIFS(LicenseeSelect!AU$286:AU$737,LicenseeSelect!$E$286:$E$737,$E97)</f>
        <v>0</v>
      </c>
      <c r="AV97" s="45">
        <f>SUMIFS(LicenseeSelect!AV$286:AV$737,LicenseeSelect!$E$286:$E$737,$E97)</f>
        <v>0</v>
      </c>
      <c r="AW97" s="45">
        <f>SUMIFS(LicenseeSelect!AW$286:AW$737,LicenseeSelect!$E$286:$E$737,$E97)</f>
        <v>0</v>
      </c>
      <c r="AX97" s="45">
        <f>SUMIFS(LicenseeSelect!AX$286:AX$737,LicenseeSelect!$E$286:$E$737,$E97)</f>
        <v>0</v>
      </c>
      <c r="AY97" s="45">
        <f>SUMIFS(LicenseeSelect!AY$286:AY$737,LicenseeSelect!$E$286:$E$737,$E97)</f>
        <v>0</v>
      </c>
      <c r="BA97" s="27" t="b">
        <f>INDEX(LicenseeSelect!AV$194:AV$285,MATCH($E97,LicenseeSelect!$E$194:$E$285,0))</f>
        <v>1</v>
      </c>
      <c r="BB97" s="27">
        <f>INDEX(LicenseeSelect!AW$194:AW$285,MATCH($E97,LicenseeSelect!$E$194:$E$285,0))</f>
        <v>1</v>
      </c>
      <c r="BC97" s="12" t="b">
        <f t="shared" ref="BC97" si="2">AND(SUM(AU97:AY97)&lt;&gt;0,OR(BA97="",BB97=""))</f>
        <v>0</v>
      </c>
    </row>
    <row r="98" spans="5:55" customFormat="1" ht="14.25" x14ac:dyDescent="0.45">
      <c r="E98" t="str">
        <f>VariantAllowances!E9</f>
        <v>Baseline Network Risk Output</v>
      </c>
      <c r="AT98" s="61"/>
      <c r="AU98" s="158">
        <f>SUMIFS(LicenseeSelect!AU$286:AU$737,LicenseeSelect!$E$286:$E$737,$E98)</f>
        <v>0</v>
      </c>
      <c r="AV98" s="45">
        <f>SUMIFS(LicenseeSelect!AV$286:AV$737,LicenseeSelect!$E$286:$E$737,$E98)</f>
        <v>0</v>
      </c>
      <c r="AW98" s="45">
        <f>SUMIFS(LicenseeSelect!AW$286:AW$737,LicenseeSelect!$E$286:$E$737,$E98)</f>
        <v>0</v>
      </c>
      <c r="AX98" s="45">
        <f>SUMIFS(LicenseeSelect!AX$286:AX$737,LicenseeSelect!$E$286:$E$737,$E98)</f>
        <v>0</v>
      </c>
      <c r="AY98" s="45">
        <f>SUMIFS(LicenseeSelect!AY$286:AY$737,LicenseeSelect!$E$286:$E$737,$E98)</f>
        <v>0</v>
      </c>
      <c r="BA98" s="27" t="b">
        <f>INDEX(LicenseeSelect!AV$194:AV$285,MATCH($E98,LicenseeSelect!$E$194:$E$285,0))</f>
        <v>1</v>
      </c>
      <c r="BB98" s="27">
        <f>INDEX(LicenseeSelect!AW$194:AW$285,MATCH($E98,LicenseeSelect!$E$194:$E$285,0))</f>
        <v>1</v>
      </c>
      <c r="BC98" s="12" t="b">
        <f t="shared" ref="BC98:BC161" si="3">AND(SUM(AU98:AY98)&lt;&gt;0,OR(BA98="",BB98=""))</f>
        <v>0</v>
      </c>
    </row>
    <row r="99" spans="5:55" customFormat="1" ht="14.25" x14ac:dyDescent="0.45">
      <c r="E99" t="str">
        <f>VariantAllowances!E10</f>
        <v>Tier 1 Mains decommissioned Price Control Deliverable</v>
      </c>
      <c r="AT99" s="61"/>
      <c r="AU99" s="158">
        <f>SUMIFS(LicenseeSelect!AU$286:AU$737,LicenseeSelect!$E$286:$E$737,$E99)</f>
        <v>0</v>
      </c>
      <c r="AV99" s="45">
        <f>SUMIFS(LicenseeSelect!AV$286:AV$737,LicenseeSelect!$E$286:$E$737,$E99)</f>
        <v>0</v>
      </c>
      <c r="AW99" s="45">
        <f>SUMIFS(LicenseeSelect!AW$286:AW$737,LicenseeSelect!$E$286:$E$737,$E99)</f>
        <v>0</v>
      </c>
      <c r="AX99" s="45">
        <f>SUMIFS(LicenseeSelect!AX$286:AX$737,LicenseeSelect!$E$286:$E$737,$E99)</f>
        <v>0</v>
      </c>
      <c r="AY99" s="45">
        <f>SUMIFS(LicenseeSelect!AY$286:AY$737,LicenseeSelect!$E$286:$E$737,$E99)</f>
        <v>0</v>
      </c>
      <c r="BA99" s="27" t="b">
        <f>INDEX(LicenseeSelect!AV$194:AV$285,MATCH($E99,LicenseeSelect!$E$194:$E$285,0))</f>
        <v>1</v>
      </c>
      <c r="BB99" s="27">
        <f>INDEX(LicenseeSelect!AW$194:AW$285,MATCH($E99,LicenseeSelect!$E$194:$E$285,0))</f>
        <v>1</v>
      </c>
      <c r="BC99" s="12" t="b">
        <f t="shared" si="3"/>
        <v>0</v>
      </c>
    </row>
    <row r="100" spans="5:55" customFormat="1" ht="14.25" x14ac:dyDescent="0.45">
      <c r="E100" t="str">
        <f>VariantAllowances!E11</f>
        <v>Tier 1 Services Repex Price Control Deliverable</v>
      </c>
      <c r="AT100" s="61"/>
      <c r="AU100" s="158">
        <f>SUMIFS(LicenseeSelect!AU$286:AU$737,LicenseeSelect!$E$286:$E$737,$E100)</f>
        <v>0</v>
      </c>
      <c r="AV100" s="45">
        <f>SUMIFS(LicenseeSelect!AV$286:AV$737,LicenseeSelect!$E$286:$E$737,$E100)</f>
        <v>0</v>
      </c>
      <c r="AW100" s="45">
        <f>SUMIFS(LicenseeSelect!AW$286:AW$737,LicenseeSelect!$E$286:$E$737,$E100)</f>
        <v>0</v>
      </c>
      <c r="AX100" s="45">
        <f>SUMIFS(LicenseeSelect!AX$286:AX$737,LicenseeSelect!$E$286:$E$737,$E100)</f>
        <v>0</v>
      </c>
      <c r="AY100" s="45">
        <f>SUMIFS(LicenseeSelect!AY$286:AY$737,LicenseeSelect!$E$286:$E$737,$E100)</f>
        <v>0</v>
      </c>
      <c r="BA100" s="27" t="b">
        <f>INDEX(LicenseeSelect!AV$194:AV$285,MATCH($E100,LicenseeSelect!$E$194:$E$285,0))</f>
        <v>1</v>
      </c>
      <c r="BB100" s="27">
        <f>INDEX(LicenseeSelect!AW$194:AW$285,MATCH($E100,LicenseeSelect!$E$194:$E$285,0))</f>
        <v>1</v>
      </c>
      <c r="BC100" s="12" t="b">
        <f t="shared" si="3"/>
        <v>0</v>
      </c>
    </row>
    <row r="101" spans="5:55" customFormat="1" ht="14.25" x14ac:dyDescent="0.45">
      <c r="E101" t="str">
        <f>VariantAllowances!E12</f>
        <v>Biomethane improved access rollout Price Control Deliverable [SGN only]</v>
      </c>
      <c r="AT101" s="61"/>
      <c r="AU101" s="158">
        <f>SUMIFS(LicenseeSelect!AU$286:AU$737,LicenseeSelect!$E$286:$E$737,$E101)</f>
        <v>0</v>
      </c>
      <c r="AV101" s="45">
        <f>SUMIFS(LicenseeSelect!AV$286:AV$737,LicenseeSelect!$E$286:$E$737,$E101)</f>
        <v>0</v>
      </c>
      <c r="AW101" s="45">
        <f>SUMIFS(LicenseeSelect!AW$286:AW$737,LicenseeSelect!$E$286:$E$737,$E101)</f>
        <v>0</v>
      </c>
      <c r="AX101" s="45">
        <f>SUMIFS(LicenseeSelect!AX$286:AX$737,LicenseeSelect!$E$286:$E$737,$E101)</f>
        <v>0</v>
      </c>
      <c r="AY101" s="45">
        <f>SUMIFS(LicenseeSelect!AY$286:AY$737,LicenseeSelect!$E$286:$E$737,$E101)</f>
        <v>0</v>
      </c>
      <c r="BA101" s="27" t="b">
        <f>INDEX(LicenseeSelect!AV$194:AV$285,MATCH($E101,LicenseeSelect!$E$194:$E$285,0))</f>
        <v>1</v>
      </c>
      <c r="BB101" s="27">
        <f>INDEX(LicenseeSelect!AW$194:AW$285,MATCH($E101,LicenseeSelect!$E$194:$E$285,0))</f>
        <v>1</v>
      </c>
      <c r="BC101" s="12" t="b">
        <f t="shared" si="3"/>
        <v>0</v>
      </c>
    </row>
    <row r="102" spans="5:55" customFormat="1" ht="14.25" x14ac:dyDescent="0.45">
      <c r="E102" t="str">
        <f>VariantAllowances!E13</f>
        <v>Remote pressure management Price Control Deliverable [SGN Southern only]</v>
      </c>
      <c r="AT102" s="61"/>
      <c r="AU102" s="158">
        <f>SUMIFS(LicenseeSelect!AU$286:AU$737,LicenseeSelect!$E$286:$E$737,$E102)</f>
        <v>0</v>
      </c>
      <c r="AV102" s="45">
        <f>SUMIFS(LicenseeSelect!AV$286:AV$737,LicenseeSelect!$E$286:$E$737,$E102)</f>
        <v>0</v>
      </c>
      <c r="AW102" s="45">
        <f>SUMIFS(LicenseeSelect!AW$286:AW$737,LicenseeSelect!$E$286:$E$737,$E102)</f>
        <v>0</v>
      </c>
      <c r="AX102" s="45">
        <f>SUMIFS(LicenseeSelect!AX$286:AX$737,LicenseeSelect!$E$286:$E$737,$E102)</f>
        <v>0</v>
      </c>
      <c r="AY102" s="45">
        <f>SUMIFS(LicenseeSelect!AY$286:AY$737,LicenseeSelect!$E$286:$E$737,$E102)</f>
        <v>0</v>
      </c>
      <c r="BA102" s="27" t="b">
        <f>INDEX(LicenseeSelect!AV$194:AV$285,MATCH($E102,LicenseeSelect!$E$194:$E$285,0))</f>
        <v>1</v>
      </c>
      <c r="BB102" s="27">
        <f>INDEX(LicenseeSelect!AW$194:AW$285,MATCH($E102,LicenseeSelect!$E$194:$E$285,0))</f>
        <v>1</v>
      </c>
      <c r="BC102" s="12" t="b">
        <f t="shared" si="3"/>
        <v>0</v>
      </c>
    </row>
    <row r="103" spans="5:55" customFormat="1" ht="14.25" x14ac:dyDescent="0.45">
      <c r="E103" t="str">
        <f>VariantAllowances!E14</f>
        <v>Intermediate pressure reconfigurations Price Control Deliverable [SGN Scotland only]</v>
      </c>
      <c r="AT103" s="61"/>
      <c r="AU103" s="158">
        <f>SUMIFS(LicenseeSelect!AU$286:AU$737,LicenseeSelect!$E$286:$E$737,$E103)</f>
        <v>0</v>
      </c>
      <c r="AV103" s="45">
        <f>SUMIFS(LicenseeSelect!AV$286:AV$737,LicenseeSelect!$E$286:$E$737,$E103)</f>
        <v>0</v>
      </c>
      <c r="AW103" s="45">
        <f>SUMIFS(LicenseeSelect!AW$286:AW$737,LicenseeSelect!$E$286:$E$737,$E103)</f>
        <v>0</v>
      </c>
      <c r="AX103" s="45">
        <f>SUMIFS(LicenseeSelect!AX$286:AX$737,LicenseeSelect!$E$286:$E$737,$E103)</f>
        <v>0</v>
      </c>
      <c r="AY103" s="45">
        <f>SUMIFS(LicenseeSelect!AY$286:AY$737,LicenseeSelect!$E$286:$E$737,$E103)</f>
        <v>0</v>
      </c>
      <c r="BA103" s="27" t="b">
        <f>INDEX(LicenseeSelect!AV$194:AV$285,MATCH($E103,LicenseeSelect!$E$194:$E$285,0))</f>
        <v>1</v>
      </c>
      <c r="BB103" s="27">
        <f>INDEX(LicenseeSelect!AW$194:AW$285,MATCH($E103,LicenseeSelect!$E$194:$E$285,0))</f>
        <v>1</v>
      </c>
      <c r="BC103" s="12" t="b">
        <f t="shared" si="3"/>
        <v>0</v>
      </c>
    </row>
    <row r="104" spans="5:55" customFormat="1" ht="14.25" x14ac:dyDescent="0.45">
      <c r="E104" t="str">
        <f>VariantAllowances!E15</f>
        <v>Capital projects Price Control Deliverable</v>
      </c>
      <c r="AT104" s="61"/>
      <c r="AU104" s="158">
        <f>SUMIFS(LicenseeSelect!AU$286:AU$737,LicenseeSelect!$E$286:$E$737,$E104)</f>
        <v>0</v>
      </c>
      <c r="AV104" s="45">
        <f>SUMIFS(LicenseeSelect!AV$286:AV$737,LicenseeSelect!$E$286:$E$737,$E104)</f>
        <v>0</v>
      </c>
      <c r="AW104" s="45">
        <f>SUMIFS(LicenseeSelect!AW$286:AW$737,LicenseeSelect!$E$286:$E$737,$E104)</f>
        <v>0</v>
      </c>
      <c r="AX104" s="45">
        <f>SUMIFS(LicenseeSelect!AX$286:AX$737,LicenseeSelect!$E$286:$E$737,$E104)</f>
        <v>0</v>
      </c>
      <c r="AY104" s="45">
        <f>SUMIFS(LicenseeSelect!AY$286:AY$737,LicenseeSelect!$E$286:$E$737,$E104)</f>
        <v>0</v>
      </c>
      <c r="BA104" s="27" t="b">
        <f>INDEX(LicenseeSelect!AV$194:AV$285,MATCH($E104,LicenseeSelect!$E$194:$E$285,0))</f>
        <v>1</v>
      </c>
      <c r="BB104" s="27">
        <f>INDEX(LicenseeSelect!AW$194:AW$285,MATCH($E104,LicenseeSelect!$E$194:$E$285,0))</f>
        <v>1</v>
      </c>
      <c r="BC104" s="12" t="b">
        <f t="shared" si="3"/>
        <v>0</v>
      </c>
    </row>
    <row r="105" spans="5:55" customFormat="1" ht="14.25" x14ac:dyDescent="0.45">
      <c r="E105" t="str">
        <f>VariantAllowances!E16</f>
        <v>Commercial fleet Price Control Deliverable</v>
      </c>
      <c r="AT105" s="61"/>
      <c r="AU105" s="158">
        <f>SUMIFS(LicenseeSelect!AU$286:AU$737,LicenseeSelect!$E$286:$E$737,$E105)</f>
        <v>0</v>
      </c>
      <c r="AV105" s="45">
        <f>SUMIFS(LicenseeSelect!AV$286:AV$737,LicenseeSelect!$E$286:$E$737,$E105)</f>
        <v>0</v>
      </c>
      <c r="AW105" s="45">
        <f>SUMIFS(LicenseeSelect!AW$286:AW$737,LicenseeSelect!$E$286:$E$737,$E105)</f>
        <v>0</v>
      </c>
      <c r="AX105" s="45">
        <f>SUMIFS(LicenseeSelect!AX$286:AX$737,LicenseeSelect!$E$286:$E$737,$E105)</f>
        <v>0</v>
      </c>
      <c r="AY105" s="45">
        <f>SUMIFS(LicenseeSelect!AY$286:AY$737,LicenseeSelect!$E$286:$E$737,$E105)</f>
        <v>0</v>
      </c>
      <c r="BA105" s="27" t="b">
        <f>INDEX(LicenseeSelect!AV$194:AV$285,MATCH($E105,LicenseeSelect!$E$194:$E$285,0))</f>
        <v>1</v>
      </c>
      <c r="BB105" s="27">
        <f>INDEX(LicenseeSelect!AW$194:AW$285,MATCH($E105,LicenseeSelect!$E$194:$E$285,0))</f>
        <v>1</v>
      </c>
      <c r="BC105" s="12" t="b">
        <f t="shared" si="3"/>
        <v>0</v>
      </c>
    </row>
    <row r="106" spans="5:55" customFormat="1" ht="14.25" x14ac:dyDescent="0.45">
      <c r="E106" t="str">
        <f>VariantAllowances!E17</f>
        <v>Gas escape reduction Price Control Deliverable [SGN only]</v>
      </c>
      <c r="AT106" s="61"/>
      <c r="AU106" s="158">
        <f>SUMIFS(LicenseeSelect!AU$286:AU$737,LicenseeSelect!$E$286:$E$737,$E106)</f>
        <v>0</v>
      </c>
      <c r="AV106" s="45">
        <f>SUMIFS(LicenseeSelect!AV$286:AV$737,LicenseeSelect!$E$286:$E$737,$E106)</f>
        <v>0</v>
      </c>
      <c r="AW106" s="45">
        <f>SUMIFS(LicenseeSelect!AW$286:AW$737,LicenseeSelect!$E$286:$E$737,$E106)</f>
        <v>0</v>
      </c>
      <c r="AX106" s="45">
        <f>SUMIFS(LicenseeSelect!AX$286:AX$737,LicenseeSelect!$E$286:$E$737,$E106)</f>
        <v>0</v>
      </c>
      <c r="AY106" s="45">
        <f>SUMIFS(LicenseeSelect!AY$286:AY$737,LicenseeSelect!$E$286:$E$737,$E106)</f>
        <v>0</v>
      </c>
      <c r="BA106" s="27" t="b">
        <f>INDEX(LicenseeSelect!AV$194:AV$285,MATCH($E106,LicenseeSelect!$E$194:$E$285,0))</f>
        <v>1</v>
      </c>
      <c r="BB106" s="27">
        <f>INDEX(LicenseeSelect!AW$194:AW$285,MATCH($E106,LicenseeSelect!$E$194:$E$285,0))</f>
        <v>1</v>
      </c>
      <c r="BC106" s="12" t="b">
        <f t="shared" si="3"/>
        <v>0</v>
      </c>
    </row>
    <row r="107" spans="5:55" customFormat="1" ht="14.25" x14ac:dyDescent="0.45">
      <c r="E107" t="str">
        <f>VariantAllowances!E18</f>
        <v>Cyber Resilience OT Baseline</v>
      </c>
      <c r="AT107" s="61"/>
      <c r="AU107" s="158">
        <f>SUMIFS(LicenseeSelect!AU$286:AU$737,LicenseeSelect!$E$286:$E$737,$E107)</f>
        <v>0</v>
      </c>
      <c r="AV107" s="45">
        <f>SUMIFS(LicenseeSelect!AV$286:AV$737,LicenseeSelect!$E$286:$E$737,$E107)</f>
        <v>0</v>
      </c>
      <c r="AW107" s="45">
        <f>SUMIFS(LicenseeSelect!AW$286:AW$737,LicenseeSelect!$E$286:$E$737,$E107)</f>
        <v>0</v>
      </c>
      <c r="AX107" s="45">
        <f>SUMIFS(LicenseeSelect!AX$286:AX$737,LicenseeSelect!$E$286:$E$737,$E107)</f>
        <v>0</v>
      </c>
      <c r="AY107" s="45">
        <f>SUMIFS(LicenseeSelect!AY$286:AY$737,LicenseeSelect!$E$286:$E$737,$E107)</f>
        <v>0</v>
      </c>
      <c r="BA107" s="27" t="b">
        <f>INDEX(LicenseeSelect!AV$194:AV$285,MATCH($E107,LicenseeSelect!$E$194:$E$285,0))</f>
        <v>0</v>
      </c>
      <c r="BB107" s="27">
        <f>INDEX(LicenseeSelect!AW$194:AW$285,MATCH($E107,LicenseeSelect!$E$194:$E$285,0))</f>
        <v>1</v>
      </c>
      <c r="BC107" s="12" t="b">
        <f t="shared" si="3"/>
        <v>0</v>
      </c>
    </row>
    <row r="108" spans="5:55" customFormat="1" ht="14.25" x14ac:dyDescent="0.45">
      <c r="E108" t="str">
        <f>VariantAllowances!E19</f>
        <v>Cyber Resilience IT Baseline</v>
      </c>
      <c r="AT108" s="61"/>
      <c r="AU108" s="158">
        <f>SUMIFS(LicenseeSelect!AU$286:AU$737,LicenseeSelect!$E$286:$E$737,$E108)</f>
        <v>0</v>
      </c>
      <c r="AV108" s="45">
        <f>SUMIFS(LicenseeSelect!AV$286:AV$737,LicenseeSelect!$E$286:$E$737,$E108)</f>
        <v>0</v>
      </c>
      <c r="AW108" s="45">
        <f>SUMIFS(LicenseeSelect!AW$286:AW$737,LicenseeSelect!$E$286:$E$737,$E108)</f>
        <v>0</v>
      </c>
      <c r="AX108" s="45">
        <f>SUMIFS(LicenseeSelect!AX$286:AX$737,LicenseeSelect!$E$286:$E$737,$E108)</f>
        <v>0</v>
      </c>
      <c r="AY108" s="45">
        <f>SUMIFS(LicenseeSelect!AY$286:AY$737,LicenseeSelect!$E$286:$E$737,$E108)</f>
        <v>0</v>
      </c>
      <c r="BA108" s="27" t="b">
        <f>INDEX(LicenseeSelect!AV$194:AV$285,MATCH($E108,LicenseeSelect!$E$194:$E$285,0))</f>
        <v>1</v>
      </c>
      <c r="BB108" s="27">
        <f>INDEX(LicenseeSelect!AW$194:AW$285,MATCH($E108,LicenseeSelect!$E$194:$E$285,0))</f>
        <v>1</v>
      </c>
      <c r="BC108" s="12" t="b">
        <f t="shared" si="3"/>
        <v>0</v>
      </c>
    </row>
    <row r="109" spans="5:55" customFormat="1" ht="14.25" x14ac:dyDescent="0.45">
      <c r="E109" t="str">
        <f>VariantAllowances!E20</f>
        <v>Physical security Price Control Deliverable</v>
      </c>
      <c r="AT109" s="61"/>
      <c r="AU109" s="158">
        <f>SUMIFS(LicenseeSelect!AU$286:AU$737,LicenseeSelect!$E$286:$E$737,$E109)</f>
        <v>0</v>
      </c>
      <c r="AV109" s="45">
        <f>SUMIFS(LicenseeSelect!AV$286:AV$737,LicenseeSelect!$E$286:$E$737,$E109)</f>
        <v>0</v>
      </c>
      <c r="AW109" s="45">
        <f>SUMIFS(LicenseeSelect!AW$286:AW$737,LicenseeSelect!$E$286:$E$737,$E109)</f>
        <v>0</v>
      </c>
      <c r="AX109" s="45">
        <f>SUMIFS(LicenseeSelect!AX$286:AX$737,LicenseeSelect!$E$286:$E$737,$E109)</f>
        <v>0</v>
      </c>
      <c r="AY109" s="45">
        <f>SUMIFS(LicenseeSelect!AY$286:AY$737,LicenseeSelect!$E$286:$E$737,$E109)</f>
        <v>0</v>
      </c>
      <c r="BA109" s="27" t="b">
        <f>INDEX(LicenseeSelect!AV$194:AV$285,MATCH($E109,LicenseeSelect!$E$194:$E$285,0))</f>
        <v>1</v>
      </c>
      <c r="BB109" s="27">
        <f>INDEX(LicenseeSelect!AW$194:AW$285,MATCH($E109,LicenseeSelect!$E$194:$E$285,0))</f>
        <v>1</v>
      </c>
      <c r="BC109" s="12" t="b">
        <f t="shared" si="3"/>
        <v>0</v>
      </c>
    </row>
    <row r="110" spans="5:55" customFormat="1" ht="14.25" x14ac:dyDescent="0.45">
      <c r="E110" t="str">
        <f>VariantAllowances!E21</f>
        <v>London Medium Pressure Price Control Deliverable [Cadent London only]</v>
      </c>
      <c r="AT110" s="61"/>
      <c r="AU110" s="158">
        <f>SUMIFS(LicenseeSelect!AU$286:AU$737,LicenseeSelect!$E$286:$E$737,$E110)</f>
        <v>0</v>
      </c>
      <c r="AV110" s="45">
        <f>SUMIFS(LicenseeSelect!AV$286:AV$737,LicenseeSelect!$E$286:$E$737,$E110)</f>
        <v>0</v>
      </c>
      <c r="AW110" s="45">
        <f>SUMIFS(LicenseeSelect!AW$286:AW$737,LicenseeSelect!$E$286:$E$737,$E110)</f>
        <v>0</v>
      </c>
      <c r="AX110" s="45">
        <f>SUMIFS(LicenseeSelect!AX$286:AX$737,LicenseeSelect!$E$286:$E$737,$E110)</f>
        <v>0</v>
      </c>
      <c r="AY110" s="45">
        <f>SUMIFS(LicenseeSelect!AY$286:AY$737,LicenseeSelect!$E$286:$E$737,$E110)</f>
        <v>0</v>
      </c>
      <c r="BA110" s="27" t="b">
        <f>INDEX(LicenseeSelect!AV$194:AV$285,MATCH($E110,LicenseeSelect!$E$194:$E$285,0))</f>
        <v>1</v>
      </c>
      <c r="BB110" s="27">
        <f>INDEX(LicenseeSelect!AW$194:AW$285,MATCH($E110,LicenseeSelect!$E$194:$E$285,0))</f>
        <v>1</v>
      </c>
      <c r="BC110" s="12" t="b">
        <f t="shared" si="3"/>
        <v>0</v>
      </c>
    </row>
    <row r="111" spans="5:55" customFormat="1" ht="14.25" x14ac:dyDescent="0.45">
      <c r="E111" t="str">
        <f>VariantAllowances!E22</f>
        <v>Personalising welfare facilities Price Control Deliverable [Cadent only]</v>
      </c>
      <c r="AT111" s="61"/>
      <c r="AU111" s="158">
        <f>SUMIFS(LicenseeSelect!AU$286:AU$737,LicenseeSelect!$E$286:$E$737,$E111)</f>
        <v>0</v>
      </c>
      <c r="AV111" s="45">
        <f>SUMIFS(LicenseeSelect!AV$286:AV$737,LicenseeSelect!$E$286:$E$737,$E111)</f>
        <v>0</v>
      </c>
      <c r="AW111" s="45">
        <f>SUMIFS(LicenseeSelect!AW$286:AW$737,LicenseeSelect!$E$286:$E$737,$E111)</f>
        <v>0</v>
      </c>
      <c r="AX111" s="45">
        <f>SUMIFS(LicenseeSelect!AX$286:AX$737,LicenseeSelect!$E$286:$E$737,$E111)</f>
        <v>0</v>
      </c>
      <c r="AY111" s="45">
        <f>SUMIFS(LicenseeSelect!AY$286:AY$737,LicenseeSelect!$E$286:$E$737,$E111)</f>
        <v>0</v>
      </c>
      <c r="BA111" s="27">
        <f>INDEX(LicenseeSelect!AV$194:AV$285,MATCH($E111,LicenseeSelect!$E$194:$E$285,0))</f>
        <v>0</v>
      </c>
      <c r="BB111" s="27">
        <f>INDEX(LicenseeSelect!AW$194:AW$285,MATCH($E111,LicenseeSelect!$E$194:$E$285,0))</f>
        <v>0</v>
      </c>
      <c r="BC111" s="12" t="b">
        <f t="shared" si="3"/>
        <v>0</v>
      </c>
    </row>
    <row r="112" spans="5:55" customFormat="1" ht="14.25" x14ac:dyDescent="0.45">
      <c r="E112" t="str">
        <f>VariantAllowances!E23</f>
        <v>Net zero and Re-opener development fund use it or lose it allowance</v>
      </c>
      <c r="AT112" s="61"/>
      <c r="AU112" s="158">
        <f>SUMIFS(LicenseeSelect!AU$286:AU$737,LicenseeSelect!$E$286:$E$737,$E112)</f>
        <v>0</v>
      </c>
      <c r="AV112" s="45">
        <f>SUMIFS(LicenseeSelect!AV$286:AV$737,LicenseeSelect!$E$286:$E$737,$E112)</f>
        <v>0</v>
      </c>
      <c r="AW112" s="45">
        <f>SUMIFS(LicenseeSelect!AW$286:AW$737,LicenseeSelect!$E$286:$E$737,$E112)</f>
        <v>0</v>
      </c>
      <c r="AX112" s="45">
        <f>SUMIFS(LicenseeSelect!AX$286:AX$737,LicenseeSelect!$E$286:$E$737,$E112)</f>
        <v>0</v>
      </c>
      <c r="AY112" s="45">
        <f>SUMIFS(LicenseeSelect!AY$286:AY$737,LicenseeSelect!$E$286:$E$737,$E112)</f>
        <v>0</v>
      </c>
      <c r="BA112" s="27">
        <f>INDEX(LicenseeSelect!AV$194:AV$285,MATCH($E112,LicenseeSelect!$E$194:$E$285,0))</f>
        <v>0</v>
      </c>
      <c r="BB112" s="27">
        <f>INDEX(LicenseeSelect!AW$194:AW$285,MATCH($E112,LicenseeSelect!$E$194:$E$285,0))</f>
        <v>0</v>
      </c>
      <c r="BC112" s="12" t="b">
        <f t="shared" si="3"/>
        <v>0</v>
      </c>
    </row>
    <row r="113" spans="5:55" customFormat="1" ht="14.25" x14ac:dyDescent="0.45">
      <c r="E113" t="str">
        <f>VariantAllowances!E24</f>
        <v>Spare PCD 1</v>
      </c>
      <c r="AT113" s="61"/>
      <c r="AU113" s="158">
        <f>SUMIFS(LicenseeSelect!AU$286:AU$737,LicenseeSelect!$E$286:$E$737,$E113)</f>
        <v>0</v>
      </c>
      <c r="AV113" s="45">
        <f>SUMIFS(LicenseeSelect!AV$286:AV$737,LicenseeSelect!$E$286:$E$737,$E113)</f>
        <v>0</v>
      </c>
      <c r="AW113" s="45">
        <f>SUMIFS(LicenseeSelect!AW$286:AW$737,LicenseeSelect!$E$286:$E$737,$E113)</f>
        <v>0</v>
      </c>
      <c r="AX113" s="45">
        <f>SUMIFS(LicenseeSelect!AX$286:AX$737,LicenseeSelect!$E$286:$E$737,$E113)</f>
        <v>0</v>
      </c>
      <c r="AY113" s="45">
        <f>SUMIFS(LicenseeSelect!AY$286:AY$737,LicenseeSelect!$E$286:$E$737,$E113)</f>
        <v>0</v>
      </c>
      <c r="BA113" s="27">
        <f>INDEX(LicenseeSelect!AV$194:AV$285,MATCH($E113,LicenseeSelect!$E$194:$E$285,0))</f>
        <v>0</v>
      </c>
      <c r="BB113" s="27">
        <f>INDEX(LicenseeSelect!AW$194:AW$285,MATCH($E113,LicenseeSelect!$E$194:$E$285,0))</f>
        <v>0</v>
      </c>
      <c r="BC113" s="12" t="b">
        <f t="shared" si="3"/>
        <v>0</v>
      </c>
    </row>
    <row r="114" spans="5:55" customFormat="1" ht="14.25" x14ac:dyDescent="0.45">
      <c r="E114" t="str">
        <f>VariantAllowances!E25</f>
        <v>Spare PCD 2</v>
      </c>
      <c r="AT114" s="61"/>
      <c r="AU114" s="158">
        <f>SUMIFS(LicenseeSelect!AU$286:AU$737,LicenseeSelect!$E$286:$E$737,$E114)</f>
        <v>0</v>
      </c>
      <c r="AV114" s="45">
        <f>SUMIFS(LicenseeSelect!AV$286:AV$737,LicenseeSelect!$E$286:$E$737,$E114)</f>
        <v>0</v>
      </c>
      <c r="AW114" s="45">
        <f>SUMIFS(LicenseeSelect!AW$286:AW$737,LicenseeSelect!$E$286:$E$737,$E114)</f>
        <v>0</v>
      </c>
      <c r="AX114" s="45">
        <f>SUMIFS(LicenseeSelect!AX$286:AX$737,LicenseeSelect!$E$286:$E$737,$E114)</f>
        <v>0</v>
      </c>
      <c r="AY114" s="45">
        <f>SUMIFS(LicenseeSelect!AY$286:AY$737,LicenseeSelect!$E$286:$E$737,$E114)</f>
        <v>0</v>
      </c>
      <c r="BA114" s="27">
        <f>INDEX(LicenseeSelect!AV$194:AV$285,MATCH($E114,LicenseeSelect!$E$194:$E$285,0))</f>
        <v>0</v>
      </c>
      <c r="BB114" s="27">
        <f>INDEX(LicenseeSelect!AW$194:AW$285,MATCH($E114,LicenseeSelect!$E$194:$E$285,0))</f>
        <v>0</v>
      </c>
      <c r="BC114" s="12" t="b">
        <f t="shared" si="3"/>
        <v>0</v>
      </c>
    </row>
    <row r="115" spans="5:55" customFormat="1" ht="14.25" x14ac:dyDescent="0.45">
      <c r="E115" t="str">
        <f>VariantAllowances!E26</f>
        <v>Spare PCD 3</v>
      </c>
      <c r="AT115" s="61"/>
      <c r="AU115" s="158">
        <f>SUMIFS(LicenseeSelect!AU$286:AU$737,LicenseeSelect!$E$286:$E$737,$E115)</f>
        <v>0</v>
      </c>
      <c r="AV115" s="45">
        <f>SUMIFS(LicenseeSelect!AV$286:AV$737,LicenseeSelect!$E$286:$E$737,$E115)</f>
        <v>0</v>
      </c>
      <c r="AW115" s="45">
        <f>SUMIFS(LicenseeSelect!AW$286:AW$737,LicenseeSelect!$E$286:$E$737,$E115)</f>
        <v>0</v>
      </c>
      <c r="AX115" s="45">
        <f>SUMIFS(LicenseeSelect!AX$286:AX$737,LicenseeSelect!$E$286:$E$737,$E115)</f>
        <v>0</v>
      </c>
      <c r="AY115" s="45">
        <f>SUMIFS(LicenseeSelect!AY$286:AY$737,LicenseeSelect!$E$286:$E$737,$E115)</f>
        <v>0</v>
      </c>
      <c r="BA115" s="27">
        <f>INDEX(LicenseeSelect!AV$194:AV$285,MATCH($E115,LicenseeSelect!$E$194:$E$285,0))</f>
        <v>0</v>
      </c>
      <c r="BB115" s="27">
        <f>INDEX(LicenseeSelect!AW$194:AW$285,MATCH($E115,LicenseeSelect!$E$194:$E$285,0))</f>
        <v>0</v>
      </c>
      <c r="BC115" s="12" t="b">
        <f t="shared" si="3"/>
        <v>0</v>
      </c>
    </row>
    <row r="116" spans="5:55" customFormat="1" ht="14.25" x14ac:dyDescent="0.45">
      <c r="E116" t="str">
        <f>VariantAllowances!E27</f>
        <v>Tier 2A mains and services replacement volume driver</v>
      </c>
      <c r="AT116" s="61"/>
      <c r="AU116" s="158">
        <f>SUMIFS(LicenseeSelect!AU$286:AU$737,LicenseeSelect!$E$286:$E$737,$E116)</f>
        <v>0</v>
      </c>
      <c r="AV116" s="45">
        <f>SUMIFS(LicenseeSelect!AV$286:AV$737,LicenseeSelect!$E$286:$E$737,$E116)</f>
        <v>0</v>
      </c>
      <c r="AW116" s="45">
        <f>SUMIFS(LicenseeSelect!AW$286:AW$737,LicenseeSelect!$E$286:$E$737,$E116)</f>
        <v>0</v>
      </c>
      <c r="AX116" s="45">
        <f>SUMIFS(LicenseeSelect!AX$286:AX$737,LicenseeSelect!$E$286:$E$737,$E116)</f>
        <v>0</v>
      </c>
      <c r="AY116" s="45">
        <f>SUMIFS(LicenseeSelect!AY$286:AY$737,LicenseeSelect!$E$286:$E$737,$E116)</f>
        <v>0</v>
      </c>
      <c r="BA116" s="27">
        <f>INDEX(LicenseeSelect!AV$194:AV$285,MATCH($E116,LicenseeSelect!$E$194:$E$285,0))</f>
        <v>0</v>
      </c>
      <c r="BB116" s="27">
        <f>INDEX(LicenseeSelect!AW$194:AW$285,MATCH($E116,LicenseeSelect!$E$194:$E$285,0))</f>
        <v>0</v>
      </c>
      <c r="BC116" s="12" t="b">
        <f t="shared" si="3"/>
        <v>0</v>
      </c>
    </row>
    <row r="117" spans="5:55" customFormat="1" ht="14.25" x14ac:dyDescent="0.45">
      <c r="E117" t="str">
        <f>VariantAllowances!E28</f>
        <v>HSE policy Re-opener</v>
      </c>
      <c r="AT117" s="61"/>
      <c r="AU117" s="158">
        <f>SUMIFS(LicenseeSelect!AU$286:AU$737,LicenseeSelect!$E$286:$E$737,$E117)</f>
        <v>0</v>
      </c>
      <c r="AV117" s="45">
        <f>SUMIFS(LicenseeSelect!AV$286:AV$737,LicenseeSelect!$E$286:$E$737,$E117)</f>
        <v>0</v>
      </c>
      <c r="AW117" s="45">
        <f>SUMIFS(LicenseeSelect!AW$286:AW$737,LicenseeSelect!$E$286:$E$737,$E117)</f>
        <v>0</v>
      </c>
      <c r="AX117" s="45">
        <f>SUMIFS(LicenseeSelect!AX$286:AX$737,LicenseeSelect!$E$286:$E$737,$E117)</f>
        <v>0</v>
      </c>
      <c r="AY117" s="45">
        <f>SUMIFS(LicenseeSelect!AY$286:AY$737,LicenseeSelect!$E$286:$E$737,$E117)</f>
        <v>0</v>
      </c>
      <c r="BA117" s="27">
        <f>INDEX(LicenseeSelect!AV$194:AV$285,MATCH($E117,LicenseeSelect!$E$194:$E$285,0))</f>
        <v>0</v>
      </c>
      <c r="BB117" s="27">
        <f>INDEX(LicenseeSelect!AW$194:AW$285,MATCH($E117,LicenseeSelect!$E$194:$E$285,0))</f>
        <v>0</v>
      </c>
      <c r="BC117" s="12" t="b">
        <f t="shared" si="3"/>
        <v>0</v>
      </c>
    </row>
    <row r="118" spans="5:55" customFormat="1" ht="14.25" x14ac:dyDescent="0.45">
      <c r="E118" t="str">
        <f>VariantAllowances!E29</f>
        <v>Coordinated adjustment mechanism Re-opener</v>
      </c>
      <c r="AT118" s="61"/>
      <c r="AU118" s="158">
        <f>SUMIFS(LicenseeSelect!AU$286:AU$737,LicenseeSelect!$E$286:$E$737,$E118)</f>
        <v>0</v>
      </c>
      <c r="AV118" s="45">
        <f>SUMIFS(LicenseeSelect!AV$286:AV$737,LicenseeSelect!$E$286:$E$737,$E118)</f>
        <v>0</v>
      </c>
      <c r="AW118" s="45">
        <f>SUMIFS(LicenseeSelect!AW$286:AW$737,LicenseeSelect!$E$286:$E$737,$E118)</f>
        <v>0</v>
      </c>
      <c r="AX118" s="45">
        <f>SUMIFS(LicenseeSelect!AX$286:AX$737,LicenseeSelect!$E$286:$E$737,$E118)</f>
        <v>0</v>
      </c>
      <c r="AY118" s="45">
        <f>SUMIFS(LicenseeSelect!AY$286:AY$737,LicenseeSelect!$E$286:$E$737,$E118)</f>
        <v>0</v>
      </c>
      <c r="BA118" s="27">
        <f>INDEX(LicenseeSelect!AV$194:AV$285,MATCH($E118,LicenseeSelect!$E$194:$E$285,0))</f>
        <v>0</v>
      </c>
      <c r="BB118" s="27">
        <f>INDEX(LicenseeSelect!AW$194:AW$285,MATCH($E118,LicenseeSelect!$E$194:$E$285,0))</f>
        <v>0</v>
      </c>
      <c r="BC118" s="12" t="b">
        <f t="shared" si="3"/>
        <v>0</v>
      </c>
    </row>
    <row r="119" spans="5:55" customFormat="1" ht="14.25" x14ac:dyDescent="0.45">
      <c r="E119" t="str">
        <f>VariantAllowances!E30</f>
        <v>Heat policy and energy efficiency Re-opener</v>
      </c>
      <c r="AT119" s="61"/>
      <c r="AU119" s="158">
        <f>SUMIFS(LicenseeSelect!AU$286:AU$737,LicenseeSelect!$E$286:$E$737,$E119)</f>
        <v>0</v>
      </c>
      <c r="AV119" s="45">
        <f>SUMIFS(LicenseeSelect!AV$286:AV$737,LicenseeSelect!$E$286:$E$737,$E119)</f>
        <v>0</v>
      </c>
      <c r="AW119" s="45">
        <f>SUMIFS(LicenseeSelect!AW$286:AW$737,LicenseeSelect!$E$286:$E$737,$E119)</f>
        <v>0</v>
      </c>
      <c r="AX119" s="45">
        <f>SUMIFS(LicenseeSelect!AX$286:AX$737,LicenseeSelect!$E$286:$E$737,$E119)</f>
        <v>0</v>
      </c>
      <c r="AY119" s="45">
        <f>SUMIFS(LicenseeSelect!AY$286:AY$737,LicenseeSelect!$E$286:$E$737,$E119)</f>
        <v>0</v>
      </c>
      <c r="BA119" s="27">
        <f>INDEX(LicenseeSelect!AV$194:AV$285,MATCH($E119,LicenseeSelect!$E$194:$E$285,0))</f>
        <v>0</v>
      </c>
      <c r="BB119" s="27">
        <f>INDEX(LicenseeSelect!AW$194:AW$285,MATCH($E119,LicenseeSelect!$E$194:$E$285,0))</f>
        <v>0</v>
      </c>
      <c r="BC119" s="12" t="b">
        <f t="shared" si="3"/>
        <v>0</v>
      </c>
    </row>
    <row r="120" spans="5:55" customFormat="1" ht="14.25" x14ac:dyDescent="0.45">
      <c r="E120" t="str">
        <f>VariantAllowances!E31</f>
        <v>Fuel Poor Network Extension Scheme volume driver</v>
      </c>
      <c r="AT120" s="61"/>
      <c r="AU120" s="158">
        <f>SUMIFS(LicenseeSelect!AU$286:AU$737,LicenseeSelect!$E$286:$E$737,$E120)</f>
        <v>0</v>
      </c>
      <c r="AV120" s="45">
        <f>SUMIFS(LicenseeSelect!AV$286:AV$737,LicenseeSelect!$E$286:$E$737,$E120)</f>
        <v>0</v>
      </c>
      <c r="AW120" s="45">
        <f>SUMIFS(LicenseeSelect!AW$286:AW$737,LicenseeSelect!$E$286:$E$737,$E120)</f>
        <v>0</v>
      </c>
      <c r="AX120" s="45">
        <f>SUMIFS(LicenseeSelect!AX$286:AX$737,LicenseeSelect!$E$286:$E$737,$E120)</f>
        <v>0</v>
      </c>
      <c r="AY120" s="45">
        <f>SUMIFS(LicenseeSelect!AY$286:AY$737,LicenseeSelect!$E$286:$E$737,$E120)</f>
        <v>0</v>
      </c>
      <c r="BA120" s="27">
        <f>INDEX(LicenseeSelect!AV$194:AV$285,MATCH($E120,LicenseeSelect!$E$194:$E$285,0))</f>
        <v>0</v>
      </c>
      <c r="BB120" s="27">
        <f>INDEX(LicenseeSelect!AW$194:AW$285,MATCH($E120,LicenseeSelect!$E$194:$E$285,0))</f>
        <v>0</v>
      </c>
      <c r="BC120" s="12" t="b">
        <f t="shared" si="3"/>
        <v>0</v>
      </c>
    </row>
    <row r="121" spans="5:55" customFormat="1" ht="14.25" x14ac:dyDescent="0.45">
      <c r="E121" t="str">
        <f>VariantAllowances!E32</f>
        <v>Net zero Re-opener</v>
      </c>
      <c r="AT121" s="61"/>
      <c r="AU121" s="158">
        <f>SUMIFS(LicenseeSelect!AU$286:AU$737,LicenseeSelect!$E$286:$E$737,$E121)</f>
        <v>0</v>
      </c>
      <c r="AV121" s="45">
        <f>SUMIFS(LicenseeSelect!AV$286:AV$737,LicenseeSelect!$E$286:$E$737,$E121)</f>
        <v>0</v>
      </c>
      <c r="AW121" s="45">
        <f>SUMIFS(LicenseeSelect!AW$286:AW$737,LicenseeSelect!$E$286:$E$737,$E121)</f>
        <v>0</v>
      </c>
      <c r="AX121" s="45">
        <f>SUMIFS(LicenseeSelect!AX$286:AX$737,LicenseeSelect!$E$286:$E$737,$E121)</f>
        <v>0</v>
      </c>
      <c r="AY121" s="45">
        <f>SUMIFS(LicenseeSelect!AY$286:AY$737,LicenseeSelect!$E$286:$E$737,$E121)</f>
        <v>0</v>
      </c>
      <c r="BA121" s="27">
        <f>INDEX(LicenseeSelect!AV$194:AV$285,MATCH($E121,LicenseeSelect!$E$194:$E$285,0))</f>
        <v>0</v>
      </c>
      <c r="BB121" s="27">
        <f>INDEX(LicenseeSelect!AW$194:AW$285,MATCH($E121,LicenseeSelect!$E$194:$E$285,0))</f>
        <v>0</v>
      </c>
      <c r="BC121" s="12" t="b">
        <f t="shared" si="3"/>
        <v>0</v>
      </c>
    </row>
    <row r="122" spans="5:55" customFormat="1" ht="14.25" x14ac:dyDescent="0.45">
      <c r="E122" t="str">
        <f>VariantAllowances!E33</f>
        <v>Smart Metering Roll-out Costs Re-opener</v>
      </c>
      <c r="AT122" s="61"/>
      <c r="AU122" s="158">
        <f>SUMIFS(LicenseeSelect!AU$286:AU$737,LicenseeSelect!$E$286:$E$737,$E122)</f>
        <v>0</v>
      </c>
      <c r="AV122" s="45">
        <f>SUMIFS(LicenseeSelect!AV$286:AV$737,LicenseeSelect!$E$286:$E$737,$E122)</f>
        <v>0</v>
      </c>
      <c r="AW122" s="45">
        <f>SUMIFS(LicenseeSelect!AW$286:AW$737,LicenseeSelect!$E$286:$E$737,$E122)</f>
        <v>0</v>
      </c>
      <c r="AX122" s="45">
        <f>SUMIFS(LicenseeSelect!AX$286:AX$737,LicenseeSelect!$E$286:$E$737,$E122)</f>
        <v>0</v>
      </c>
      <c r="AY122" s="45">
        <f>SUMIFS(LicenseeSelect!AY$286:AY$737,LicenseeSelect!$E$286:$E$737,$E122)</f>
        <v>0</v>
      </c>
      <c r="BA122" s="27" t="b">
        <f>INDEX(LicenseeSelect!AV$194:AV$285,MATCH($E122,LicenseeSelect!$E$194:$E$285,0))</f>
        <v>0</v>
      </c>
      <c r="BB122" s="27">
        <f>INDEX(LicenseeSelect!AW$194:AW$285,MATCH($E122,LicenseeSelect!$E$194:$E$285,0))</f>
        <v>2</v>
      </c>
      <c r="BC122" s="12" t="b">
        <f t="shared" si="3"/>
        <v>0</v>
      </c>
    </row>
    <row r="123" spans="5:55" customFormat="1" ht="14.25" x14ac:dyDescent="0.45">
      <c r="E123" t="str">
        <f>VariantAllowances!E34</f>
        <v>Specified Streetworks Costs Re-opener</v>
      </c>
      <c r="AT123" s="61"/>
      <c r="AU123" s="158">
        <f>SUMIFS(LicenseeSelect!AU$286:AU$737,LicenseeSelect!$E$286:$E$737,$E123)</f>
        <v>0</v>
      </c>
      <c r="AV123" s="45">
        <f>SUMIFS(LicenseeSelect!AV$286:AV$737,LicenseeSelect!$E$286:$E$737,$E123)</f>
        <v>0</v>
      </c>
      <c r="AW123" s="45">
        <f>SUMIFS(LicenseeSelect!AW$286:AW$737,LicenseeSelect!$E$286:$E$737,$E123)</f>
        <v>0</v>
      </c>
      <c r="AX123" s="45">
        <f>SUMIFS(LicenseeSelect!AX$286:AX$737,LicenseeSelect!$E$286:$E$737,$E123)</f>
        <v>0</v>
      </c>
      <c r="AY123" s="45">
        <f>SUMIFS(LicenseeSelect!AY$286:AY$737,LicenseeSelect!$E$286:$E$737,$E123)</f>
        <v>0</v>
      </c>
      <c r="BA123" s="27" t="b">
        <f>INDEX(LicenseeSelect!AV$194:AV$285,MATCH($E123,LicenseeSelect!$E$194:$E$285,0))</f>
        <v>0</v>
      </c>
      <c r="BB123" s="27">
        <f>INDEX(LicenseeSelect!AW$194:AW$285,MATCH($E123,LicenseeSelect!$E$194:$E$285,0))</f>
        <v>2</v>
      </c>
      <c r="BC123" s="12" t="b">
        <f t="shared" si="3"/>
        <v>0</v>
      </c>
    </row>
    <row r="124" spans="5:55" customFormat="1" ht="14.25" x14ac:dyDescent="0.45">
      <c r="E124" t="str">
        <f>VariantAllowances!E35</f>
        <v>New Large Load Connections Re-opener</v>
      </c>
      <c r="AT124" s="61"/>
      <c r="AU124" s="158">
        <f>SUMIFS(LicenseeSelect!AU$286:AU$737,LicenseeSelect!$E$286:$E$737,$E124)</f>
        <v>0</v>
      </c>
      <c r="AV124" s="45">
        <f>SUMIFS(LicenseeSelect!AV$286:AV$737,LicenseeSelect!$E$286:$E$737,$E124)</f>
        <v>0</v>
      </c>
      <c r="AW124" s="45">
        <f>SUMIFS(LicenseeSelect!AW$286:AW$737,LicenseeSelect!$E$286:$E$737,$E124)</f>
        <v>0</v>
      </c>
      <c r="AX124" s="45">
        <f>SUMIFS(LicenseeSelect!AX$286:AX$737,LicenseeSelect!$E$286:$E$737,$E124)</f>
        <v>0</v>
      </c>
      <c r="AY124" s="45">
        <f>SUMIFS(LicenseeSelect!AY$286:AY$737,LicenseeSelect!$E$286:$E$737,$E124)</f>
        <v>0</v>
      </c>
      <c r="BA124" s="27" t="b">
        <f>INDEX(LicenseeSelect!AV$194:AV$285,MATCH($E124,LicenseeSelect!$E$194:$E$285,0))</f>
        <v>0</v>
      </c>
      <c r="BB124" s="27">
        <f>INDEX(LicenseeSelect!AW$194:AW$285,MATCH($E124,LicenseeSelect!$E$194:$E$285,0))</f>
        <v>2</v>
      </c>
      <c r="BC124" s="12" t="b">
        <f t="shared" si="3"/>
        <v>0</v>
      </c>
    </row>
    <row r="125" spans="5:55" customFormat="1" ht="14.25" x14ac:dyDescent="0.45">
      <c r="E125" t="str">
        <f>VariantAllowances!E36</f>
        <v>Domestic Connections volume driver</v>
      </c>
      <c r="AT125" s="61"/>
      <c r="AU125" s="158">
        <f>SUMIFS(LicenseeSelect!AU$286:AU$737,LicenseeSelect!$E$286:$E$737,$E125)</f>
        <v>0</v>
      </c>
      <c r="AV125" s="45">
        <f>SUMIFS(LicenseeSelect!AV$286:AV$737,LicenseeSelect!$E$286:$E$737,$E125)</f>
        <v>0</v>
      </c>
      <c r="AW125" s="45">
        <f>SUMIFS(LicenseeSelect!AW$286:AW$737,LicenseeSelect!$E$286:$E$737,$E125)</f>
        <v>0</v>
      </c>
      <c r="AX125" s="45">
        <f>SUMIFS(LicenseeSelect!AX$286:AX$737,LicenseeSelect!$E$286:$E$737,$E125)</f>
        <v>0</v>
      </c>
      <c r="AY125" s="45">
        <f>SUMIFS(LicenseeSelect!AY$286:AY$737,LicenseeSelect!$E$286:$E$737,$E125)</f>
        <v>0</v>
      </c>
      <c r="BA125" s="27" t="b">
        <f>INDEX(LicenseeSelect!AV$194:AV$285,MATCH($E125,LicenseeSelect!$E$194:$E$285,0))</f>
        <v>1</v>
      </c>
      <c r="BB125" s="27">
        <f>INDEX(LicenseeSelect!AW$194:AW$285,MATCH($E125,LicenseeSelect!$E$194:$E$285,0))</f>
        <v>2</v>
      </c>
      <c r="BC125" s="12" t="b">
        <f t="shared" si="3"/>
        <v>0</v>
      </c>
    </row>
    <row r="126" spans="5:55" customFormat="1" ht="14.25" x14ac:dyDescent="0.45">
      <c r="E126" t="str">
        <f>VariantAllowances!E37</f>
        <v>Tier 1 Stubs Repex policy Re-opener</v>
      </c>
      <c r="AT126" s="61"/>
      <c r="AU126" s="158">
        <f>SUMIFS(LicenseeSelect!AU$286:AU$737,LicenseeSelect!$E$286:$E$737,$E126)</f>
        <v>0</v>
      </c>
      <c r="AV126" s="45">
        <f>SUMIFS(LicenseeSelect!AV$286:AV$737,LicenseeSelect!$E$286:$E$737,$E126)</f>
        <v>0</v>
      </c>
      <c r="AW126" s="45">
        <f>SUMIFS(LicenseeSelect!AW$286:AW$737,LicenseeSelect!$E$286:$E$737,$E126)</f>
        <v>0</v>
      </c>
      <c r="AX126" s="45">
        <f>SUMIFS(LicenseeSelect!AX$286:AX$737,LicenseeSelect!$E$286:$E$737,$E126)</f>
        <v>0</v>
      </c>
      <c r="AY126" s="45">
        <f>SUMIFS(LicenseeSelect!AY$286:AY$737,LicenseeSelect!$E$286:$E$737,$E126)</f>
        <v>0</v>
      </c>
      <c r="BA126" s="27" t="b">
        <f>INDEX(LicenseeSelect!AV$194:AV$285,MATCH($E126,LicenseeSelect!$E$194:$E$285,0))</f>
        <v>0</v>
      </c>
      <c r="BB126" s="27">
        <f>INDEX(LicenseeSelect!AW$194:AW$285,MATCH($E126,LicenseeSelect!$E$194:$E$285,0))</f>
        <v>2</v>
      </c>
      <c r="BC126" s="12" t="b">
        <f t="shared" si="3"/>
        <v>0</v>
      </c>
    </row>
    <row r="127" spans="5:55" customFormat="1" ht="14.25" x14ac:dyDescent="0.45">
      <c r="E127" t="str">
        <f>VariantAllowances!E38</f>
        <v>Diversions and Loss of Development Claims policy Re-opener</v>
      </c>
      <c r="AT127" s="61"/>
      <c r="AU127" s="158">
        <f>SUMIFS(LicenseeSelect!AU$286:AU$737,LicenseeSelect!$E$286:$E$737,$E127)</f>
        <v>0</v>
      </c>
      <c r="AV127" s="45">
        <f>SUMIFS(LicenseeSelect!AV$286:AV$737,LicenseeSelect!$E$286:$E$737,$E127)</f>
        <v>0</v>
      </c>
      <c r="AW127" s="45">
        <f>SUMIFS(LicenseeSelect!AW$286:AW$737,LicenseeSelect!$E$286:$E$737,$E127)</f>
        <v>0</v>
      </c>
      <c r="AX127" s="45">
        <f>SUMIFS(LicenseeSelect!AX$286:AX$737,LicenseeSelect!$E$286:$E$737,$E127)</f>
        <v>0</v>
      </c>
      <c r="AY127" s="45">
        <f>SUMIFS(LicenseeSelect!AY$286:AY$737,LicenseeSelect!$E$286:$E$737,$E127)</f>
        <v>0</v>
      </c>
      <c r="BA127" s="27" t="b">
        <f>INDEX(LicenseeSelect!AV$194:AV$285,MATCH($E127,LicenseeSelect!$E$194:$E$285,0))</f>
        <v>0</v>
      </c>
      <c r="BB127" s="27">
        <f>INDEX(LicenseeSelect!AW$194:AW$285,MATCH($E127,LicenseeSelect!$E$194:$E$285,0))</f>
        <v>2</v>
      </c>
      <c r="BC127" s="12" t="b">
        <f t="shared" si="3"/>
        <v>0</v>
      </c>
    </row>
    <row r="128" spans="5:55" customFormat="1" ht="14.25" x14ac:dyDescent="0.45">
      <c r="E128" t="str">
        <f>VariantAllowances!E39</f>
        <v>Multiple Occupancy Buildings safety Re-opener</v>
      </c>
      <c r="AT128" s="61"/>
      <c r="AU128" s="158">
        <f>SUMIFS(LicenseeSelect!AU$286:AU$737,LicenseeSelect!$E$286:$E$737,$E128)</f>
        <v>0</v>
      </c>
      <c r="AV128" s="45">
        <f>SUMIFS(LicenseeSelect!AV$286:AV$737,LicenseeSelect!$E$286:$E$737,$E128)</f>
        <v>0</v>
      </c>
      <c r="AW128" s="45">
        <f>SUMIFS(LicenseeSelect!AW$286:AW$737,LicenseeSelect!$E$286:$E$737,$E128)</f>
        <v>0</v>
      </c>
      <c r="AX128" s="45">
        <f>SUMIFS(LicenseeSelect!AX$286:AX$737,LicenseeSelect!$E$286:$E$737,$E128)</f>
        <v>0</v>
      </c>
      <c r="AY128" s="45">
        <f>SUMIFS(LicenseeSelect!AY$286:AY$737,LicenseeSelect!$E$286:$E$737,$E128)</f>
        <v>0</v>
      </c>
      <c r="BA128" s="27" t="b">
        <f>INDEX(LicenseeSelect!AV$194:AV$285,MATCH($E128,LicenseeSelect!$E$194:$E$285,0))</f>
        <v>0</v>
      </c>
      <c r="BB128" s="27">
        <f>INDEX(LicenseeSelect!AW$194:AW$285,MATCH($E128,LicenseeSelect!$E$194:$E$285,0))</f>
        <v>2</v>
      </c>
      <c r="BC128" s="12" t="b">
        <f t="shared" si="3"/>
        <v>0</v>
      </c>
    </row>
    <row r="129" spans="5:55" customFormat="1" ht="14.25" x14ac:dyDescent="0.45">
      <c r="E129" t="str">
        <f>VariantAllowances!E40</f>
        <v>Non-operational IT Capex Re-opener</v>
      </c>
      <c r="AT129" s="61"/>
      <c r="AU129" s="158">
        <f>SUMIFS(LicenseeSelect!AU$286:AU$737,LicenseeSelect!$E$286:$E$737,$E129)</f>
        <v>0</v>
      </c>
      <c r="AV129" s="45">
        <f>SUMIFS(LicenseeSelect!AV$286:AV$737,LicenseeSelect!$E$286:$E$737,$E129)</f>
        <v>0</v>
      </c>
      <c r="AW129" s="45">
        <f>SUMIFS(LicenseeSelect!AW$286:AW$737,LicenseeSelect!$E$286:$E$737,$E129)</f>
        <v>0</v>
      </c>
      <c r="AX129" s="45">
        <f>SUMIFS(LicenseeSelect!AX$286:AX$737,LicenseeSelect!$E$286:$E$737,$E129)</f>
        <v>0</v>
      </c>
      <c r="AY129" s="45">
        <f>SUMIFS(LicenseeSelect!AY$286:AY$737,LicenseeSelect!$E$286:$E$737,$E129)</f>
        <v>0</v>
      </c>
      <c r="BA129" s="27" t="b">
        <f>INDEX(LicenseeSelect!AV$194:AV$285,MATCH($E129,LicenseeSelect!$E$194:$E$285,0))</f>
        <v>0</v>
      </c>
      <c r="BB129" s="27">
        <f>INDEX(LicenseeSelect!AW$194:AW$285,MATCH($E129,LicenseeSelect!$E$194:$E$285,0))</f>
        <v>2</v>
      </c>
      <c r="BC129" s="12" t="b">
        <f t="shared" si="3"/>
        <v>0</v>
      </c>
    </row>
    <row r="130" spans="5:55" customFormat="1" ht="14.25" x14ac:dyDescent="0.45">
      <c r="E130" t="str">
        <f>VariantAllowances!E41</f>
        <v>Net zero pre-construction works and small net zero projects re-opener</v>
      </c>
      <c r="AT130" s="61"/>
      <c r="AU130" s="158">
        <f>SUMIFS(LicenseeSelect!AU$286:AU$737,LicenseeSelect!$E$286:$E$737,$E130)</f>
        <v>0</v>
      </c>
      <c r="AV130" s="45">
        <f>SUMIFS(LicenseeSelect!AV$286:AV$737,LicenseeSelect!$E$286:$E$737,$E130)</f>
        <v>0</v>
      </c>
      <c r="AW130" s="45">
        <f>SUMIFS(LicenseeSelect!AW$286:AW$737,LicenseeSelect!$E$286:$E$737,$E130)</f>
        <v>0</v>
      </c>
      <c r="AX130" s="45">
        <f>SUMIFS(LicenseeSelect!AX$286:AX$737,LicenseeSelect!$E$286:$E$737,$E130)</f>
        <v>0</v>
      </c>
      <c r="AY130" s="45">
        <f>SUMIFS(LicenseeSelect!AY$286:AY$737,LicenseeSelect!$E$286:$E$737,$E130)</f>
        <v>0</v>
      </c>
      <c r="BA130" s="27" t="b">
        <f>INDEX(LicenseeSelect!AV$194:AV$285,MATCH($E130,LicenseeSelect!$E$194:$E$285,0))</f>
        <v>0</v>
      </c>
      <c r="BB130" s="27">
        <f>INDEX(LicenseeSelect!AW$194:AW$285,MATCH($E130,LicenseeSelect!$E$194:$E$285,0))</f>
        <v>2</v>
      </c>
      <c r="BC130" s="12" t="b">
        <f t="shared" si="3"/>
        <v>0</v>
      </c>
    </row>
    <row r="131" spans="5:55" customFormat="1" ht="14.25" x14ac:dyDescent="0.45">
      <c r="E131" t="str">
        <f>VariantAllowances!E42</f>
        <v>Cyber Resilience OT Non-Baseline</v>
      </c>
      <c r="AT131" s="61"/>
      <c r="AU131" s="158">
        <f>SUMIFS(LicenseeSelect!AU$286:AU$737,LicenseeSelect!$E$286:$E$737,$E131)</f>
        <v>0</v>
      </c>
      <c r="AV131" s="45">
        <f>SUMIFS(LicenseeSelect!AV$286:AV$737,LicenseeSelect!$E$286:$E$737,$E131)</f>
        <v>0</v>
      </c>
      <c r="AW131" s="45">
        <f>SUMIFS(LicenseeSelect!AW$286:AW$737,LicenseeSelect!$E$286:$E$737,$E131)</f>
        <v>0</v>
      </c>
      <c r="AX131" s="45">
        <f>SUMIFS(LicenseeSelect!AX$286:AX$737,LicenseeSelect!$E$286:$E$737,$E131)</f>
        <v>0</v>
      </c>
      <c r="AY131" s="45">
        <f>SUMIFS(LicenseeSelect!AY$286:AY$737,LicenseeSelect!$E$286:$E$737,$E131)</f>
        <v>0</v>
      </c>
      <c r="BA131" s="27" t="b">
        <f>INDEX(LicenseeSelect!AV$194:AV$285,MATCH($E131,LicenseeSelect!$E$194:$E$285,0))</f>
        <v>0</v>
      </c>
      <c r="BB131" s="27">
        <f>INDEX(LicenseeSelect!AW$194:AW$285,MATCH($E131,LicenseeSelect!$E$194:$E$285,0))</f>
        <v>2</v>
      </c>
      <c r="BC131" s="12" t="b">
        <f t="shared" si="3"/>
        <v>0</v>
      </c>
    </row>
    <row r="132" spans="5:55" customFormat="1" ht="14.25" x14ac:dyDescent="0.45">
      <c r="E132" t="str">
        <f>VariantAllowances!E43</f>
        <v>Cyber Resilience IT Non-Baseline</v>
      </c>
      <c r="AT132" s="61"/>
      <c r="AU132" s="158">
        <f>SUMIFS(LicenseeSelect!AU$286:AU$737,LicenseeSelect!$E$286:$E$737,$E132)</f>
        <v>0</v>
      </c>
      <c r="AV132" s="45">
        <f>SUMIFS(LicenseeSelect!AV$286:AV$737,LicenseeSelect!$E$286:$E$737,$E132)</f>
        <v>0</v>
      </c>
      <c r="AW132" s="45">
        <f>SUMIFS(LicenseeSelect!AW$286:AW$737,LicenseeSelect!$E$286:$E$737,$E132)</f>
        <v>0</v>
      </c>
      <c r="AX132" s="45">
        <f>SUMIFS(LicenseeSelect!AX$286:AX$737,LicenseeSelect!$E$286:$E$737,$E132)</f>
        <v>0</v>
      </c>
      <c r="AY132" s="45">
        <f>SUMIFS(LicenseeSelect!AY$286:AY$737,LicenseeSelect!$E$286:$E$737,$E132)</f>
        <v>0</v>
      </c>
      <c r="BA132" s="27" t="b">
        <f>INDEX(LicenseeSelect!AV$194:AV$285,MATCH($E132,LicenseeSelect!$E$194:$E$285,0))</f>
        <v>0</v>
      </c>
      <c r="BB132" s="27">
        <f>INDEX(LicenseeSelect!AW$194:AW$285,MATCH($E132,LicenseeSelect!$E$194:$E$285,0))</f>
        <v>2</v>
      </c>
      <c r="BC132" s="12" t="b">
        <f t="shared" si="3"/>
        <v>0</v>
      </c>
    </row>
    <row r="133" spans="5:55" customFormat="1" ht="14.25" x14ac:dyDescent="0.45">
      <c r="E133" t="str">
        <f>VariantAllowances!E44</f>
        <v>Physical Security Re-Opener</v>
      </c>
      <c r="AT133" s="61"/>
      <c r="AU133" s="158">
        <f>SUMIFS(LicenseeSelect!AU$286:AU$737,LicenseeSelect!$E$286:$E$737,$E133)</f>
        <v>0</v>
      </c>
      <c r="AV133" s="45">
        <f>SUMIFS(LicenseeSelect!AV$286:AV$737,LicenseeSelect!$E$286:$E$737,$E133)</f>
        <v>0</v>
      </c>
      <c r="AW133" s="45">
        <f>SUMIFS(LicenseeSelect!AW$286:AW$737,LicenseeSelect!$E$286:$E$737,$E133)</f>
        <v>0</v>
      </c>
      <c r="AX133" s="45">
        <f>SUMIFS(LicenseeSelect!AX$286:AX$737,LicenseeSelect!$E$286:$E$737,$E133)</f>
        <v>0</v>
      </c>
      <c r="AY133" s="45">
        <f>SUMIFS(LicenseeSelect!AY$286:AY$737,LicenseeSelect!$E$286:$E$737,$E133)</f>
        <v>0</v>
      </c>
      <c r="BA133" s="27" t="b">
        <f>INDEX(LicenseeSelect!AV$194:AV$285,MATCH($E133,LicenseeSelect!$E$194:$E$285,0))</f>
        <v>0</v>
      </c>
      <c r="BB133" s="27">
        <f>INDEX(LicenseeSelect!AW$194:AW$285,MATCH($E133,LicenseeSelect!$E$194:$E$285,0))</f>
        <v>2</v>
      </c>
      <c r="BC133" s="12" t="b">
        <f t="shared" si="3"/>
        <v>0</v>
      </c>
    </row>
    <row r="134" spans="5:55" customFormat="1" ht="14.25" x14ac:dyDescent="0.45">
      <c r="E134" t="str">
        <f>VariantAllowances!E45</f>
        <v>Spare UM TIM 1</v>
      </c>
      <c r="AT134" s="61"/>
      <c r="AU134" s="158">
        <f>SUMIFS(LicenseeSelect!AU$286:AU$737,LicenseeSelect!$E$286:$E$737,$E134)</f>
        <v>0</v>
      </c>
      <c r="AV134" s="45">
        <f>SUMIFS(LicenseeSelect!AV$286:AV$737,LicenseeSelect!$E$286:$E$737,$E134)</f>
        <v>0</v>
      </c>
      <c r="AW134" s="45">
        <f>SUMIFS(LicenseeSelect!AW$286:AW$737,LicenseeSelect!$E$286:$E$737,$E134)</f>
        <v>0</v>
      </c>
      <c r="AX134" s="45">
        <f>SUMIFS(LicenseeSelect!AX$286:AX$737,LicenseeSelect!$E$286:$E$737,$E134)</f>
        <v>0</v>
      </c>
      <c r="AY134" s="45">
        <f>SUMIFS(LicenseeSelect!AY$286:AY$737,LicenseeSelect!$E$286:$E$737,$E134)</f>
        <v>0</v>
      </c>
      <c r="BA134" s="27" t="str">
        <f>INDEX(LicenseeSelect!AV$194:AV$285,MATCH($E134,LicenseeSelect!$E$194:$E$285,0))</f>
        <v/>
      </c>
      <c r="BB134" s="27" t="str">
        <f>INDEX(LicenseeSelect!AW$194:AW$285,MATCH($E134,LicenseeSelect!$E$194:$E$285,0))</f>
        <v/>
      </c>
      <c r="BC134" s="12" t="b">
        <f t="shared" si="3"/>
        <v>0</v>
      </c>
    </row>
    <row r="135" spans="5:55" customFormat="1" ht="14.25" x14ac:dyDescent="0.45">
      <c r="E135" t="str">
        <f>VariantAllowances!E46</f>
        <v>Spare UM TIM 2</v>
      </c>
      <c r="AT135" s="61"/>
      <c r="AU135" s="158">
        <f>SUMIFS(LicenseeSelect!AU$286:AU$737,LicenseeSelect!$E$286:$E$737,$E135)</f>
        <v>0</v>
      </c>
      <c r="AV135" s="45">
        <f>SUMIFS(LicenseeSelect!AV$286:AV$737,LicenseeSelect!$E$286:$E$737,$E135)</f>
        <v>0</v>
      </c>
      <c r="AW135" s="45">
        <f>SUMIFS(LicenseeSelect!AW$286:AW$737,LicenseeSelect!$E$286:$E$737,$E135)</f>
        <v>0</v>
      </c>
      <c r="AX135" s="45">
        <f>SUMIFS(LicenseeSelect!AX$286:AX$737,LicenseeSelect!$E$286:$E$737,$E135)</f>
        <v>0</v>
      </c>
      <c r="AY135" s="45">
        <f>SUMIFS(LicenseeSelect!AY$286:AY$737,LicenseeSelect!$E$286:$E$737,$E135)</f>
        <v>0</v>
      </c>
      <c r="BA135" s="27" t="str">
        <f>INDEX(LicenseeSelect!AV$194:AV$285,MATCH($E135,LicenseeSelect!$E$194:$E$285,0))</f>
        <v/>
      </c>
      <c r="BB135" s="27" t="str">
        <f>INDEX(LicenseeSelect!AW$194:AW$285,MATCH($E135,LicenseeSelect!$E$194:$E$285,0))</f>
        <v/>
      </c>
      <c r="BC135" s="12" t="b">
        <f t="shared" si="3"/>
        <v>0</v>
      </c>
    </row>
    <row r="136" spans="5:55" customFormat="1" ht="14.25" x14ac:dyDescent="0.45">
      <c r="E136" t="str">
        <f>VariantAllowances!E47</f>
        <v>Spare UM TIM 3</v>
      </c>
      <c r="I136" s="33"/>
      <c r="AT136" s="61"/>
      <c r="AU136" s="158">
        <f>SUMIFS(LicenseeSelect!AU$286:AU$737,LicenseeSelect!$E$286:$E$737,$E136)</f>
        <v>0</v>
      </c>
      <c r="AV136" s="45">
        <f>SUMIFS(LicenseeSelect!AV$286:AV$737,LicenseeSelect!$E$286:$E$737,$E136)</f>
        <v>0</v>
      </c>
      <c r="AW136" s="45">
        <f>SUMIFS(LicenseeSelect!AW$286:AW$737,LicenseeSelect!$E$286:$E$737,$E136)</f>
        <v>0</v>
      </c>
      <c r="AX136" s="45">
        <f>SUMIFS(LicenseeSelect!AX$286:AX$737,LicenseeSelect!$E$286:$E$737,$E136)</f>
        <v>0</v>
      </c>
      <c r="AY136" s="45">
        <f>SUMIFS(LicenseeSelect!AY$286:AY$737,LicenseeSelect!$E$286:$E$737,$E136)</f>
        <v>0</v>
      </c>
      <c r="BA136" s="27" t="str">
        <f>INDEX(LicenseeSelect!AV$194:AV$285,MATCH($E136,LicenseeSelect!$E$194:$E$285,0))</f>
        <v/>
      </c>
      <c r="BB136" s="27" t="str">
        <f>INDEX(LicenseeSelect!AW$194:AW$285,MATCH($E136,LicenseeSelect!$E$194:$E$285,0))</f>
        <v/>
      </c>
      <c r="BC136" s="12" t="b">
        <f t="shared" si="3"/>
        <v>0</v>
      </c>
    </row>
    <row r="137" spans="5:55" customFormat="1" ht="14.25" x14ac:dyDescent="0.45">
      <c r="E137" t="str">
        <f>VariantAllowances!E48</f>
        <v>PCD_Baseline Network Risk Output</v>
      </c>
      <c r="AT137" s="61"/>
      <c r="AU137" s="158">
        <f>SUMIFS(LicenseeSelect!AU$286:AU$737,LicenseeSelect!$E$286:$E$737,$E137)</f>
        <v>1</v>
      </c>
      <c r="AV137" s="45">
        <f>SUMIFS(LicenseeSelect!AV$286:AV$737,LicenseeSelect!$E$286:$E$737,$E137)</f>
        <v>1</v>
      </c>
      <c r="AW137" s="45">
        <f>SUMIFS(LicenseeSelect!AW$286:AW$737,LicenseeSelect!$E$286:$E$737,$E137)</f>
        <v>1</v>
      </c>
      <c r="AX137" s="45">
        <f>SUMIFS(LicenseeSelect!AX$286:AX$737,LicenseeSelect!$E$286:$E$737,$E137)</f>
        <v>1</v>
      </c>
      <c r="AY137" s="45">
        <f>SUMIFS(LicenseeSelect!AY$286:AY$737,LicenseeSelect!$E$286:$E$737,$E137)</f>
        <v>1</v>
      </c>
      <c r="BA137" s="27" t="b">
        <f>INDEX(LicenseeSelect!AV$194:AV$285,MATCH($E137,LicenseeSelect!$E$194:$E$285,0))</f>
        <v>1</v>
      </c>
      <c r="BB137" s="27">
        <f>INDEX(LicenseeSelect!AW$194:AW$285,MATCH($E137,LicenseeSelect!$E$194:$E$285,0))</f>
        <v>1</v>
      </c>
      <c r="BC137" s="12" t="b">
        <f t="shared" si="3"/>
        <v>0</v>
      </c>
    </row>
    <row r="138" spans="5:55" customFormat="1" ht="14.25" x14ac:dyDescent="0.45">
      <c r="E138" t="str">
        <f>VariantAllowances!E49</f>
        <v>PCD_Cyber PCDs</v>
      </c>
      <c r="AT138" s="61"/>
      <c r="AU138" s="158">
        <f>SUMIFS(LicenseeSelect!AU$286:AU$737,LicenseeSelect!$E$286:$E$737,$E138)</f>
        <v>1</v>
      </c>
      <c r="AV138" s="45">
        <f>SUMIFS(LicenseeSelect!AV$286:AV$737,LicenseeSelect!$E$286:$E$737,$E138)</f>
        <v>1</v>
      </c>
      <c r="AW138" s="45">
        <f>SUMIFS(LicenseeSelect!AW$286:AW$737,LicenseeSelect!$E$286:$E$737,$E138)</f>
        <v>1</v>
      </c>
      <c r="AX138" s="45">
        <f>SUMIFS(LicenseeSelect!AX$286:AX$737,LicenseeSelect!$E$286:$E$737,$E138)</f>
        <v>1</v>
      </c>
      <c r="AY138" s="45">
        <f>SUMIFS(LicenseeSelect!AY$286:AY$737,LicenseeSelect!$E$286:$E$737,$E138)</f>
        <v>1</v>
      </c>
      <c r="BA138" s="27" t="b">
        <f>INDEX(LicenseeSelect!AV$194:AV$285,MATCH($E138,LicenseeSelect!$E$194:$E$285,0))</f>
        <v>1</v>
      </c>
      <c r="BB138" s="27">
        <f>INDEX(LicenseeSelect!AW$194:AW$285,MATCH($E138,LicenseeSelect!$E$194:$E$285,0))</f>
        <v>1</v>
      </c>
      <c r="BC138" s="12" t="b">
        <f t="shared" si="3"/>
        <v>0</v>
      </c>
    </row>
    <row r="139" spans="5:55" customFormat="1" ht="14.25" x14ac:dyDescent="0.45">
      <c r="E139" t="str">
        <f>VariantAllowances!E50</f>
        <v>PCD_Flow Weighted Average Calorific Value Compliance (Cadent_all)</v>
      </c>
      <c r="AT139" s="61"/>
      <c r="AU139" s="158">
        <f>SUMIFS(LicenseeSelect!AU$286:AU$737,LicenseeSelect!$E$286:$E$737,$E139)</f>
        <v>1</v>
      </c>
      <c r="AV139" s="45">
        <f>SUMIFS(LicenseeSelect!AV$286:AV$737,LicenseeSelect!$E$286:$E$737,$E139)</f>
        <v>1</v>
      </c>
      <c r="AW139" s="45">
        <f>SUMIFS(LicenseeSelect!AW$286:AW$737,LicenseeSelect!$E$286:$E$737,$E139)</f>
        <v>1</v>
      </c>
      <c r="AX139" s="45">
        <f>SUMIFS(LicenseeSelect!AX$286:AX$737,LicenseeSelect!$E$286:$E$737,$E139)</f>
        <v>1</v>
      </c>
      <c r="AY139" s="45">
        <f>SUMIFS(LicenseeSelect!AY$286:AY$737,LicenseeSelect!$E$286:$E$737,$E139)</f>
        <v>1</v>
      </c>
      <c r="BA139" s="27" t="b">
        <f>INDEX(LicenseeSelect!AV$194:AV$285,MATCH($E139,LicenseeSelect!$E$194:$E$285,0))</f>
        <v>1</v>
      </c>
      <c r="BB139" s="27">
        <f>INDEX(LicenseeSelect!AW$194:AW$285,MATCH($E139,LicenseeSelect!$E$194:$E$285,0))</f>
        <v>1</v>
      </c>
      <c r="BC139" s="12" t="b">
        <f t="shared" si="3"/>
        <v>0</v>
      </c>
    </row>
    <row r="140" spans="5:55" customFormat="1" ht="14.25" x14ac:dyDescent="0.45">
      <c r="E140" t="str">
        <f>VariantAllowances!E51</f>
        <v>PCD_Grays medium pressure (Cadent_Lon)</v>
      </c>
      <c r="AT140" s="61"/>
      <c r="AU140" s="158">
        <f>SUMIFS(LicenseeSelect!AU$286:AU$737,LicenseeSelect!$E$286:$E$737,$E140)</f>
        <v>1</v>
      </c>
      <c r="AV140" s="45">
        <f>SUMIFS(LicenseeSelect!AV$286:AV$737,LicenseeSelect!$E$286:$E$737,$E140)</f>
        <v>1</v>
      </c>
      <c r="AW140" s="45">
        <f>SUMIFS(LicenseeSelect!AW$286:AW$737,LicenseeSelect!$E$286:$E$737,$E140)</f>
        <v>1</v>
      </c>
      <c r="AX140" s="45">
        <f>SUMIFS(LicenseeSelect!AX$286:AX$737,LicenseeSelect!$E$286:$E$737,$E140)</f>
        <v>1</v>
      </c>
      <c r="AY140" s="45">
        <f>SUMIFS(LicenseeSelect!AY$286:AY$737,LicenseeSelect!$E$286:$E$737,$E140)</f>
        <v>1</v>
      </c>
      <c r="BA140" s="27" t="b">
        <f>INDEX(LicenseeSelect!AV$194:AV$285,MATCH($E140,LicenseeSelect!$E$194:$E$285,0))</f>
        <v>1</v>
      </c>
      <c r="BB140" s="27">
        <f>INDEX(LicenseeSelect!AW$194:AW$285,MATCH($E140,LicenseeSelect!$E$194:$E$285,0))</f>
        <v>1</v>
      </c>
      <c r="BC140" s="12" t="b">
        <f t="shared" si="3"/>
        <v>0</v>
      </c>
    </row>
    <row r="141" spans="5:55" customFormat="1" ht="14.25" x14ac:dyDescent="0.45">
      <c r="E141" t="str">
        <f>VariantAllowances!E52</f>
        <v>PCD_Welling PRS - Full Site Rebuild  (SGN_So)</v>
      </c>
      <c r="AT141" s="61"/>
      <c r="AU141" s="158">
        <f>SUMIFS(LicenseeSelect!AU$286:AU$737,LicenseeSelect!$E$286:$E$737,$E141)</f>
        <v>1</v>
      </c>
      <c r="AV141" s="45">
        <f>SUMIFS(LicenseeSelect!AV$286:AV$737,LicenseeSelect!$E$286:$E$737,$E141)</f>
        <v>1</v>
      </c>
      <c r="AW141" s="45">
        <f>SUMIFS(LicenseeSelect!AW$286:AW$737,LicenseeSelect!$E$286:$E$737,$E141)</f>
        <v>1</v>
      </c>
      <c r="AX141" s="45">
        <f>SUMIFS(LicenseeSelect!AX$286:AX$737,LicenseeSelect!$E$286:$E$737,$E141)</f>
        <v>1</v>
      </c>
      <c r="AY141" s="45">
        <f>SUMIFS(LicenseeSelect!AY$286:AY$737,LicenseeSelect!$E$286:$E$737,$E141)</f>
        <v>1</v>
      </c>
      <c r="BA141" s="27" t="b">
        <f>INDEX(LicenseeSelect!AV$194:AV$285,MATCH($E141,LicenseeSelect!$E$194:$E$285,0))</f>
        <v>1</v>
      </c>
      <c r="BB141" s="27">
        <f>INDEX(LicenseeSelect!AW$194:AW$285,MATCH($E141,LicenseeSelect!$E$194:$E$285,0))</f>
        <v>1</v>
      </c>
      <c r="BC141" s="12" t="b">
        <f t="shared" si="3"/>
        <v>0</v>
      </c>
    </row>
    <row r="142" spans="5:55" customFormat="1" ht="14.25" x14ac:dyDescent="0.45">
      <c r="E142" t="str">
        <f>VariantAllowances!E53</f>
        <v>PCD_London Medium Pressure PCD (Cadent_Lon)</v>
      </c>
      <c r="AT142" s="61"/>
      <c r="AU142" s="158">
        <f>SUMIFS(LicenseeSelect!AU$286:AU$737,LicenseeSelect!$E$286:$E$737,$E142)</f>
        <v>0.99999999999999989</v>
      </c>
      <c r="AV142" s="45">
        <f>SUMIFS(LicenseeSelect!AV$286:AV$737,LicenseeSelect!$E$286:$E$737,$E142)</f>
        <v>0.99999999999999989</v>
      </c>
      <c r="AW142" s="45">
        <f>SUMIFS(LicenseeSelect!AW$286:AW$737,LicenseeSelect!$E$286:$E$737,$E142)</f>
        <v>0.99999999999999989</v>
      </c>
      <c r="AX142" s="45">
        <f>SUMIFS(LicenseeSelect!AX$286:AX$737,LicenseeSelect!$E$286:$E$737,$E142)</f>
        <v>0.99999999999999989</v>
      </c>
      <c r="AY142" s="45">
        <f>SUMIFS(LicenseeSelect!AY$286:AY$737,LicenseeSelect!$E$286:$E$737,$E142)</f>
        <v>0.99999999999999989</v>
      </c>
      <c r="BA142" s="27" t="b">
        <f>INDEX(LicenseeSelect!AV$194:AV$285,MATCH($E142,LicenseeSelect!$E$194:$E$285,0))</f>
        <v>1</v>
      </c>
      <c r="BB142" s="27">
        <f>INDEX(LicenseeSelect!AW$194:AW$285,MATCH($E142,LicenseeSelect!$E$194:$E$285,0))</f>
        <v>1</v>
      </c>
      <c r="BC142" s="12" t="b">
        <f t="shared" si="3"/>
        <v>0</v>
      </c>
    </row>
    <row r="143" spans="5:55" customFormat="1" ht="14.25" x14ac:dyDescent="0.45">
      <c r="E143" t="str">
        <f>VariantAllowances!E54</f>
        <v>PCD_Tier 1 Mains Decommissioned PCD</v>
      </c>
      <c r="AT143" s="61"/>
      <c r="AU143" s="158">
        <f>SUMIFS(LicenseeSelect!AU$286:AU$737,LicenseeSelect!$E$286:$E$737,$E143)</f>
        <v>1</v>
      </c>
      <c r="AV143" s="45">
        <f>SUMIFS(LicenseeSelect!AV$286:AV$737,LicenseeSelect!$E$286:$E$737,$E143)</f>
        <v>1</v>
      </c>
      <c r="AW143" s="45">
        <f>SUMIFS(LicenseeSelect!AW$286:AW$737,LicenseeSelect!$E$286:$E$737,$E143)</f>
        <v>1</v>
      </c>
      <c r="AX143" s="45">
        <f>SUMIFS(LicenseeSelect!AX$286:AX$737,LicenseeSelect!$E$286:$E$737,$E143)</f>
        <v>1</v>
      </c>
      <c r="AY143" s="45">
        <f>SUMIFS(LicenseeSelect!AY$286:AY$737,LicenseeSelect!$E$286:$E$737,$E143)</f>
        <v>1</v>
      </c>
      <c r="BA143" s="27" t="b">
        <f>INDEX(LicenseeSelect!AV$194:AV$285,MATCH($E143,LicenseeSelect!$E$194:$E$285,0))</f>
        <v>1</v>
      </c>
      <c r="BB143" s="27">
        <f>INDEX(LicenseeSelect!AW$194:AW$285,MATCH($E143,LicenseeSelect!$E$194:$E$285,0))</f>
        <v>1</v>
      </c>
      <c r="BC143" s="12" t="b">
        <f t="shared" si="3"/>
        <v>0</v>
      </c>
    </row>
    <row r="144" spans="5:55" customFormat="1" ht="14.25" x14ac:dyDescent="0.45">
      <c r="E144" t="str">
        <f>VariantAllowances!E55</f>
        <v>PCD_Tier 1 Services PCD</v>
      </c>
      <c r="AT144" s="61"/>
      <c r="AU144" s="158">
        <f>SUMIFS(LicenseeSelect!AU$286:AU$737,LicenseeSelect!$E$286:$E$737,$E144)</f>
        <v>1</v>
      </c>
      <c r="AV144" s="45">
        <f>SUMIFS(LicenseeSelect!AV$286:AV$737,LicenseeSelect!$E$286:$E$737,$E144)</f>
        <v>1</v>
      </c>
      <c r="AW144" s="45">
        <f>SUMIFS(LicenseeSelect!AW$286:AW$737,LicenseeSelect!$E$286:$E$737,$E144)</f>
        <v>1</v>
      </c>
      <c r="AX144" s="45">
        <f>SUMIFS(LicenseeSelect!AX$286:AX$737,LicenseeSelect!$E$286:$E$737,$E144)</f>
        <v>1</v>
      </c>
      <c r="AY144" s="45">
        <f>SUMIFS(LicenseeSelect!AY$286:AY$737,LicenseeSelect!$E$286:$E$737,$E144)</f>
        <v>1</v>
      </c>
      <c r="BA144" s="27" t="b">
        <f>INDEX(LicenseeSelect!AV$194:AV$285,MATCH($E144,LicenseeSelect!$E$194:$E$285,0))</f>
        <v>1</v>
      </c>
      <c r="BB144" s="27">
        <f>INDEX(LicenseeSelect!AW$194:AW$285,MATCH($E144,LicenseeSelect!$E$194:$E$285,0))</f>
        <v>1</v>
      </c>
      <c r="BC144" s="12" t="b">
        <f t="shared" si="3"/>
        <v>0</v>
      </c>
    </row>
    <row r="145" spans="5:55" customFormat="1" ht="14.25" x14ac:dyDescent="0.45">
      <c r="E145" t="str">
        <f>VariantAllowances!E56</f>
        <v>PCD_Tinsley viaduct diversion (Cadent_EoE)</v>
      </c>
      <c r="AT145" s="61"/>
      <c r="AU145" s="158">
        <f>SUMIFS(LicenseeSelect!AU$286:AU$737,LicenseeSelect!$E$286:$E$737,$E145)</f>
        <v>1</v>
      </c>
      <c r="AV145" s="45">
        <f>SUMIFS(LicenseeSelect!AV$286:AV$737,LicenseeSelect!$E$286:$E$737,$E145)</f>
        <v>1</v>
      </c>
      <c r="AW145" s="45">
        <f>SUMIFS(LicenseeSelect!AW$286:AW$737,LicenseeSelect!$E$286:$E$737,$E145)</f>
        <v>1</v>
      </c>
      <c r="AX145" s="45">
        <f>SUMIFS(LicenseeSelect!AX$286:AX$737,LicenseeSelect!$E$286:$E$737,$E145)</f>
        <v>1</v>
      </c>
      <c r="AY145" s="45">
        <f>SUMIFS(LicenseeSelect!AY$286:AY$737,LicenseeSelect!$E$286:$E$737,$E145)</f>
        <v>1</v>
      </c>
      <c r="BA145" s="27" t="b">
        <f>INDEX(LicenseeSelect!AV$194:AV$285,MATCH($E145,LicenseeSelect!$E$194:$E$285,0))</f>
        <v>1</v>
      </c>
      <c r="BB145" s="27">
        <f>INDEX(LicenseeSelect!AW$194:AW$285,MATCH($E145,LicenseeSelect!$E$194:$E$285,0))</f>
        <v>1</v>
      </c>
      <c r="BC145" s="12" t="b">
        <f t="shared" si="3"/>
        <v>0</v>
      </c>
    </row>
    <row r="146" spans="5:55" customFormat="1" ht="14.25" x14ac:dyDescent="0.45">
      <c r="E146" t="str">
        <f>VariantAllowances!E57</f>
        <v>PCD_Iron Stubs</v>
      </c>
      <c r="AT146" s="61"/>
      <c r="AU146" s="158">
        <f>SUMIFS(LicenseeSelect!AU$286:AU$737,LicenseeSelect!$E$286:$E$737,$E146)</f>
        <v>1</v>
      </c>
      <c r="AV146" s="45">
        <f>SUMIFS(LicenseeSelect!AV$286:AV$737,LicenseeSelect!$E$286:$E$737,$E146)</f>
        <v>1</v>
      </c>
      <c r="AW146" s="45">
        <f>SUMIFS(LicenseeSelect!AW$286:AW$737,LicenseeSelect!$E$286:$E$737,$E146)</f>
        <v>1</v>
      </c>
      <c r="AX146" s="45">
        <f>SUMIFS(LicenseeSelect!AX$286:AX$737,LicenseeSelect!$E$286:$E$737,$E146)</f>
        <v>1</v>
      </c>
      <c r="AY146" s="45">
        <f>SUMIFS(LicenseeSelect!AY$286:AY$737,LicenseeSelect!$E$286:$E$737,$E146)</f>
        <v>1</v>
      </c>
      <c r="BA146" s="27" t="b">
        <f>INDEX(LicenseeSelect!AV$194:AV$285,MATCH($E146,LicenseeSelect!$E$194:$E$285,0))</f>
        <v>1</v>
      </c>
      <c r="BB146" s="27">
        <f>INDEX(LicenseeSelect!AW$194:AW$285,MATCH($E146,LicenseeSelect!$E$194:$E$285,0))</f>
        <v>1</v>
      </c>
      <c r="BC146" s="12" t="b">
        <f t="shared" si="3"/>
        <v>0</v>
      </c>
    </row>
    <row r="147" spans="5:55" customFormat="1" ht="14.25" x14ac:dyDescent="0.45">
      <c r="E147" t="str">
        <f>VariantAllowances!E58</f>
        <v>PCD_Full Site and System Rebuilds (SGN_all)</v>
      </c>
      <c r="AT147" s="61"/>
      <c r="AU147" s="158">
        <f>SUMIFS(LicenseeSelect!AU$286:AU$737,LicenseeSelect!$E$286:$E$737,$E147)</f>
        <v>1</v>
      </c>
      <c r="AV147" s="45">
        <f>SUMIFS(LicenseeSelect!AV$286:AV$737,LicenseeSelect!$E$286:$E$737,$E147)</f>
        <v>1</v>
      </c>
      <c r="AW147" s="45">
        <f>SUMIFS(LicenseeSelect!AW$286:AW$737,LicenseeSelect!$E$286:$E$737,$E147)</f>
        <v>1</v>
      </c>
      <c r="AX147" s="45">
        <f>SUMIFS(LicenseeSelect!AX$286:AX$737,LicenseeSelect!$E$286:$E$737,$E147)</f>
        <v>1</v>
      </c>
      <c r="AY147" s="45">
        <f>SUMIFS(LicenseeSelect!AY$286:AY$737,LicenseeSelect!$E$286:$E$737,$E147)</f>
        <v>1</v>
      </c>
      <c r="BA147" s="27" t="b">
        <f>INDEX(LicenseeSelect!AV$194:AV$285,MATCH($E147,LicenseeSelect!$E$194:$E$285,0))</f>
        <v>1</v>
      </c>
      <c r="BB147" s="27">
        <f>INDEX(LicenseeSelect!AW$194:AW$285,MATCH($E147,LicenseeSelect!$E$194:$E$285,0))</f>
        <v>1</v>
      </c>
      <c r="BC147" s="12" t="b">
        <f t="shared" si="3"/>
        <v>0</v>
      </c>
    </row>
    <row r="148" spans="5:55" customFormat="1" ht="14.25" x14ac:dyDescent="0.45">
      <c r="E148" t="str">
        <f>VariantAllowances!E59</f>
        <v>PCD_Glenmavis (Offtake) (SGN_Sc)</v>
      </c>
      <c r="AT148" s="61"/>
      <c r="AU148" s="158">
        <f>SUMIFS(LicenseeSelect!AU$286:AU$737,LicenseeSelect!$E$286:$E$737,$E148)</f>
        <v>1</v>
      </c>
      <c r="AV148" s="45">
        <f>SUMIFS(LicenseeSelect!AV$286:AV$737,LicenseeSelect!$E$286:$E$737,$E148)</f>
        <v>1</v>
      </c>
      <c r="AW148" s="45">
        <f>SUMIFS(LicenseeSelect!AW$286:AW$737,LicenseeSelect!$E$286:$E$737,$E148)</f>
        <v>1</v>
      </c>
      <c r="AX148" s="45">
        <f>SUMIFS(LicenseeSelect!AX$286:AX$737,LicenseeSelect!$E$286:$E$737,$E148)</f>
        <v>1</v>
      </c>
      <c r="AY148" s="45">
        <f>SUMIFS(LicenseeSelect!AY$286:AY$737,LicenseeSelect!$E$286:$E$737,$E148)</f>
        <v>1</v>
      </c>
      <c r="BA148" s="27" t="b">
        <f>INDEX(LicenseeSelect!AV$194:AV$285,MATCH($E148,LicenseeSelect!$E$194:$E$285,0))</f>
        <v>1</v>
      </c>
      <c r="BB148" s="27">
        <f>INDEX(LicenseeSelect!AW$194:AW$285,MATCH($E148,LicenseeSelect!$E$194:$E$285,0))</f>
        <v>1</v>
      </c>
      <c r="BC148" s="12" t="b">
        <f t="shared" si="3"/>
        <v>0</v>
      </c>
    </row>
    <row r="149" spans="5:55" customFormat="1" ht="14.25" x14ac:dyDescent="0.45">
      <c r="E149" t="str">
        <f>VariantAllowances!E60</f>
        <v>PCD_Isle of Grain (SGN_So)</v>
      </c>
      <c r="AT149" s="61"/>
      <c r="AU149" s="158">
        <f>SUMIFS(LicenseeSelect!AU$286:AU$737,LicenseeSelect!$E$286:$E$737,$E149)</f>
        <v>1</v>
      </c>
      <c r="AV149" s="45">
        <f>SUMIFS(LicenseeSelect!AV$286:AV$737,LicenseeSelect!$E$286:$E$737,$E149)</f>
        <v>1</v>
      </c>
      <c r="AW149" s="45">
        <f>SUMIFS(LicenseeSelect!AW$286:AW$737,LicenseeSelect!$E$286:$E$737,$E149)</f>
        <v>1</v>
      </c>
      <c r="AX149" s="45">
        <f>SUMIFS(LicenseeSelect!AX$286:AX$737,LicenseeSelect!$E$286:$E$737,$E149)</f>
        <v>1</v>
      </c>
      <c r="AY149" s="45">
        <f>SUMIFS(LicenseeSelect!AY$286:AY$737,LicenseeSelect!$E$286:$E$737,$E149)</f>
        <v>1</v>
      </c>
      <c r="BA149" s="27" t="b">
        <f>INDEX(LicenseeSelect!AV$194:AV$285,MATCH($E149,LicenseeSelect!$E$194:$E$285,0))</f>
        <v>1</v>
      </c>
      <c r="BB149" s="27">
        <f>INDEX(LicenseeSelect!AW$194:AW$285,MATCH($E149,LicenseeSelect!$E$194:$E$285,0))</f>
        <v>1</v>
      </c>
      <c r="BC149" s="12" t="b">
        <f t="shared" si="3"/>
        <v>0</v>
      </c>
    </row>
    <row r="150" spans="5:55" customFormat="1" ht="14.25" x14ac:dyDescent="0.45">
      <c r="E150" t="str">
        <f>VariantAllowances!E61</f>
        <v>PCD_EVs (Cadent_EoE)</v>
      </c>
      <c r="AT150" s="61"/>
      <c r="AU150" s="158">
        <f>SUMIFS(LicenseeSelect!AU$286:AU$737,LicenseeSelect!$E$286:$E$737,$E150)</f>
        <v>1</v>
      </c>
      <c r="AV150" s="45">
        <f>SUMIFS(LicenseeSelect!AV$286:AV$737,LicenseeSelect!$E$286:$E$737,$E150)</f>
        <v>1</v>
      </c>
      <c r="AW150" s="45">
        <f>SUMIFS(LicenseeSelect!AW$286:AW$737,LicenseeSelect!$E$286:$E$737,$E150)</f>
        <v>1</v>
      </c>
      <c r="AX150" s="45">
        <f>SUMIFS(LicenseeSelect!AX$286:AX$737,LicenseeSelect!$E$286:$E$737,$E150)</f>
        <v>1</v>
      </c>
      <c r="AY150" s="45">
        <f>SUMIFS(LicenseeSelect!AY$286:AY$737,LicenseeSelect!$E$286:$E$737,$E150)</f>
        <v>1</v>
      </c>
      <c r="BA150" s="27" t="b">
        <f>INDEX(LicenseeSelect!AV$194:AV$285,MATCH($E150,LicenseeSelect!$E$194:$E$285,0))</f>
        <v>1</v>
      </c>
      <c r="BB150" s="27">
        <f>INDEX(LicenseeSelect!AW$194:AW$285,MATCH($E150,LicenseeSelect!$E$194:$E$285,0))</f>
        <v>1</v>
      </c>
      <c r="BC150" s="12" t="b">
        <f t="shared" si="3"/>
        <v>0</v>
      </c>
    </row>
    <row r="151" spans="5:55" customFormat="1" ht="14.25" x14ac:dyDescent="0.45">
      <c r="E151" t="str">
        <f>VariantAllowances!E62</f>
        <v>PCD_South London Mains (SGN_So)</v>
      </c>
      <c r="AT151" s="61"/>
      <c r="AU151" s="158">
        <f>SUMIFS(LicenseeSelect!AU$286:AU$737,LicenseeSelect!$E$286:$E$737,$E151)</f>
        <v>1</v>
      </c>
      <c r="AV151" s="45">
        <f>SUMIFS(LicenseeSelect!AV$286:AV$737,LicenseeSelect!$E$286:$E$737,$E151)</f>
        <v>1</v>
      </c>
      <c r="AW151" s="45">
        <f>SUMIFS(LicenseeSelect!AW$286:AW$737,LicenseeSelect!$E$286:$E$737,$E151)</f>
        <v>1</v>
      </c>
      <c r="AX151" s="45">
        <f>SUMIFS(LicenseeSelect!AX$286:AX$737,LicenseeSelect!$E$286:$E$737,$E151)</f>
        <v>1</v>
      </c>
      <c r="AY151" s="45">
        <f>SUMIFS(LicenseeSelect!AY$286:AY$737,LicenseeSelect!$E$286:$E$737,$E151)</f>
        <v>1</v>
      </c>
      <c r="BA151" s="27" t="b">
        <f>INDEX(LicenseeSelect!AV$194:AV$285,MATCH($E151,LicenseeSelect!$E$194:$E$285,0))</f>
        <v>1</v>
      </c>
      <c r="BB151" s="27">
        <f>INDEX(LicenseeSelect!AW$194:AW$285,MATCH($E151,LicenseeSelect!$E$194:$E$285,0))</f>
        <v>1</v>
      </c>
      <c r="BC151" s="12" t="b">
        <f t="shared" si="3"/>
        <v>0</v>
      </c>
    </row>
    <row r="152" spans="5:55" customFormat="1" ht="14.25" x14ac:dyDescent="0.45">
      <c r="E152" t="str">
        <f>VariantAllowances!E63</f>
        <v>PCD_WWU.7 - HS007 (WWU_WWU)</v>
      </c>
      <c r="AT152" s="61"/>
      <c r="AU152" s="158">
        <f>SUMIFS(LicenseeSelect!AU$286:AU$737,LicenseeSelect!$E$286:$E$737,$E152)</f>
        <v>1</v>
      </c>
      <c r="AV152" s="45">
        <f>SUMIFS(LicenseeSelect!AV$286:AV$737,LicenseeSelect!$E$286:$E$737,$E152)</f>
        <v>1</v>
      </c>
      <c r="AW152" s="45">
        <f>SUMIFS(LicenseeSelect!AW$286:AW$737,LicenseeSelect!$E$286:$E$737,$E152)</f>
        <v>1</v>
      </c>
      <c r="AX152" s="45">
        <f>SUMIFS(LicenseeSelect!AX$286:AX$737,LicenseeSelect!$E$286:$E$737,$E152)</f>
        <v>1</v>
      </c>
      <c r="AY152" s="45">
        <f>SUMIFS(LicenseeSelect!AY$286:AY$737,LicenseeSelect!$E$286:$E$737,$E152)</f>
        <v>1</v>
      </c>
      <c r="BA152" s="27" t="b">
        <f>INDEX(LicenseeSelect!AV$194:AV$285,MATCH($E152,LicenseeSelect!$E$194:$E$285,0))</f>
        <v>1</v>
      </c>
      <c r="BB152" s="27">
        <f>INDEX(LicenseeSelect!AW$194:AW$285,MATCH($E152,LicenseeSelect!$E$194:$E$285,0))</f>
        <v>1</v>
      </c>
      <c r="BC152" s="12" t="b">
        <f t="shared" si="3"/>
        <v>0</v>
      </c>
    </row>
    <row r="153" spans="5:55" customFormat="1" ht="14.25" x14ac:dyDescent="0.45">
      <c r="E153" t="str">
        <f>VariantAllowances!E64</f>
        <v>PCD_WWU.9 - HS009 (WWU_WWU)</v>
      </c>
      <c r="AT153" s="61"/>
      <c r="AU153" s="158">
        <f>SUMIFS(LicenseeSelect!AU$286:AU$737,LicenseeSelect!$E$286:$E$737,$E153)</f>
        <v>1</v>
      </c>
      <c r="AV153" s="45">
        <f>SUMIFS(LicenseeSelect!AV$286:AV$737,LicenseeSelect!$E$286:$E$737,$E153)</f>
        <v>1</v>
      </c>
      <c r="AW153" s="45">
        <f>SUMIFS(LicenseeSelect!AW$286:AW$737,LicenseeSelect!$E$286:$E$737,$E153)</f>
        <v>1</v>
      </c>
      <c r="AX153" s="45">
        <f>SUMIFS(LicenseeSelect!AX$286:AX$737,LicenseeSelect!$E$286:$E$737,$E153)</f>
        <v>1</v>
      </c>
      <c r="AY153" s="45">
        <f>SUMIFS(LicenseeSelect!AY$286:AY$737,LicenseeSelect!$E$286:$E$737,$E153)</f>
        <v>1</v>
      </c>
      <c r="BA153" s="27" t="b">
        <f>INDEX(LicenseeSelect!AV$194:AV$285,MATCH($E153,LicenseeSelect!$E$194:$E$285,0))</f>
        <v>1</v>
      </c>
      <c r="BB153" s="27">
        <f>INDEX(LicenseeSelect!AW$194:AW$285,MATCH($E153,LicenseeSelect!$E$194:$E$285,0))</f>
        <v>1</v>
      </c>
      <c r="BC153" s="12" t="b">
        <f t="shared" si="3"/>
        <v>0</v>
      </c>
    </row>
    <row r="154" spans="5:55" customFormat="1" ht="14.25" x14ac:dyDescent="0.45">
      <c r="E154" t="str">
        <f>VariantAllowances!E65</f>
        <v>PCD_WWU.9 - HS010 (WWU_WWU)</v>
      </c>
      <c r="AT154" s="61"/>
      <c r="AU154" s="158">
        <f>SUMIFS(LicenseeSelect!AU$286:AU$737,LicenseeSelect!$E$286:$E$737,$E154)</f>
        <v>1</v>
      </c>
      <c r="AV154" s="45">
        <f>SUMIFS(LicenseeSelect!AV$286:AV$737,LicenseeSelect!$E$286:$E$737,$E154)</f>
        <v>1</v>
      </c>
      <c r="AW154" s="45">
        <f>SUMIFS(LicenseeSelect!AW$286:AW$737,LicenseeSelect!$E$286:$E$737,$E154)</f>
        <v>1</v>
      </c>
      <c r="AX154" s="45">
        <f>SUMIFS(LicenseeSelect!AX$286:AX$737,LicenseeSelect!$E$286:$E$737,$E154)</f>
        <v>1</v>
      </c>
      <c r="AY154" s="45">
        <f>SUMIFS(LicenseeSelect!AY$286:AY$737,LicenseeSelect!$E$286:$E$737,$E154)</f>
        <v>1</v>
      </c>
      <c r="BA154" s="27" t="b">
        <f>INDEX(LicenseeSelect!AV$194:AV$285,MATCH($E154,LicenseeSelect!$E$194:$E$285,0))</f>
        <v>1</v>
      </c>
      <c r="BB154" s="27">
        <f>INDEX(LicenseeSelect!AW$194:AW$285,MATCH($E154,LicenseeSelect!$E$194:$E$285,0))</f>
        <v>1</v>
      </c>
      <c r="BC154" s="12" t="b">
        <f t="shared" si="3"/>
        <v>0</v>
      </c>
    </row>
    <row r="155" spans="5:55" customFormat="1" ht="14.25" x14ac:dyDescent="0.45">
      <c r="E155" t="str">
        <f>VariantAllowances!E66</f>
        <v>PCD_Mandated Category 3 Security (Cadent_all)</v>
      </c>
      <c r="AT155" s="61"/>
      <c r="AU155" s="158">
        <f>SUMIFS(LicenseeSelect!AU$286:AU$737,LicenseeSelect!$E$286:$E$737,$E155)</f>
        <v>1</v>
      </c>
      <c r="AV155" s="45">
        <f>SUMIFS(LicenseeSelect!AV$286:AV$737,LicenseeSelect!$E$286:$E$737,$E155)</f>
        <v>1</v>
      </c>
      <c r="AW155" s="45">
        <f>SUMIFS(LicenseeSelect!AW$286:AW$737,LicenseeSelect!$E$286:$E$737,$E155)</f>
        <v>1</v>
      </c>
      <c r="AX155" s="45">
        <f>SUMIFS(LicenseeSelect!AX$286:AX$737,LicenseeSelect!$E$286:$E$737,$E155)</f>
        <v>1</v>
      </c>
      <c r="AY155" s="45">
        <f>SUMIFS(LicenseeSelect!AY$286:AY$737,LicenseeSelect!$E$286:$E$737,$E155)</f>
        <v>1</v>
      </c>
      <c r="BA155" s="27" t="b">
        <f>INDEX(LicenseeSelect!AV$194:AV$285,MATCH($E155,LicenseeSelect!$E$194:$E$285,0))</f>
        <v>1</v>
      </c>
      <c r="BB155" s="27">
        <f>INDEX(LicenseeSelect!AW$194:AW$285,MATCH($E155,LicenseeSelect!$E$194:$E$285,0))</f>
        <v>1</v>
      </c>
      <c r="BC155" s="12" t="b">
        <f t="shared" si="3"/>
        <v>0</v>
      </c>
    </row>
    <row r="156" spans="5:55" customFormat="1" ht="14.25" x14ac:dyDescent="0.45">
      <c r="E156" t="str">
        <f>VariantAllowances!E67</f>
        <v>VD_GSIUR Disconnections Volume Driver</v>
      </c>
      <c r="AT156" s="61"/>
      <c r="AU156" s="158">
        <f>SUMIFS(LicenseeSelect!AU$286:AU$737,LicenseeSelect!$E$286:$E$737,$E156)</f>
        <v>1</v>
      </c>
      <c r="AV156" s="45">
        <f>SUMIFS(LicenseeSelect!AV$286:AV$737,LicenseeSelect!$E$286:$E$737,$E156)</f>
        <v>1</v>
      </c>
      <c r="AW156" s="45">
        <f>SUMIFS(LicenseeSelect!AW$286:AW$737,LicenseeSelect!$E$286:$E$737,$E156)</f>
        <v>1</v>
      </c>
      <c r="AX156" s="45">
        <f>SUMIFS(LicenseeSelect!AX$286:AX$737,LicenseeSelect!$E$286:$E$737,$E156)</f>
        <v>1</v>
      </c>
      <c r="AY156" s="45">
        <f>SUMIFS(LicenseeSelect!AY$286:AY$737,LicenseeSelect!$E$286:$E$737,$E156)</f>
        <v>1</v>
      </c>
      <c r="BA156" s="27" t="b">
        <f>INDEX(LicenseeSelect!AV$194:AV$285,MATCH($E156,LicenseeSelect!$E$194:$E$285,0))</f>
        <v>0</v>
      </c>
      <c r="BB156" s="27">
        <f>INDEX(LicenseeSelect!AW$194:AW$285,MATCH($E156,LicenseeSelect!$E$194:$E$285,0))</f>
        <v>1</v>
      </c>
      <c r="BC156" s="12" t="b">
        <f t="shared" si="3"/>
        <v>0</v>
      </c>
    </row>
    <row r="157" spans="5:55" customFormat="1" ht="14.25" x14ac:dyDescent="0.45">
      <c r="E157" t="str">
        <f>VariantAllowances!E68</f>
        <v>VD_Reinforcement</v>
      </c>
      <c r="AT157" s="61"/>
      <c r="AU157" s="158">
        <f>SUMIFS(LicenseeSelect!AU$286:AU$737,LicenseeSelect!$E$286:$E$737,$E157)</f>
        <v>1</v>
      </c>
      <c r="AV157" s="45">
        <f>SUMIFS(LicenseeSelect!AV$286:AV$737,LicenseeSelect!$E$286:$E$737,$E157)</f>
        <v>1</v>
      </c>
      <c r="AW157" s="45">
        <f>SUMIFS(LicenseeSelect!AW$286:AW$737,LicenseeSelect!$E$286:$E$737,$E157)</f>
        <v>1</v>
      </c>
      <c r="AX157" s="45">
        <f>SUMIFS(LicenseeSelect!AX$286:AX$737,LicenseeSelect!$E$286:$E$737,$E157)</f>
        <v>1</v>
      </c>
      <c r="AY157" s="45">
        <f>SUMIFS(LicenseeSelect!AY$286:AY$737,LicenseeSelect!$E$286:$E$737,$E157)</f>
        <v>1</v>
      </c>
      <c r="BA157" s="27" t="b">
        <f>INDEX(LicenseeSelect!AV$194:AV$285,MATCH($E157,LicenseeSelect!$E$194:$E$285,0))</f>
        <v>0</v>
      </c>
      <c r="BB157" s="27">
        <f>INDEX(LicenseeSelect!AW$194:AW$285,MATCH($E157,LicenseeSelect!$E$194:$E$285,0))</f>
        <v>1</v>
      </c>
      <c r="BC157" s="12" t="b">
        <f t="shared" si="3"/>
        <v>0</v>
      </c>
    </row>
    <row r="158" spans="5:55" customFormat="1" ht="14.25" x14ac:dyDescent="0.45">
      <c r="E158" t="str">
        <f>VariantAllowances!E69</f>
        <v>VD_Tier 2A Mains and Services Replacement Volume Driver</v>
      </c>
      <c r="AT158" s="61"/>
      <c r="AU158" s="158">
        <f>SUMIFS(LicenseeSelect!AU$286:AU$737,LicenseeSelect!$E$286:$E$737,$E158)</f>
        <v>1</v>
      </c>
      <c r="AV158" s="45">
        <f>SUMIFS(LicenseeSelect!AV$286:AV$737,LicenseeSelect!$E$286:$E$737,$E158)</f>
        <v>1</v>
      </c>
      <c r="AW158" s="45">
        <f>SUMIFS(LicenseeSelect!AW$286:AW$737,LicenseeSelect!$E$286:$E$737,$E158)</f>
        <v>1</v>
      </c>
      <c r="AX158" s="45">
        <f>SUMIFS(LicenseeSelect!AX$286:AX$737,LicenseeSelect!$E$286:$E$737,$E158)</f>
        <v>1</v>
      </c>
      <c r="AY158" s="45">
        <f>SUMIFS(LicenseeSelect!AY$286:AY$737,LicenseeSelect!$E$286:$E$737,$E158)</f>
        <v>1</v>
      </c>
      <c r="BA158" s="27" t="b">
        <f>INDEX(LicenseeSelect!AV$194:AV$285,MATCH($E158,LicenseeSelect!$E$194:$E$285,0))</f>
        <v>0</v>
      </c>
      <c r="BB158" s="27">
        <f>INDEX(LicenseeSelect!AW$194:AW$285,MATCH($E158,LicenseeSelect!$E$194:$E$285,0))</f>
        <v>1</v>
      </c>
      <c r="BC158" s="12" t="b">
        <f t="shared" si="3"/>
        <v>0</v>
      </c>
    </row>
    <row r="159" spans="5:55" customFormat="1" ht="14.25" x14ac:dyDescent="0.45">
      <c r="E159" t="str">
        <f>VariantAllowances!E70</f>
        <v>UIOLI_Net Zero and Re-opener Development Fund</v>
      </c>
      <c r="AT159" s="61"/>
      <c r="AU159" s="158">
        <f>SUMIFS(LicenseeSelect!AU$286:AU$737,LicenseeSelect!$E$286:$E$737,$E159)</f>
        <v>1</v>
      </c>
      <c r="AV159" s="45">
        <f>SUMIFS(LicenseeSelect!AV$286:AV$737,LicenseeSelect!$E$286:$E$737,$E159)</f>
        <v>1</v>
      </c>
      <c r="AW159" s="45">
        <f>SUMIFS(LicenseeSelect!AW$286:AW$737,LicenseeSelect!$E$286:$E$737,$E159)</f>
        <v>1</v>
      </c>
      <c r="AX159" s="45">
        <f>SUMIFS(LicenseeSelect!AX$286:AX$737,LicenseeSelect!$E$286:$E$737,$E159)</f>
        <v>1</v>
      </c>
      <c r="AY159" s="45">
        <f>SUMIFS(LicenseeSelect!AY$286:AY$737,LicenseeSelect!$E$286:$E$737,$E159)</f>
        <v>1</v>
      </c>
      <c r="BA159" s="27" t="b">
        <f>INDEX(LicenseeSelect!AV$194:AV$285,MATCH($E159,LicenseeSelect!$E$194:$E$285,0))</f>
        <v>0</v>
      </c>
      <c r="BB159" s="27">
        <f>INDEX(LicenseeSelect!AW$194:AW$285,MATCH($E159,LicenseeSelect!$E$194:$E$285,0))</f>
        <v>2</v>
      </c>
      <c r="BC159" s="12" t="b">
        <f t="shared" si="3"/>
        <v>0</v>
      </c>
    </row>
    <row r="160" spans="5:55" customFormat="1" ht="14.25" x14ac:dyDescent="0.45">
      <c r="E160" t="str">
        <f>VariantAllowances!E71</f>
        <v>UIOLI_Cyber Resilience_NGN</v>
      </c>
      <c r="AT160" s="61"/>
      <c r="AU160" s="158">
        <f>SUMIFS(LicenseeSelect!AU$286:AU$737,LicenseeSelect!$E$286:$E$737,$E160)</f>
        <v>1</v>
      </c>
      <c r="AV160" s="45">
        <f>SUMIFS(LicenseeSelect!AV$286:AV$737,LicenseeSelect!$E$286:$E$737,$E160)</f>
        <v>1</v>
      </c>
      <c r="AW160" s="45">
        <f>SUMIFS(LicenseeSelect!AW$286:AW$737,LicenseeSelect!$E$286:$E$737,$E160)</f>
        <v>1</v>
      </c>
      <c r="AX160" s="45">
        <f>SUMIFS(LicenseeSelect!AX$286:AX$737,LicenseeSelect!$E$286:$E$737,$E160)</f>
        <v>1</v>
      </c>
      <c r="AY160" s="45">
        <f>SUMIFS(LicenseeSelect!AY$286:AY$737,LicenseeSelect!$E$286:$E$737,$E160)</f>
        <v>1</v>
      </c>
      <c r="BA160" s="27" t="b">
        <f>INDEX(LicenseeSelect!AV$194:AV$285,MATCH($E160,LicenseeSelect!$E$194:$E$285,0))</f>
        <v>0</v>
      </c>
      <c r="BB160" s="27">
        <f>INDEX(LicenseeSelect!AW$194:AW$285,MATCH($E160,LicenseeSelect!$E$194:$E$285,0))</f>
        <v>2</v>
      </c>
      <c r="BC160" s="12" t="b">
        <f t="shared" si="3"/>
        <v>0</v>
      </c>
    </row>
    <row r="161" spans="5:55" customFormat="1" ht="14.25" x14ac:dyDescent="0.45">
      <c r="E161" t="str">
        <f>VariantAllowances!E72</f>
        <v>UIOLI_Cyber Resilience_All except NGN and WWU</v>
      </c>
      <c r="AT161" s="61"/>
      <c r="AU161" s="158">
        <f>SUMIFS(LicenseeSelect!AU$286:AU$737,LicenseeSelect!$E$286:$E$737,$E161)</f>
        <v>1</v>
      </c>
      <c r="AV161" s="45">
        <f>SUMIFS(LicenseeSelect!AV$286:AV$737,LicenseeSelect!$E$286:$E$737,$E161)</f>
        <v>1</v>
      </c>
      <c r="AW161" s="45">
        <f>SUMIFS(LicenseeSelect!AW$286:AW$737,LicenseeSelect!$E$286:$E$737,$E161)</f>
        <v>1</v>
      </c>
      <c r="AX161" s="45">
        <f>SUMIFS(LicenseeSelect!AX$286:AX$737,LicenseeSelect!$E$286:$E$737,$E161)</f>
        <v>1</v>
      </c>
      <c r="AY161" s="45">
        <f>SUMIFS(LicenseeSelect!AY$286:AY$737,LicenseeSelect!$E$286:$E$737,$E161)</f>
        <v>1</v>
      </c>
      <c r="BA161" s="27" t="b">
        <f>INDEX(LicenseeSelect!AV$194:AV$285,MATCH($E161,LicenseeSelect!$E$194:$E$285,0))</f>
        <v>0</v>
      </c>
      <c r="BB161" s="27">
        <f>INDEX(LicenseeSelect!AW$194:AW$285,MATCH($E161,LicenseeSelect!$E$194:$E$285,0))</f>
        <v>2</v>
      </c>
      <c r="BC161" s="12" t="b">
        <f t="shared" si="3"/>
        <v>0</v>
      </c>
    </row>
    <row r="162" spans="5:55" customFormat="1" ht="14.25" x14ac:dyDescent="0.45">
      <c r="E162" t="str">
        <f>VariantAllowances!E73</f>
        <v>UIOLI_Biomethane connections</v>
      </c>
      <c r="AT162" s="61"/>
      <c r="AU162" s="158">
        <f>SUMIFS(LicenseeSelect!AU$286:AU$737,LicenseeSelect!$E$286:$E$737,$E162)</f>
        <v>1</v>
      </c>
      <c r="AV162" s="45">
        <f>SUMIFS(LicenseeSelect!AV$286:AV$737,LicenseeSelect!$E$286:$E$737,$E162)</f>
        <v>1</v>
      </c>
      <c r="AW162" s="45">
        <f>SUMIFS(LicenseeSelect!AW$286:AW$737,LicenseeSelect!$E$286:$E$737,$E162)</f>
        <v>1</v>
      </c>
      <c r="AX162" s="45">
        <f>SUMIFS(LicenseeSelect!AX$286:AX$737,LicenseeSelect!$E$286:$E$737,$E162)</f>
        <v>1</v>
      </c>
      <c r="AY162" s="45">
        <f>SUMIFS(LicenseeSelect!AY$286:AY$737,LicenseeSelect!$E$286:$E$737,$E162)</f>
        <v>1</v>
      </c>
      <c r="BA162" s="27" t="b">
        <f>INDEX(LicenseeSelect!AV$194:AV$285,MATCH($E162,LicenseeSelect!$E$194:$E$285,0))</f>
        <v>0</v>
      </c>
      <c r="BB162" s="27">
        <f>INDEX(LicenseeSelect!AW$194:AW$285,MATCH($E162,LicenseeSelect!$E$194:$E$285,0))</f>
        <v>2</v>
      </c>
      <c r="BC162" s="12" t="b">
        <f t="shared" ref="BC162:BC186" si="4">AND(SUM(AU162:AY162)&lt;&gt;0,OR(BA162="",BB162=""))</f>
        <v>0</v>
      </c>
    </row>
    <row r="163" spans="5:55" customFormat="1" ht="14.25" x14ac:dyDescent="0.45">
      <c r="E163" t="str">
        <f>VariantAllowances!E74</f>
        <v>Re-opener_Climate change resilience work</v>
      </c>
      <c r="AT163" s="61"/>
      <c r="AU163" s="158">
        <f>SUMIFS(LicenseeSelect!AU$286:AU$737,LicenseeSelect!$E$286:$E$737,$E163)</f>
        <v>0</v>
      </c>
      <c r="AV163" s="45">
        <f>SUMIFS(LicenseeSelect!AV$286:AV$737,LicenseeSelect!$E$286:$E$737,$E163)</f>
        <v>0</v>
      </c>
      <c r="AW163" s="45">
        <f>SUMIFS(LicenseeSelect!AW$286:AW$737,LicenseeSelect!$E$286:$E$737,$E163)</f>
        <v>0</v>
      </c>
      <c r="AX163" s="45">
        <f>SUMIFS(LicenseeSelect!AX$286:AX$737,LicenseeSelect!$E$286:$E$737,$E163)</f>
        <v>0</v>
      </c>
      <c r="AY163" s="45">
        <f>SUMIFS(LicenseeSelect!AY$286:AY$737,LicenseeSelect!$E$286:$E$737,$E163)</f>
        <v>0</v>
      </c>
      <c r="BA163" s="27" t="b">
        <f>INDEX(LicenseeSelect!AV$194:AV$285,MATCH($E163,LicenseeSelect!$E$194:$E$285,0))</f>
        <v>0</v>
      </c>
      <c r="BB163" s="27">
        <f>INDEX(LicenseeSelect!AW$194:AW$285,MATCH($E163,LicenseeSelect!$E$194:$E$285,0))</f>
        <v>2</v>
      </c>
      <c r="BC163" s="12" t="b">
        <f t="shared" si="4"/>
        <v>0</v>
      </c>
    </row>
    <row r="164" spans="5:55" customFormat="1" ht="14.25" x14ac:dyDescent="0.45">
      <c r="E164" t="str">
        <f>VariantAllowances!E75</f>
        <v>Re-opener_Coordinated Adjustment Mechanism Re-opener</v>
      </c>
      <c r="AT164" s="61"/>
      <c r="AU164" s="158">
        <f>SUMIFS(LicenseeSelect!AU$286:AU$737,LicenseeSelect!$E$286:$E$737,$E164)</f>
        <v>0</v>
      </c>
      <c r="AV164" s="45">
        <f>SUMIFS(LicenseeSelect!AV$286:AV$737,LicenseeSelect!$E$286:$E$737,$E164)</f>
        <v>0</v>
      </c>
      <c r="AW164" s="45">
        <f>SUMIFS(LicenseeSelect!AW$286:AW$737,LicenseeSelect!$E$286:$E$737,$E164)</f>
        <v>0</v>
      </c>
      <c r="AX164" s="45">
        <f>SUMIFS(LicenseeSelect!AX$286:AX$737,LicenseeSelect!$E$286:$E$737,$E164)</f>
        <v>0</v>
      </c>
      <c r="AY164" s="45">
        <f>SUMIFS(LicenseeSelect!AY$286:AY$737,LicenseeSelect!$E$286:$E$737,$E164)</f>
        <v>0</v>
      </c>
      <c r="BA164" s="27" t="b">
        <f>INDEX(LicenseeSelect!AV$194:AV$285,MATCH($E164,LicenseeSelect!$E$194:$E$285,0))</f>
        <v>0</v>
      </c>
      <c r="BB164" s="27">
        <f>INDEX(LicenseeSelect!AW$194:AW$285,MATCH($E164,LicenseeSelect!$E$194:$E$285,0))</f>
        <v>2</v>
      </c>
      <c r="BC164" s="12" t="b">
        <f t="shared" si="4"/>
        <v>0</v>
      </c>
    </row>
    <row r="165" spans="5:55" customFormat="1" ht="14.25" x14ac:dyDescent="0.45">
      <c r="E165" t="str">
        <f>VariantAllowances!E76</f>
        <v>Re-opener_Cyber re-opener (Cadent_EoE)</v>
      </c>
      <c r="AT165" s="61"/>
      <c r="AU165" s="158">
        <f>SUMIFS(LicenseeSelect!AU$286:AU$737,LicenseeSelect!$E$286:$E$737,$E165)</f>
        <v>1</v>
      </c>
      <c r="AV165" s="45">
        <f>SUMIFS(LicenseeSelect!AV$286:AV$737,LicenseeSelect!$E$286:$E$737,$E165)</f>
        <v>1</v>
      </c>
      <c r="AW165" s="45">
        <f>SUMIFS(LicenseeSelect!AW$286:AW$737,LicenseeSelect!$E$286:$E$737,$E165)</f>
        <v>1</v>
      </c>
      <c r="AX165" s="45">
        <f>SUMIFS(LicenseeSelect!AX$286:AX$737,LicenseeSelect!$E$286:$E$737,$E165)</f>
        <v>1</v>
      </c>
      <c r="AY165" s="45">
        <f>SUMIFS(LicenseeSelect!AY$286:AY$737,LicenseeSelect!$E$286:$E$737,$E165)</f>
        <v>1</v>
      </c>
      <c r="BA165" s="27" t="b">
        <f>INDEX(LicenseeSelect!AV$194:AV$285,MATCH($E165,LicenseeSelect!$E$194:$E$285,0))</f>
        <v>0</v>
      </c>
      <c r="BB165" s="27">
        <f>INDEX(LicenseeSelect!AW$194:AW$285,MATCH($E165,LicenseeSelect!$E$194:$E$285,0))</f>
        <v>2</v>
      </c>
      <c r="BC165" s="12" t="b">
        <f t="shared" si="4"/>
        <v>0</v>
      </c>
    </row>
    <row r="166" spans="5:55" customFormat="1" ht="14.25" x14ac:dyDescent="0.45">
      <c r="E166" t="str">
        <f>VariantAllowances!E77</f>
        <v>Re-opener_Data and digitalisation</v>
      </c>
      <c r="AT166" s="61"/>
      <c r="AU166" s="158">
        <f>SUMIFS(LicenseeSelect!AU$286:AU$737,LicenseeSelect!$E$286:$E$737,$E166)</f>
        <v>0</v>
      </c>
      <c r="AV166" s="45">
        <f>SUMIFS(LicenseeSelect!AV$286:AV$737,LicenseeSelect!$E$286:$E$737,$E166)</f>
        <v>0</v>
      </c>
      <c r="AW166" s="45">
        <f>SUMIFS(LicenseeSelect!AW$286:AW$737,LicenseeSelect!$E$286:$E$737,$E166)</f>
        <v>0</v>
      </c>
      <c r="AX166" s="45">
        <f>SUMIFS(LicenseeSelect!AX$286:AX$737,LicenseeSelect!$E$286:$E$737,$E166)</f>
        <v>0</v>
      </c>
      <c r="AY166" s="45">
        <f>SUMIFS(LicenseeSelect!AY$286:AY$737,LicenseeSelect!$E$286:$E$737,$E166)</f>
        <v>0</v>
      </c>
      <c r="BA166" s="27" t="b">
        <f>INDEX(LicenseeSelect!AV$194:AV$285,MATCH($E166,LicenseeSelect!$E$194:$E$285,0))</f>
        <v>0</v>
      </c>
      <c r="BB166" s="27">
        <f>INDEX(LicenseeSelect!AW$194:AW$285,MATCH($E166,LicenseeSelect!$E$194:$E$285,0))</f>
        <v>2</v>
      </c>
      <c r="BC166" s="12" t="b">
        <f t="shared" si="4"/>
        <v>0</v>
      </c>
    </row>
    <row r="167" spans="5:55" customFormat="1" ht="14.25" x14ac:dyDescent="0.45">
      <c r="E167" t="str">
        <f>VariantAllowances!E78</f>
        <v>Re-opener_Digitalisation re-opener</v>
      </c>
      <c r="AT167" s="61"/>
      <c r="AU167" s="158">
        <f>SUMIFS(LicenseeSelect!AU$286:AU$737,LicenseeSelect!$E$286:$E$737,$E167)</f>
        <v>0</v>
      </c>
      <c r="AV167" s="45">
        <f>SUMIFS(LicenseeSelect!AV$286:AV$737,LicenseeSelect!$E$286:$E$737,$E167)</f>
        <v>0</v>
      </c>
      <c r="AW167" s="45">
        <f>SUMIFS(LicenseeSelect!AW$286:AW$737,LicenseeSelect!$E$286:$E$737,$E167)</f>
        <v>0</v>
      </c>
      <c r="AX167" s="45">
        <f>SUMIFS(LicenseeSelect!AX$286:AX$737,LicenseeSelect!$E$286:$E$737,$E167)</f>
        <v>0</v>
      </c>
      <c r="AY167" s="45">
        <f>SUMIFS(LicenseeSelect!AY$286:AY$737,LicenseeSelect!$E$286:$E$737,$E167)</f>
        <v>0</v>
      </c>
      <c r="BA167" s="27" t="b">
        <f>INDEX(LicenseeSelect!AV$194:AV$285,MATCH($E167,LicenseeSelect!$E$194:$E$285,0))</f>
        <v>0</v>
      </c>
      <c r="BB167" s="27">
        <f>INDEX(LicenseeSelect!AW$194:AW$285,MATCH($E167,LicenseeSelect!$E$194:$E$285,0))</f>
        <v>2</v>
      </c>
      <c r="BC167" s="12" t="b">
        <f t="shared" si="4"/>
        <v>0</v>
      </c>
    </row>
    <row r="168" spans="5:55" customFormat="1" ht="14.25" x14ac:dyDescent="0.45">
      <c r="E168" t="str">
        <f>VariantAllowances!E79</f>
        <v>Re-opener_Diversions and Loss of Development Claims Re-opener</v>
      </c>
      <c r="AT168" s="61"/>
      <c r="AU168" s="158">
        <f>SUMIFS(LicenseeSelect!AU$286:AU$737,LicenseeSelect!$E$286:$E$737,$E168)</f>
        <v>1</v>
      </c>
      <c r="AV168" s="45">
        <f>SUMIFS(LicenseeSelect!AV$286:AV$737,LicenseeSelect!$E$286:$E$737,$E168)</f>
        <v>1</v>
      </c>
      <c r="AW168" s="45">
        <f>SUMIFS(LicenseeSelect!AW$286:AW$737,LicenseeSelect!$E$286:$E$737,$E168)</f>
        <v>1</v>
      </c>
      <c r="AX168" s="45">
        <f>SUMIFS(LicenseeSelect!AX$286:AX$737,LicenseeSelect!$E$286:$E$737,$E168)</f>
        <v>1</v>
      </c>
      <c r="AY168" s="45">
        <f>SUMIFS(LicenseeSelect!AY$286:AY$737,LicenseeSelect!$E$286:$E$737,$E168)</f>
        <v>1</v>
      </c>
      <c r="BA168" s="27" t="b">
        <f>INDEX(LicenseeSelect!AV$194:AV$285,MATCH($E168,LicenseeSelect!$E$194:$E$285,0))</f>
        <v>0</v>
      </c>
      <c r="BB168" s="27">
        <f>INDEX(LicenseeSelect!AW$194:AW$285,MATCH($E168,LicenseeSelect!$E$194:$E$285,0))</f>
        <v>2</v>
      </c>
      <c r="BC168" s="12" t="b">
        <f t="shared" si="4"/>
        <v>0</v>
      </c>
    </row>
    <row r="169" spans="5:55" customFormat="1" ht="14.25" x14ac:dyDescent="0.45">
      <c r="E169" t="str">
        <f>VariantAllowances!E80</f>
        <v>Re-opener_Heat Policy re-opener</v>
      </c>
      <c r="AT169" s="61"/>
      <c r="AU169" s="158">
        <f>SUMIFS(LicenseeSelect!AU$286:AU$737,LicenseeSelect!$E$286:$E$737,$E169)</f>
        <v>0</v>
      </c>
      <c r="AV169" s="45">
        <f>SUMIFS(LicenseeSelect!AV$286:AV$737,LicenseeSelect!$E$286:$E$737,$E169)</f>
        <v>0</v>
      </c>
      <c r="AW169" s="45">
        <f>SUMIFS(LicenseeSelect!AW$286:AW$737,LicenseeSelect!$E$286:$E$737,$E169)</f>
        <v>0</v>
      </c>
      <c r="AX169" s="45">
        <f>SUMIFS(LicenseeSelect!AX$286:AX$737,LicenseeSelect!$E$286:$E$737,$E169)</f>
        <v>0</v>
      </c>
      <c r="AY169" s="45">
        <f>SUMIFS(LicenseeSelect!AY$286:AY$737,LicenseeSelect!$E$286:$E$737,$E169)</f>
        <v>0</v>
      </c>
      <c r="BA169" s="27" t="b">
        <f>INDEX(LicenseeSelect!AV$194:AV$285,MATCH($E169,LicenseeSelect!$E$194:$E$285,0))</f>
        <v>0</v>
      </c>
      <c r="BB169" s="27">
        <f>INDEX(LicenseeSelect!AW$194:AW$285,MATCH($E169,LicenseeSelect!$E$194:$E$285,0))</f>
        <v>2</v>
      </c>
      <c r="BC169" s="12" t="b">
        <f t="shared" si="4"/>
        <v>0</v>
      </c>
    </row>
    <row r="170" spans="5:55" customFormat="1" ht="14.25" x14ac:dyDescent="0.45">
      <c r="E170" t="str">
        <f>VariantAllowances!E81</f>
        <v>Re-opener_HSE Policy Re-opener</v>
      </c>
      <c r="AT170" s="61"/>
      <c r="AU170" s="158">
        <f>SUMIFS(LicenseeSelect!AU$286:AU$737,LicenseeSelect!$E$286:$E$737,$E170)</f>
        <v>0</v>
      </c>
      <c r="AV170" s="45">
        <f>SUMIFS(LicenseeSelect!AV$286:AV$737,LicenseeSelect!$E$286:$E$737,$E170)</f>
        <v>0</v>
      </c>
      <c r="AW170" s="45">
        <f>SUMIFS(LicenseeSelect!AW$286:AW$737,LicenseeSelect!$E$286:$E$737,$E170)</f>
        <v>0</v>
      </c>
      <c r="AX170" s="45">
        <f>SUMIFS(LicenseeSelect!AX$286:AX$737,LicenseeSelect!$E$286:$E$737,$E170)</f>
        <v>0</v>
      </c>
      <c r="AY170" s="45">
        <f>SUMIFS(LicenseeSelect!AY$286:AY$737,LicenseeSelect!$E$286:$E$737,$E170)</f>
        <v>0</v>
      </c>
      <c r="BA170" s="27" t="b">
        <f>INDEX(LicenseeSelect!AV$194:AV$285,MATCH($E170,LicenseeSelect!$E$194:$E$285,0))</f>
        <v>0</v>
      </c>
      <c r="BB170" s="27">
        <f>INDEX(LicenseeSelect!AW$194:AW$285,MATCH($E170,LicenseeSelect!$E$194:$E$285,0))</f>
        <v>2</v>
      </c>
      <c r="BC170" s="12" t="b">
        <f t="shared" si="4"/>
        <v>0</v>
      </c>
    </row>
    <row r="171" spans="5:55" customFormat="1" ht="14.25" x14ac:dyDescent="0.45">
      <c r="E171" t="str">
        <f>VariantAllowances!E82</f>
        <v>Re-opener_London Subways and Tunnels</v>
      </c>
      <c r="AT171" s="61"/>
      <c r="AU171" s="158">
        <f>SUMIFS(LicenseeSelect!AU$286:AU$737,LicenseeSelect!$E$286:$E$737,$E171)</f>
        <v>0</v>
      </c>
      <c r="AV171" s="45">
        <f>SUMIFS(LicenseeSelect!AV$286:AV$737,LicenseeSelect!$E$286:$E$737,$E171)</f>
        <v>0</v>
      </c>
      <c r="AW171" s="45">
        <f>SUMIFS(LicenseeSelect!AW$286:AW$737,LicenseeSelect!$E$286:$E$737,$E171)</f>
        <v>0</v>
      </c>
      <c r="AX171" s="45">
        <f>SUMIFS(LicenseeSelect!AX$286:AX$737,LicenseeSelect!$E$286:$E$737,$E171)</f>
        <v>0</v>
      </c>
      <c r="AY171" s="45">
        <f>SUMIFS(LicenseeSelect!AY$286:AY$737,LicenseeSelect!$E$286:$E$737,$E171)</f>
        <v>0</v>
      </c>
      <c r="BA171" s="27" t="b">
        <f>INDEX(LicenseeSelect!AV$194:AV$285,MATCH($E171,LicenseeSelect!$E$194:$E$285,0))</f>
        <v>0</v>
      </c>
      <c r="BB171" s="27">
        <f>INDEX(LicenseeSelect!AW$194:AW$285,MATCH($E171,LicenseeSelect!$E$194:$E$285,0))</f>
        <v>2</v>
      </c>
      <c r="BC171" s="12" t="b">
        <f t="shared" si="4"/>
        <v>0</v>
      </c>
    </row>
    <row r="172" spans="5:55" customFormat="1" ht="14.25" x14ac:dyDescent="0.45">
      <c r="E172" t="str">
        <f>VariantAllowances!E83</f>
        <v>Re-opener_Net Zero Pre-construction Works and Small Net Zero Projects Re-opener</v>
      </c>
      <c r="AT172" s="61"/>
      <c r="AU172" s="158">
        <f>SUMIFS(LicenseeSelect!AU$286:AU$737,LicenseeSelect!$E$286:$E$737,$E172)</f>
        <v>0</v>
      </c>
      <c r="AV172" s="45">
        <f>SUMIFS(LicenseeSelect!AV$286:AV$737,LicenseeSelect!$E$286:$E$737,$E172)</f>
        <v>0</v>
      </c>
      <c r="AW172" s="45">
        <f>SUMIFS(LicenseeSelect!AW$286:AW$737,LicenseeSelect!$E$286:$E$737,$E172)</f>
        <v>0</v>
      </c>
      <c r="AX172" s="45">
        <f>SUMIFS(LicenseeSelect!AX$286:AX$737,LicenseeSelect!$E$286:$E$737,$E172)</f>
        <v>0</v>
      </c>
      <c r="AY172" s="45">
        <f>SUMIFS(LicenseeSelect!AY$286:AY$737,LicenseeSelect!$E$286:$E$737,$E172)</f>
        <v>0</v>
      </c>
      <c r="BA172" s="27" t="b">
        <f>INDEX(LicenseeSelect!AV$194:AV$285,MATCH($E172,LicenseeSelect!$E$194:$E$285,0))</f>
        <v>0</v>
      </c>
      <c r="BB172" s="27">
        <f>INDEX(LicenseeSelect!AW$194:AW$285,MATCH($E172,LicenseeSelect!$E$194:$E$285,0))</f>
        <v>2</v>
      </c>
      <c r="BC172" s="12" t="b">
        <f t="shared" si="4"/>
        <v>0</v>
      </c>
    </row>
    <row r="173" spans="5:55" customFormat="1" ht="14.25" x14ac:dyDescent="0.45">
      <c r="E173" t="str">
        <f>VariantAllowances!E84</f>
        <v>Re-opener_Net zero re-opener</v>
      </c>
      <c r="AT173" s="61"/>
      <c r="AU173" s="158">
        <f>SUMIFS(LicenseeSelect!AU$286:AU$737,LicenseeSelect!$E$286:$E$737,$E173)</f>
        <v>0</v>
      </c>
      <c r="AV173" s="45">
        <f>SUMIFS(LicenseeSelect!AV$286:AV$737,LicenseeSelect!$E$286:$E$737,$E173)</f>
        <v>0</v>
      </c>
      <c r="AW173" s="45">
        <f>SUMIFS(LicenseeSelect!AW$286:AW$737,LicenseeSelect!$E$286:$E$737,$E173)</f>
        <v>0</v>
      </c>
      <c r="AX173" s="45">
        <f>SUMIFS(LicenseeSelect!AX$286:AX$737,LicenseeSelect!$E$286:$E$737,$E173)</f>
        <v>0</v>
      </c>
      <c r="AY173" s="45">
        <f>SUMIFS(LicenseeSelect!AY$286:AY$737,LicenseeSelect!$E$286:$E$737,$E173)</f>
        <v>0</v>
      </c>
      <c r="BA173" s="27" t="b">
        <f>INDEX(LicenseeSelect!AV$194:AV$285,MATCH($E173,LicenseeSelect!$E$194:$E$285,0))</f>
        <v>0</v>
      </c>
      <c r="BB173" s="27">
        <f>INDEX(LicenseeSelect!AW$194:AW$285,MATCH($E173,LicenseeSelect!$E$194:$E$285,0))</f>
        <v>2</v>
      </c>
      <c r="BC173" s="12" t="b">
        <f t="shared" si="4"/>
        <v>0</v>
      </c>
    </row>
    <row r="174" spans="5:55" customFormat="1" ht="14.25" x14ac:dyDescent="0.45">
      <c r="E174" t="str">
        <f>VariantAllowances!E85</f>
        <v>Re-opener_New Large Load Connections Re-opener</v>
      </c>
      <c r="AT174" s="61"/>
      <c r="AU174" s="158">
        <f>SUMIFS(LicenseeSelect!AU$286:AU$737,LicenseeSelect!$E$286:$E$737,$E174)</f>
        <v>0</v>
      </c>
      <c r="AV174" s="45">
        <f>SUMIFS(LicenseeSelect!AV$286:AV$737,LicenseeSelect!$E$286:$E$737,$E174)</f>
        <v>0</v>
      </c>
      <c r="AW174" s="45">
        <f>SUMIFS(LicenseeSelect!AW$286:AW$737,LicenseeSelect!$E$286:$E$737,$E174)</f>
        <v>0</v>
      </c>
      <c r="AX174" s="45">
        <f>SUMIFS(LicenseeSelect!AX$286:AX$737,LicenseeSelect!$E$286:$E$737,$E174)</f>
        <v>0</v>
      </c>
      <c r="AY174" s="45">
        <f>SUMIFS(LicenseeSelect!AY$286:AY$737,LicenseeSelect!$E$286:$E$737,$E174)</f>
        <v>0</v>
      </c>
      <c r="BA174" s="27" t="b">
        <f>INDEX(LicenseeSelect!AV$194:AV$285,MATCH($E174,LicenseeSelect!$E$194:$E$285,0))</f>
        <v>0</v>
      </c>
      <c r="BB174" s="27">
        <f>INDEX(LicenseeSelect!AW$194:AW$285,MATCH($E174,LicenseeSelect!$E$194:$E$285,0))</f>
        <v>2</v>
      </c>
      <c r="BC174" s="12" t="b">
        <f t="shared" si="4"/>
        <v>0</v>
      </c>
    </row>
    <row r="175" spans="5:55" customFormat="1" ht="14.25" x14ac:dyDescent="0.45">
      <c r="E175" t="str">
        <f>VariantAllowances!E86</f>
        <v>Re-opener_Resilience re-opener</v>
      </c>
      <c r="AT175" s="61"/>
      <c r="AU175" s="158">
        <f>SUMIFS(LicenseeSelect!AU$286:AU$737,LicenseeSelect!$E$286:$E$737,$E175)</f>
        <v>0</v>
      </c>
      <c r="AV175" s="45">
        <f>SUMIFS(LicenseeSelect!AV$286:AV$737,LicenseeSelect!$E$286:$E$737,$E175)</f>
        <v>0</v>
      </c>
      <c r="AW175" s="45">
        <f>SUMIFS(LicenseeSelect!AW$286:AW$737,LicenseeSelect!$E$286:$E$737,$E175)</f>
        <v>0</v>
      </c>
      <c r="AX175" s="45">
        <f>SUMIFS(LicenseeSelect!AX$286:AX$737,LicenseeSelect!$E$286:$E$737,$E175)</f>
        <v>0</v>
      </c>
      <c r="AY175" s="45">
        <f>SUMIFS(LicenseeSelect!AY$286:AY$737,LicenseeSelect!$E$286:$E$737,$E175)</f>
        <v>0</v>
      </c>
      <c r="BA175" s="27" t="b">
        <f>INDEX(LicenseeSelect!AV$194:AV$285,MATCH($E175,LicenseeSelect!$E$194:$E$285,0))</f>
        <v>0</v>
      </c>
      <c r="BB175" s="27">
        <f>INDEX(LicenseeSelect!AW$194:AW$285,MATCH($E175,LicenseeSelect!$E$194:$E$285,0))</f>
        <v>2</v>
      </c>
      <c r="BC175" s="12" t="b">
        <f t="shared" si="4"/>
        <v>0</v>
      </c>
    </row>
    <row r="176" spans="5:55" customFormat="1" ht="14.25" x14ac:dyDescent="0.45">
      <c r="E176" t="str">
        <f>VariantAllowances!E87</f>
        <v>Re-opener_Specified Streetworks Costs Re-opener</v>
      </c>
      <c r="AT176" s="61"/>
      <c r="AU176" s="158">
        <f>SUMIFS(LicenseeSelect!AU$286:AU$737,LicenseeSelect!$E$286:$E$737,$E176)</f>
        <v>0</v>
      </c>
      <c r="AV176" s="45">
        <f>SUMIFS(LicenseeSelect!AV$286:AV$737,LicenseeSelect!$E$286:$E$737,$E176)</f>
        <v>0</v>
      </c>
      <c r="AW176" s="45">
        <f>SUMIFS(LicenseeSelect!AW$286:AW$737,LicenseeSelect!$E$286:$E$737,$E176)</f>
        <v>0</v>
      </c>
      <c r="AX176" s="45">
        <f>SUMIFS(LicenseeSelect!AX$286:AX$737,LicenseeSelect!$E$286:$E$737,$E176)</f>
        <v>0</v>
      </c>
      <c r="AY176" s="45">
        <f>SUMIFS(LicenseeSelect!AY$286:AY$737,LicenseeSelect!$E$286:$E$737,$E176)</f>
        <v>0</v>
      </c>
      <c r="BA176" s="27" t="b">
        <f>INDEX(LicenseeSelect!AV$194:AV$285,MATCH($E176,LicenseeSelect!$E$194:$E$285,0))</f>
        <v>0</v>
      </c>
      <c r="BB176" s="27">
        <f>INDEX(LicenseeSelect!AW$194:AW$285,MATCH($E176,LicenseeSelect!$E$194:$E$285,0))</f>
        <v>2</v>
      </c>
      <c r="BC176" s="12" t="b">
        <f t="shared" si="4"/>
        <v>0</v>
      </c>
    </row>
    <row r="177" spans="1:58" customFormat="1" ht="14.25" x14ac:dyDescent="0.45">
      <c r="E177" t="str">
        <f>VariantAllowances!E88</f>
        <v>Re-opener_Physical Security Re-opener</v>
      </c>
      <c r="AT177" s="61"/>
      <c r="AU177" s="158">
        <f>SUMIFS(LicenseeSelect!AU$286:AU$737,LicenseeSelect!$E$286:$E$737,$E177)</f>
        <v>0</v>
      </c>
      <c r="AV177" s="45">
        <f>SUMIFS(LicenseeSelect!AV$286:AV$737,LicenseeSelect!$E$286:$E$737,$E177)</f>
        <v>0</v>
      </c>
      <c r="AW177" s="45">
        <f>SUMIFS(LicenseeSelect!AW$286:AW$737,LicenseeSelect!$E$286:$E$737,$E177)</f>
        <v>0</v>
      </c>
      <c r="AX177" s="45">
        <f>SUMIFS(LicenseeSelect!AX$286:AX$737,LicenseeSelect!$E$286:$E$737,$E177)</f>
        <v>0</v>
      </c>
      <c r="AY177" s="45">
        <f>SUMIFS(LicenseeSelect!AY$286:AY$737,LicenseeSelect!$E$286:$E$737,$E177)</f>
        <v>0</v>
      </c>
      <c r="BA177" s="27" t="b">
        <f>INDEX(LicenseeSelect!AV$194:AV$285,MATCH($E177,LicenseeSelect!$E$194:$E$285,0))</f>
        <v>0</v>
      </c>
      <c r="BB177" s="27">
        <f>INDEX(LicenseeSelect!AW$194:AW$285,MATCH($E177,LicenseeSelect!$E$194:$E$285,0))</f>
        <v>2</v>
      </c>
      <c r="BC177" s="12" t="b">
        <f t="shared" si="4"/>
        <v>0</v>
      </c>
    </row>
    <row r="178" spans="1:58" customFormat="1" ht="14.25" x14ac:dyDescent="0.45">
      <c r="E178" t="str">
        <f>VariantAllowances!E89</f>
        <v>Re-opener_East Coast Hydrogen NZASP Re-Opener (EoE and NGN)</v>
      </c>
      <c r="AT178" s="61"/>
      <c r="AU178" s="158">
        <f>SUMIFS(LicenseeSelect!AU$286:AU$737,LicenseeSelect!$E$286:$E$737,$E178)</f>
        <v>1</v>
      </c>
      <c r="AV178" s="45">
        <f>SUMIFS(LicenseeSelect!AV$286:AV$737,LicenseeSelect!$E$286:$E$737,$E178)</f>
        <v>1</v>
      </c>
      <c r="AW178" s="45">
        <f>SUMIFS(LicenseeSelect!AW$286:AW$737,LicenseeSelect!$E$286:$E$737,$E178)</f>
        <v>1</v>
      </c>
      <c r="AX178" s="45">
        <f>SUMIFS(LicenseeSelect!AX$286:AX$737,LicenseeSelect!$E$286:$E$737,$E178)</f>
        <v>1</v>
      </c>
      <c r="AY178" s="45">
        <f>SUMIFS(LicenseeSelect!AY$286:AY$737,LicenseeSelect!$E$286:$E$737,$E178)</f>
        <v>1</v>
      </c>
      <c r="BA178" s="27" t="b">
        <f>INDEX(LicenseeSelect!AV$194:AV$285,MATCH($E178,LicenseeSelect!$E$194:$E$285,0))</f>
        <v>0</v>
      </c>
      <c r="BB178" s="27">
        <f>INDEX(LicenseeSelect!AW$194:AW$285,MATCH($E178,LicenseeSelect!$E$194:$E$285,0))</f>
        <v>2</v>
      </c>
      <c r="BC178" s="12" t="b">
        <f t="shared" si="4"/>
        <v>0</v>
      </c>
    </row>
    <row r="179" spans="1:58" customFormat="1" ht="14.25" x14ac:dyDescent="0.45">
      <c r="E179" t="str">
        <f>VariantAllowances!E90</f>
        <v>Re-opener_Complex Distributions Systems Re-opener</v>
      </c>
      <c r="AT179" s="61"/>
      <c r="AU179" s="158">
        <f>SUMIFS(LicenseeSelect!AU$286:AU$737,LicenseeSelect!$E$286:$E$737,$E179)</f>
        <v>1</v>
      </c>
      <c r="AV179" s="45">
        <f>SUMIFS(LicenseeSelect!AV$286:AV$737,LicenseeSelect!$E$286:$E$737,$E179)</f>
        <v>1</v>
      </c>
      <c r="AW179" s="45">
        <f>SUMIFS(LicenseeSelect!AW$286:AW$737,LicenseeSelect!$E$286:$E$737,$E179)</f>
        <v>1</v>
      </c>
      <c r="AX179" s="45">
        <f>SUMIFS(LicenseeSelect!AX$286:AX$737,LicenseeSelect!$E$286:$E$737,$E179)</f>
        <v>1</v>
      </c>
      <c r="AY179" s="45">
        <f>SUMIFS(LicenseeSelect!AY$286:AY$737,LicenseeSelect!$E$286:$E$737,$E179)</f>
        <v>1</v>
      </c>
      <c r="BA179" s="27" t="b">
        <f>INDEX(LicenseeSelect!AV$194:AV$285,MATCH($E179,LicenseeSelect!$E$194:$E$285,0))</f>
        <v>0</v>
      </c>
      <c r="BB179" s="27">
        <f>INDEX(LicenseeSelect!AW$194:AW$285,MATCH($E179,LicenseeSelect!$E$194:$E$285,0))</f>
        <v>2</v>
      </c>
      <c r="BC179" s="12" t="b">
        <f t="shared" si="4"/>
        <v>0</v>
      </c>
    </row>
    <row r="180" spans="1:58" customFormat="1" ht="14.25" x14ac:dyDescent="0.45">
      <c r="E180" t="str">
        <f>VariantAllowances!E91</f>
        <v>Re-opener_Mandated Category 3 Security Re-opener</v>
      </c>
      <c r="AT180" s="61"/>
      <c r="AU180" s="158">
        <f>SUMIFS(LicenseeSelect!AU$286:AU$737,LicenseeSelect!$E$286:$E$737,$E180)</f>
        <v>0</v>
      </c>
      <c r="AV180" s="45">
        <f>SUMIFS(LicenseeSelect!AV$286:AV$737,LicenseeSelect!$E$286:$E$737,$E180)</f>
        <v>0</v>
      </c>
      <c r="AW180" s="45">
        <f>SUMIFS(LicenseeSelect!AW$286:AW$737,LicenseeSelect!$E$286:$E$737,$E180)</f>
        <v>0</v>
      </c>
      <c r="AX180" s="45">
        <f>SUMIFS(LicenseeSelect!AX$286:AX$737,LicenseeSelect!$E$286:$E$737,$E180)</f>
        <v>0</v>
      </c>
      <c r="AY180" s="45">
        <f>SUMIFS(LicenseeSelect!AY$286:AY$737,LicenseeSelect!$E$286:$E$737,$E180)</f>
        <v>0</v>
      </c>
      <c r="BA180" s="27" t="b">
        <f>INDEX(LicenseeSelect!AV$194:AV$285,MATCH($E180,LicenseeSelect!$E$194:$E$285,0))</f>
        <v>0</v>
      </c>
      <c r="BB180" s="27">
        <f>INDEX(LicenseeSelect!AW$194:AW$285,MATCH($E180,LicenseeSelect!$E$194:$E$285,0))</f>
        <v>2</v>
      </c>
      <c r="BC180" s="12" t="b">
        <f t="shared" si="4"/>
        <v>0</v>
      </c>
    </row>
    <row r="181" spans="1:58" customFormat="1" ht="14.25" x14ac:dyDescent="0.45">
      <c r="E181" t="str">
        <f>VariantAllowances!E92</f>
        <v>Spare 1</v>
      </c>
      <c r="AT181" s="61"/>
      <c r="AU181" s="158">
        <f>SUMIFS(LicenseeSelect!AU$286:AU$737,LicenseeSelect!$E$286:$E$737,$E181)</f>
        <v>0</v>
      </c>
      <c r="AV181" s="45">
        <f>SUMIFS(LicenseeSelect!AV$286:AV$737,LicenseeSelect!$E$286:$E$737,$E181)</f>
        <v>0</v>
      </c>
      <c r="AW181" s="45">
        <f>SUMIFS(LicenseeSelect!AW$286:AW$737,LicenseeSelect!$E$286:$E$737,$E181)</f>
        <v>0</v>
      </c>
      <c r="AX181" s="45">
        <f>SUMIFS(LicenseeSelect!AX$286:AX$737,LicenseeSelect!$E$286:$E$737,$E181)</f>
        <v>0</v>
      </c>
      <c r="AY181" s="45">
        <f>SUMIFS(LicenseeSelect!AY$286:AY$737,LicenseeSelect!$E$286:$E$737,$E181)</f>
        <v>0</v>
      </c>
      <c r="BA181" s="27" t="str">
        <f>INDEX(LicenseeSelect!AV$194:AV$285,MATCH($E181,LicenseeSelect!$E$194:$E$285,0))</f>
        <v/>
      </c>
      <c r="BB181" s="27" t="str">
        <f>INDEX(LicenseeSelect!AW$194:AW$285,MATCH($E181,LicenseeSelect!$E$194:$E$285,0))</f>
        <v/>
      </c>
      <c r="BC181" s="12" t="b">
        <f t="shared" si="4"/>
        <v>0</v>
      </c>
    </row>
    <row r="182" spans="1:58" customFormat="1" ht="14.25" x14ac:dyDescent="0.45">
      <c r="E182" t="str">
        <f>VariantAllowances!E93</f>
        <v>Spare 2</v>
      </c>
      <c r="AT182" s="61"/>
      <c r="AU182" s="158">
        <f>SUMIFS(LicenseeSelect!AU$286:AU$737,LicenseeSelect!$E$286:$E$737,$E182)</f>
        <v>0</v>
      </c>
      <c r="AV182" s="45">
        <f>SUMIFS(LicenseeSelect!AV$286:AV$737,LicenseeSelect!$E$286:$E$737,$E182)</f>
        <v>0</v>
      </c>
      <c r="AW182" s="45">
        <f>SUMIFS(LicenseeSelect!AW$286:AW$737,LicenseeSelect!$E$286:$E$737,$E182)</f>
        <v>0</v>
      </c>
      <c r="AX182" s="45">
        <f>SUMIFS(LicenseeSelect!AX$286:AX$737,LicenseeSelect!$E$286:$E$737,$E182)</f>
        <v>0</v>
      </c>
      <c r="AY182" s="45">
        <f>SUMIFS(LicenseeSelect!AY$286:AY$737,LicenseeSelect!$E$286:$E$737,$E182)</f>
        <v>0</v>
      </c>
      <c r="BA182" s="27" t="str">
        <f>INDEX(LicenseeSelect!AV$194:AV$285,MATCH($E182,LicenseeSelect!$E$194:$E$285,0))</f>
        <v/>
      </c>
      <c r="BB182" s="27" t="str">
        <f>INDEX(LicenseeSelect!AW$194:AW$285,MATCH($E182,LicenseeSelect!$E$194:$E$285,0))</f>
        <v/>
      </c>
      <c r="BC182" s="12" t="b">
        <f t="shared" si="4"/>
        <v>0</v>
      </c>
    </row>
    <row r="183" spans="1:58" customFormat="1" ht="14.25" x14ac:dyDescent="0.45">
      <c r="E183" t="str">
        <f>VariantAllowances!E94</f>
        <v>Spare 3</v>
      </c>
      <c r="AT183" s="61"/>
      <c r="AU183" s="158">
        <f>SUMIFS(LicenseeSelect!AU$286:AU$737,LicenseeSelect!$E$286:$E$737,$E183)</f>
        <v>0</v>
      </c>
      <c r="AV183" s="45">
        <f>SUMIFS(LicenseeSelect!AV$286:AV$737,LicenseeSelect!$E$286:$E$737,$E183)</f>
        <v>0</v>
      </c>
      <c r="AW183" s="45">
        <f>SUMIFS(LicenseeSelect!AW$286:AW$737,LicenseeSelect!$E$286:$E$737,$E183)</f>
        <v>0</v>
      </c>
      <c r="AX183" s="45">
        <f>SUMIFS(LicenseeSelect!AX$286:AX$737,LicenseeSelect!$E$286:$E$737,$E183)</f>
        <v>0</v>
      </c>
      <c r="AY183" s="45">
        <f>SUMIFS(LicenseeSelect!AY$286:AY$737,LicenseeSelect!$E$286:$E$737,$E183)</f>
        <v>0</v>
      </c>
      <c r="BA183" s="27" t="str">
        <f>INDEX(LicenseeSelect!AV$194:AV$285,MATCH($E183,LicenseeSelect!$E$194:$E$285,0))</f>
        <v/>
      </c>
      <c r="BB183" s="27" t="str">
        <f>INDEX(LicenseeSelect!AW$194:AW$285,MATCH($E183,LicenseeSelect!$E$194:$E$285,0))</f>
        <v/>
      </c>
      <c r="BC183" s="12" t="b">
        <f t="shared" si="4"/>
        <v>0</v>
      </c>
    </row>
    <row r="184" spans="1:58" customFormat="1" ht="14.25" x14ac:dyDescent="0.45">
      <c r="E184" t="str">
        <f>VariantAllowances!E95</f>
        <v>Spare 4</v>
      </c>
      <c r="AT184" s="61"/>
      <c r="AU184" s="158">
        <f>SUMIFS(LicenseeSelect!AU$286:AU$737,LicenseeSelect!$E$286:$E$737,$E184)</f>
        <v>0</v>
      </c>
      <c r="AV184" s="45">
        <f>SUMIFS(LicenseeSelect!AV$286:AV$737,LicenseeSelect!$E$286:$E$737,$E184)</f>
        <v>0</v>
      </c>
      <c r="AW184" s="45">
        <f>SUMIFS(LicenseeSelect!AW$286:AW$737,LicenseeSelect!$E$286:$E$737,$E184)</f>
        <v>0</v>
      </c>
      <c r="AX184" s="45">
        <f>SUMIFS(LicenseeSelect!AX$286:AX$737,LicenseeSelect!$E$286:$E$737,$E184)</f>
        <v>0</v>
      </c>
      <c r="AY184" s="45">
        <f>SUMIFS(LicenseeSelect!AY$286:AY$737,LicenseeSelect!$E$286:$E$737,$E184)</f>
        <v>0</v>
      </c>
      <c r="BA184" s="27" t="str">
        <f>INDEX(LicenseeSelect!AV$194:AV$285,MATCH($E184,LicenseeSelect!$E$194:$E$285,0))</f>
        <v/>
      </c>
      <c r="BB184" s="27" t="str">
        <f>INDEX(LicenseeSelect!AW$194:AW$285,MATCH($E184,LicenseeSelect!$E$194:$E$285,0))</f>
        <v/>
      </c>
      <c r="BC184" s="12" t="b">
        <f t="shared" si="4"/>
        <v>0</v>
      </c>
    </row>
    <row r="185" spans="1:58" customFormat="1" ht="14.25" x14ac:dyDescent="0.45">
      <c r="E185" t="str">
        <f>VariantAllowances!E96</f>
        <v>Spare 5</v>
      </c>
      <c r="AT185" s="61"/>
      <c r="AU185" s="158">
        <f>SUMIFS(LicenseeSelect!AU$286:AU$737,LicenseeSelect!$E$286:$E$737,$E185)</f>
        <v>0</v>
      </c>
      <c r="AV185" s="45">
        <f>SUMIFS(LicenseeSelect!AV$286:AV$737,LicenseeSelect!$E$286:$E$737,$E185)</f>
        <v>0</v>
      </c>
      <c r="AW185" s="45">
        <f>SUMIFS(LicenseeSelect!AW$286:AW$737,LicenseeSelect!$E$286:$E$737,$E185)</f>
        <v>0</v>
      </c>
      <c r="AX185" s="45">
        <f>SUMIFS(LicenseeSelect!AX$286:AX$737,LicenseeSelect!$E$286:$E$737,$E185)</f>
        <v>0</v>
      </c>
      <c r="AY185" s="45">
        <f>SUMIFS(LicenseeSelect!AY$286:AY$737,LicenseeSelect!$E$286:$E$737,$E185)</f>
        <v>0</v>
      </c>
      <c r="BA185" s="27" t="str">
        <f>INDEX(LicenseeSelect!AV$194:AV$285,MATCH($E185,LicenseeSelect!$E$194:$E$285,0))</f>
        <v/>
      </c>
      <c r="BB185" s="27" t="str">
        <f>INDEX(LicenseeSelect!AW$194:AW$285,MATCH($E185,LicenseeSelect!$E$194:$E$285,0))</f>
        <v/>
      </c>
      <c r="BC185" s="12" t="b">
        <f t="shared" si="4"/>
        <v>0</v>
      </c>
    </row>
    <row r="186" spans="1:58" customFormat="1" ht="14.25" x14ac:dyDescent="0.45">
      <c r="E186" t="str">
        <f>VariantAllowances!E97</f>
        <v>Spare 6</v>
      </c>
      <c r="AT186" s="61"/>
      <c r="AU186" s="158">
        <f>SUMIFS(LicenseeSelect!AU$286:AU$737,LicenseeSelect!$E$286:$E$737,$E186)</f>
        <v>0</v>
      </c>
      <c r="AV186" s="45">
        <f>SUMIFS(LicenseeSelect!AV$286:AV$737,LicenseeSelect!$E$286:$E$737,$E186)</f>
        <v>0</v>
      </c>
      <c r="AW186" s="45">
        <f>SUMIFS(LicenseeSelect!AW$286:AW$737,LicenseeSelect!$E$286:$E$737,$E186)</f>
        <v>0</v>
      </c>
      <c r="AX186" s="45">
        <f>SUMIFS(LicenseeSelect!AX$286:AX$737,LicenseeSelect!$E$286:$E$737,$E186)</f>
        <v>0</v>
      </c>
      <c r="AY186" s="45">
        <f>SUMIFS(LicenseeSelect!AY$286:AY$737,LicenseeSelect!$E$286:$E$737,$E186)</f>
        <v>0</v>
      </c>
      <c r="BA186" s="27" t="str">
        <f>INDEX(LicenseeSelect!AV$194:AV$285,MATCH($E186,LicenseeSelect!$E$194:$E$285,0))</f>
        <v/>
      </c>
      <c r="BB186" s="27" t="str">
        <f>INDEX(LicenseeSelect!AW$194:AW$285,MATCH($E186,LicenseeSelect!$E$194:$E$285,0))</f>
        <v/>
      </c>
      <c r="BC186" s="12" t="b">
        <f t="shared" si="4"/>
        <v>0</v>
      </c>
    </row>
    <row r="187" spans="1:58" customFormat="1" ht="14.25" x14ac:dyDescent="0.45">
      <c r="AT187" s="61"/>
    </row>
    <row r="188" spans="1:58" ht="19.899999999999999" thickBot="1" x14ac:dyDescent="0.5">
      <c r="A188" s="18" t="s">
        <v>311</v>
      </c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U188" s="10"/>
      <c r="AV188" s="10"/>
      <c r="AW188" s="10"/>
      <c r="AX188" s="10"/>
      <c r="AY188" s="10"/>
      <c r="AZ188" s="10"/>
      <c r="BA188" s="16"/>
      <c r="BB188" s="10"/>
      <c r="BC188" s="10"/>
      <c r="BF188" s="6"/>
    </row>
    <row r="189" spans="1:58" customFormat="1" ht="14.65" thickTop="1" x14ac:dyDescent="0.45">
      <c r="AT189" s="61"/>
    </row>
    <row r="190" spans="1:58" customFormat="1" ht="14.25" x14ac:dyDescent="0.45">
      <c r="AT190" s="61"/>
    </row>
    <row r="191" spans="1:58" customFormat="1" ht="14.25" hidden="1" x14ac:dyDescent="0.45">
      <c r="AT191" s="61"/>
    </row>
    <row r="192" spans="1:58" customFormat="1" ht="14.25" hidden="1" x14ac:dyDescent="0.45">
      <c r="AT192" s="61"/>
    </row>
    <row r="193" spans="46:46" customFormat="1" ht="14.25" hidden="1" x14ac:dyDescent="0.45">
      <c r="AT193" s="61"/>
    </row>
    <row r="194" spans="46:46" customFormat="1" ht="14.25" hidden="1" x14ac:dyDescent="0.45">
      <c r="AT194" s="61"/>
    </row>
    <row r="195" spans="46:46" customFormat="1" ht="14.25" hidden="1" x14ac:dyDescent="0.45">
      <c r="AT195" s="61"/>
    </row>
    <row r="196" spans="46:46" customFormat="1" ht="14.25" hidden="1" x14ac:dyDescent="0.45">
      <c r="AT196" s="61"/>
    </row>
    <row r="197" spans="46:46" customFormat="1" ht="14.25" hidden="1" x14ac:dyDescent="0.45">
      <c r="AT197" s="61"/>
    </row>
    <row r="198" spans="46:46" customFormat="1" ht="14.25" hidden="1" x14ac:dyDescent="0.45">
      <c r="AT198" s="61"/>
    </row>
    <row r="199" spans="46:46" customFormat="1" ht="14.25" hidden="1" x14ac:dyDescent="0.45">
      <c r="AT199" s="61"/>
    </row>
    <row r="200" spans="46:46" customFormat="1" ht="14.25" hidden="1" x14ac:dyDescent="0.45">
      <c r="AT200" s="61"/>
    </row>
    <row r="201" spans="46:46" customFormat="1" ht="14.25" hidden="1" x14ac:dyDescent="0.45">
      <c r="AT201" s="61"/>
    </row>
    <row r="202" spans="46:46" customFormat="1" ht="14.25" hidden="1" x14ac:dyDescent="0.45">
      <c r="AT202" s="61"/>
    </row>
    <row r="203" spans="46:46" customFormat="1" ht="14.25" hidden="1" x14ac:dyDescent="0.45">
      <c r="AT203" s="61"/>
    </row>
    <row r="204" spans="46:46" customFormat="1" ht="14.25" hidden="1" x14ac:dyDescent="0.45">
      <c r="AT204" s="61"/>
    </row>
    <row r="205" spans="46:46" customFormat="1" ht="14.25" hidden="1" x14ac:dyDescent="0.45">
      <c r="AT205" s="61"/>
    </row>
    <row r="206" spans="46:46" customFormat="1" ht="14.25" hidden="1" x14ac:dyDescent="0.45">
      <c r="AT206" s="61"/>
    </row>
    <row r="207" spans="46:46" customFormat="1" ht="14.25" hidden="1" x14ac:dyDescent="0.45">
      <c r="AT207" s="61"/>
    </row>
    <row r="208" spans="46:46" customFormat="1" ht="14.25" hidden="1" x14ac:dyDescent="0.45">
      <c r="AT208" s="61"/>
    </row>
    <row r="209" spans="46:46" customFormat="1" ht="14.25" hidden="1" x14ac:dyDescent="0.45">
      <c r="AT209" s="61"/>
    </row>
    <row r="210" spans="46:46" customFormat="1" ht="14.25" hidden="1" x14ac:dyDescent="0.45">
      <c r="AT210" s="61"/>
    </row>
    <row r="211" spans="46:46" customFormat="1" ht="14.25" hidden="1" x14ac:dyDescent="0.45">
      <c r="AT211" s="61"/>
    </row>
    <row r="212" spans="46:46" customFormat="1" ht="14.25" hidden="1" x14ac:dyDescent="0.45">
      <c r="AT212" s="61"/>
    </row>
    <row r="213" spans="46:46" customFormat="1" ht="14.25" hidden="1" x14ac:dyDescent="0.45">
      <c r="AT213" s="61"/>
    </row>
    <row r="214" spans="46:46" customFormat="1" ht="14.25" hidden="1" x14ac:dyDescent="0.45">
      <c r="AT214" s="61"/>
    </row>
    <row r="215" spans="46:46" customFormat="1" ht="14.25" hidden="1" x14ac:dyDescent="0.45">
      <c r="AT215" s="61"/>
    </row>
    <row r="216" spans="46:46" customFormat="1" ht="14.25" hidden="1" x14ac:dyDescent="0.45">
      <c r="AT216" s="61"/>
    </row>
    <row r="217" spans="46:46" customFormat="1" ht="14.25" hidden="1" x14ac:dyDescent="0.45">
      <c r="AT217" s="61"/>
    </row>
    <row r="218" spans="46:46" customFormat="1" ht="14.25" hidden="1" x14ac:dyDescent="0.45">
      <c r="AT218" s="61"/>
    </row>
    <row r="219" spans="46:46" customFormat="1" ht="14.25" hidden="1" x14ac:dyDescent="0.45">
      <c r="AT219" s="61"/>
    </row>
    <row r="220" spans="46:46" customFormat="1" ht="14.25" hidden="1" x14ac:dyDescent="0.45">
      <c r="AT220" s="61"/>
    </row>
    <row r="221" spans="46:46" customFormat="1" ht="14.25" hidden="1" x14ac:dyDescent="0.45">
      <c r="AT221" s="61"/>
    </row>
    <row r="222" spans="46:46" customFormat="1" ht="14.25" hidden="1" x14ac:dyDescent="0.45">
      <c r="AT222" s="61"/>
    </row>
    <row r="223" spans="46:46" customFormat="1" ht="14.25" hidden="1" x14ac:dyDescent="0.45">
      <c r="AT223" s="61"/>
    </row>
    <row r="224" spans="46:46" customFormat="1" ht="14.25" hidden="1" x14ac:dyDescent="0.45">
      <c r="AT224" s="61"/>
    </row>
    <row r="225" spans="46:46" customFormat="1" ht="14.25" hidden="1" x14ac:dyDescent="0.45">
      <c r="AT225" s="61"/>
    </row>
    <row r="226" spans="46:46" customFormat="1" ht="14.25" hidden="1" x14ac:dyDescent="0.45">
      <c r="AT226" s="61"/>
    </row>
    <row r="227" spans="46:46" customFormat="1" ht="14.25" hidden="1" x14ac:dyDescent="0.45">
      <c r="AT227" s="61"/>
    </row>
    <row r="228" spans="46:46" customFormat="1" ht="14.25" hidden="1" x14ac:dyDescent="0.45">
      <c r="AT228" s="61"/>
    </row>
    <row r="229" spans="46:46" customFormat="1" ht="14.25" hidden="1" x14ac:dyDescent="0.45">
      <c r="AT229" s="61"/>
    </row>
    <row r="230" spans="46:46" customFormat="1" ht="14.25" hidden="1" x14ac:dyDescent="0.45">
      <c r="AT230" s="61"/>
    </row>
    <row r="231" spans="46:46" customFormat="1" ht="14.25" hidden="1" x14ac:dyDescent="0.45">
      <c r="AT231" s="61"/>
    </row>
    <row r="232" spans="46:46" customFormat="1" ht="14.25" hidden="1" x14ac:dyDescent="0.45">
      <c r="AT232" s="61"/>
    </row>
    <row r="233" spans="46:46" customFormat="1" ht="14.25" hidden="1" x14ac:dyDescent="0.45">
      <c r="AT233" s="61"/>
    </row>
    <row r="234" spans="46:46" customFormat="1" ht="14.25" hidden="1" x14ac:dyDescent="0.45">
      <c r="AT234" s="61"/>
    </row>
    <row r="235" spans="46:46" customFormat="1" ht="14.25" hidden="1" x14ac:dyDescent="0.45">
      <c r="AT235" s="61"/>
    </row>
    <row r="236" spans="46:46" customFormat="1" ht="14.25" hidden="1" x14ac:dyDescent="0.45">
      <c r="AT236" s="61"/>
    </row>
    <row r="237" spans="46:46" customFormat="1" ht="14.25" hidden="1" x14ac:dyDescent="0.45">
      <c r="AT237" s="61"/>
    </row>
    <row r="238" spans="46:46" customFormat="1" ht="14.25" hidden="1" x14ac:dyDescent="0.45">
      <c r="AT238" s="61"/>
    </row>
    <row r="239" spans="46:46" customFormat="1" ht="14.25" hidden="1" x14ac:dyDescent="0.45">
      <c r="AT239" s="61"/>
    </row>
    <row r="240" spans="46:46" customFormat="1" ht="14.25" hidden="1" x14ac:dyDescent="0.45">
      <c r="AT240" s="61"/>
    </row>
    <row r="241" spans="46:46" customFormat="1" ht="14.25" hidden="1" x14ac:dyDescent="0.45">
      <c r="AT241" s="61"/>
    </row>
    <row r="242" spans="46:46" customFormat="1" ht="14.25" hidden="1" x14ac:dyDescent="0.45">
      <c r="AT242" s="61"/>
    </row>
    <row r="243" spans="46:46" customFormat="1" ht="14.25" hidden="1" x14ac:dyDescent="0.45">
      <c r="AT243" s="61"/>
    </row>
    <row r="244" spans="46:46" customFormat="1" ht="14.25" hidden="1" x14ac:dyDescent="0.45">
      <c r="AT244" s="61"/>
    </row>
    <row r="245" spans="46:46" customFormat="1" ht="14.25" hidden="1" x14ac:dyDescent="0.45">
      <c r="AT245" s="61"/>
    </row>
    <row r="246" spans="46:46" customFormat="1" ht="14.25" hidden="1" x14ac:dyDescent="0.45">
      <c r="AT246" s="61"/>
    </row>
    <row r="247" spans="46:46" customFormat="1" ht="14.25" hidden="1" x14ac:dyDescent="0.45">
      <c r="AT247" s="61"/>
    </row>
    <row r="248" spans="46:46" customFormat="1" ht="14.25" hidden="1" x14ac:dyDescent="0.45">
      <c r="AT248" s="61"/>
    </row>
    <row r="249" spans="46:46" customFormat="1" ht="14.25" hidden="1" x14ac:dyDescent="0.45">
      <c r="AT249" s="61"/>
    </row>
    <row r="250" spans="46:46" customFormat="1" ht="14.25" hidden="1" x14ac:dyDescent="0.45">
      <c r="AT250" s="61"/>
    </row>
    <row r="251" spans="46:46" customFormat="1" ht="14.25" hidden="1" x14ac:dyDescent="0.45">
      <c r="AT251" s="61"/>
    </row>
    <row r="252" spans="46:46" customFormat="1" ht="14.25" hidden="1" x14ac:dyDescent="0.45">
      <c r="AT252" s="61"/>
    </row>
    <row r="253" spans="46:46" customFormat="1" ht="14.25" hidden="1" x14ac:dyDescent="0.45">
      <c r="AT253" s="61"/>
    </row>
    <row r="254" spans="46:46" customFormat="1" ht="14.25" hidden="1" x14ac:dyDescent="0.45">
      <c r="AT254" s="61"/>
    </row>
    <row r="255" spans="46:46" customFormat="1" ht="14.25" hidden="1" x14ac:dyDescent="0.45">
      <c r="AT255" s="61"/>
    </row>
    <row r="256" spans="46:46" customFormat="1" ht="14.25" hidden="1" x14ac:dyDescent="0.45">
      <c r="AT256" s="61"/>
    </row>
    <row r="257" spans="46:46" customFormat="1" ht="14.25" hidden="1" x14ac:dyDescent="0.45">
      <c r="AT257" s="61"/>
    </row>
    <row r="258" spans="46:46" customFormat="1" ht="14.25" hidden="1" x14ac:dyDescent="0.45">
      <c r="AT258" s="61"/>
    </row>
    <row r="259" spans="46:46" customFormat="1" ht="14.25" hidden="1" x14ac:dyDescent="0.45">
      <c r="AT259" s="61"/>
    </row>
    <row r="260" spans="46:46" customFormat="1" ht="14.25" hidden="1" x14ac:dyDescent="0.45">
      <c r="AT260" s="61"/>
    </row>
    <row r="261" spans="46:46" customFormat="1" ht="14.25" hidden="1" x14ac:dyDescent="0.45">
      <c r="AT261" s="61"/>
    </row>
    <row r="262" spans="46:46" customFormat="1" ht="14.25" hidden="1" x14ac:dyDescent="0.45">
      <c r="AT262" s="61"/>
    </row>
    <row r="263" spans="46:46" customFormat="1" ht="14.25" hidden="1" x14ac:dyDescent="0.45">
      <c r="AT263" s="61"/>
    </row>
    <row r="264" spans="46:46" customFormat="1" ht="14.25" hidden="1" x14ac:dyDescent="0.45">
      <c r="AT264" s="61"/>
    </row>
    <row r="265" spans="46:46" customFormat="1" ht="14.25" hidden="1" x14ac:dyDescent="0.45">
      <c r="AT265" s="61"/>
    </row>
    <row r="266" spans="46:46" customFormat="1" ht="14.25" hidden="1" x14ac:dyDescent="0.45">
      <c r="AT266" s="61"/>
    </row>
    <row r="267" spans="46:46" customFormat="1" ht="14.25" hidden="1" x14ac:dyDescent="0.45">
      <c r="AT267" s="61"/>
    </row>
    <row r="268" spans="46:46" customFormat="1" ht="14.25" hidden="1" x14ac:dyDescent="0.45">
      <c r="AT268" s="61"/>
    </row>
    <row r="269" spans="46:46" customFormat="1" ht="14.25" hidden="1" x14ac:dyDescent="0.45">
      <c r="AT269" s="61"/>
    </row>
    <row r="270" spans="46:46" customFormat="1" ht="14.25" hidden="1" x14ac:dyDescent="0.45">
      <c r="AT270" s="61"/>
    </row>
    <row r="271" spans="46:46" customFormat="1" ht="14.25" hidden="1" x14ac:dyDescent="0.45">
      <c r="AT271" s="61"/>
    </row>
    <row r="272" spans="46:46" customFormat="1" ht="14.25" hidden="1" x14ac:dyDescent="0.45">
      <c r="AT272" s="61"/>
    </row>
    <row r="273" spans="46:46" customFormat="1" ht="14.25" hidden="1" x14ac:dyDescent="0.45">
      <c r="AT273" s="61"/>
    </row>
    <row r="274" spans="46:46" customFormat="1" ht="14.25" hidden="1" x14ac:dyDescent="0.45">
      <c r="AT274" s="61"/>
    </row>
    <row r="275" spans="46:46" customFormat="1" ht="14.25" hidden="1" x14ac:dyDescent="0.45">
      <c r="AT275" s="61"/>
    </row>
    <row r="276" spans="46:46" customFormat="1" ht="14.25" hidden="1" x14ac:dyDescent="0.45">
      <c r="AT276" s="61"/>
    </row>
    <row r="277" spans="46:46" customFormat="1" ht="14.25" hidden="1" x14ac:dyDescent="0.45">
      <c r="AT277" s="61"/>
    </row>
    <row r="278" spans="46:46" customFormat="1" ht="14.25" hidden="1" x14ac:dyDescent="0.45">
      <c r="AT278" s="61"/>
    </row>
    <row r="279" spans="46:46" customFormat="1" ht="14.25" hidden="1" x14ac:dyDescent="0.45">
      <c r="AT279" s="61"/>
    </row>
    <row r="280" spans="46:46" customFormat="1" ht="14.25" hidden="1" x14ac:dyDescent="0.45">
      <c r="AT280" s="61"/>
    </row>
    <row r="281" spans="46:46" customFormat="1" ht="14.25" hidden="1" x14ac:dyDescent="0.45">
      <c r="AT281" s="61"/>
    </row>
    <row r="282" spans="46:46" customFormat="1" ht="14.25" hidden="1" x14ac:dyDescent="0.45">
      <c r="AT282" s="61"/>
    </row>
    <row r="283" spans="46:46" customFormat="1" ht="14.25" hidden="1" x14ac:dyDescent="0.45">
      <c r="AT283" s="61"/>
    </row>
    <row r="284" spans="46:46" customFormat="1" ht="14.25" hidden="1" x14ac:dyDescent="0.45">
      <c r="AT284" s="61"/>
    </row>
    <row r="285" spans="46:46" customFormat="1" ht="14.25" hidden="1" x14ac:dyDescent="0.45">
      <c r="AT285" s="61"/>
    </row>
    <row r="286" spans="46:46" customFormat="1" ht="14.25" hidden="1" x14ac:dyDescent="0.45">
      <c r="AT286" s="61"/>
    </row>
    <row r="287" spans="46:46" customFormat="1" ht="14.25" hidden="1" x14ac:dyDescent="0.45">
      <c r="AT287" s="61"/>
    </row>
    <row r="288" spans="46:46" customFormat="1" ht="14.25" hidden="1" x14ac:dyDescent="0.45">
      <c r="AT288" s="61"/>
    </row>
    <row r="289" spans="46:46" customFormat="1" ht="14.25" hidden="1" x14ac:dyDescent="0.45">
      <c r="AT289" s="61"/>
    </row>
    <row r="290" spans="46:46" customFormat="1" ht="14.25" hidden="1" x14ac:dyDescent="0.45">
      <c r="AT290" s="61"/>
    </row>
    <row r="291" spans="46:46" customFormat="1" ht="14.25" hidden="1" x14ac:dyDescent="0.45">
      <c r="AT291" s="61"/>
    </row>
    <row r="292" spans="46:46" customFormat="1" ht="14.25" hidden="1" x14ac:dyDescent="0.45">
      <c r="AT292" s="61"/>
    </row>
    <row r="293" spans="46:46" customFormat="1" ht="14.25" hidden="1" x14ac:dyDescent="0.45">
      <c r="AT293" s="61"/>
    </row>
    <row r="294" spans="46:46" customFormat="1" ht="14.25" hidden="1" x14ac:dyDescent="0.45">
      <c r="AT294" s="61"/>
    </row>
    <row r="295" spans="46:46" customFormat="1" ht="14.25" hidden="1" x14ac:dyDescent="0.45">
      <c r="AT295" s="61"/>
    </row>
    <row r="296" spans="46:46" customFormat="1" ht="14.25" hidden="1" x14ac:dyDescent="0.45">
      <c r="AT296" s="61"/>
    </row>
    <row r="297" spans="46:46" customFormat="1" ht="14.25" hidden="1" x14ac:dyDescent="0.45">
      <c r="AT297" s="61"/>
    </row>
    <row r="298" spans="46:46" customFormat="1" ht="14.25" hidden="1" x14ac:dyDescent="0.45">
      <c r="AT298" s="61"/>
    </row>
    <row r="299" spans="46:46" customFormat="1" ht="14.25" hidden="1" x14ac:dyDescent="0.45">
      <c r="AT299" s="61"/>
    </row>
    <row r="300" spans="46:46" customFormat="1" ht="14.25" hidden="1" x14ac:dyDescent="0.45">
      <c r="AT300" s="61"/>
    </row>
    <row r="301" spans="46:46" customFormat="1" ht="14.25" hidden="1" x14ac:dyDescent="0.45">
      <c r="AT301" s="61"/>
    </row>
    <row r="302" spans="46:46" customFormat="1" ht="14.25" hidden="1" x14ac:dyDescent="0.45">
      <c r="AT302" s="61"/>
    </row>
    <row r="303" spans="46:46" customFormat="1" ht="14.25" hidden="1" x14ac:dyDescent="0.45">
      <c r="AT303" s="61"/>
    </row>
    <row r="304" spans="46:46" customFormat="1" ht="14.25" hidden="1" x14ac:dyDescent="0.45">
      <c r="AT304" s="61"/>
    </row>
    <row r="305" spans="46:46" customFormat="1" ht="14.25" hidden="1" x14ac:dyDescent="0.45">
      <c r="AT305" s="61"/>
    </row>
    <row r="306" spans="46:46" customFormat="1" ht="14.25" hidden="1" x14ac:dyDescent="0.45">
      <c r="AT306" s="61"/>
    </row>
    <row r="307" spans="46:46" customFormat="1" ht="14.25" hidden="1" x14ac:dyDescent="0.45">
      <c r="AT307" s="61"/>
    </row>
    <row r="308" spans="46:46" customFormat="1" ht="14.25" hidden="1" x14ac:dyDescent="0.45">
      <c r="AT308" s="61"/>
    </row>
    <row r="309" spans="46:46" customFormat="1" ht="14.25" hidden="1" x14ac:dyDescent="0.45">
      <c r="AT309" s="61"/>
    </row>
    <row r="310" spans="46:46" customFormat="1" ht="14.25" hidden="1" x14ac:dyDescent="0.45">
      <c r="AT310" s="61"/>
    </row>
    <row r="311" spans="46:46" customFormat="1" ht="14.25" hidden="1" x14ac:dyDescent="0.45">
      <c r="AT311" s="61"/>
    </row>
    <row r="312" spans="46:46" customFormat="1" ht="14.25" hidden="1" x14ac:dyDescent="0.45">
      <c r="AT312" s="61"/>
    </row>
    <row r="313" spans="46:46" customFormat="1" ht="14.25" hidden="1" x14ac:dyDescent="0.45">
      <c r="AT313" s="61"/>
    </row>
    <row r="314" spans="46:46" customFormat="1" ht="14.25" hidden="1" x14ac:dyDescent="0.45">
      <c r="AT314" s="61"/>
    </row>
    <row r="315" spans="46:46" customFormat="1" ht="14.25" hidden="1" x14ac:dyDescent="0.45">
      <c r="AT315" s="61"/>
    </row>
    <row r="316" spans="46:46" customFormat="1" ht="14.25" hidden="1" x14ac:dyDescent="0.45">
      <c r="AT316" s="61"/>
    </row>
    <row r="317" spans="46:46" customFormat="1" ht="14.25" hidden="1" x14ac:dyDescent="0.45">
      <c r="AT317" s="61"/>
    </row>
    <row r="318" spans="46:46" customFormat="1" ht="14.25" hidden="1" x14ac:dyDescent="0.45">
      <c r="AT318" s="61"/>
    </row>
    <row r="319" spans="46:46" customFormat="1" ht="14.25" hidden="1" x14ac:dyDescent="0.45">
      <c r="AT319" s="61"/>
    </row>
    <row r="320" spans="46:46" customFormat="1" ht="14.25" hidden="1" x14ac:dyDescent="0.45">
      <c r="AT320" s="61"/>
    </row>
    <row r="321" spans="46:46" customFormat="1" ht="14.25" hidden="1" x14ac:dyDescent="0.45">
      <c r="AT321" s="61"/>
    </row>
    <row r="322" spans="46:46" customFormat="1" ht="14.25" hidden="1" x14ac:dyDescent="0.45">
      <c r="AT322" s="61"/>
    </row>
    <row r="323" spans="46:46" customFormat="1" ht="14.25" hidden="1" x14ac:dyDescent="0.45">
      <c r="AT323" s="61"/>
    </row>
    <row r="324" spans="46:46" customFormat="1" ht="14.25" hidden="1" x14ac:dyDescent="0.45">
      <c r="AT324" s="61"/>
    </row>
    <row r="325" spans="46:46" customFormat="1" ht="14.25" hidden="1" x14ac:dyDescent="0.45">
      <c r="AT325" s="61"/>
    </row>
    <row r="326" spans="46:46" customFormat="1" ht="14.25" hidden="1" x14ac:dyDescent="0.45">
      <c r="AT326" s="61"/>
    </row>
    <row r="327" spans="46:46" customFormat="1" ht="14.25" hidden="1" x14ac:dyDescent="0.45">
      <c r="AT327" s="61"/>
    </row>
    <row r="328" spans="46:46" customFormat="1" ht="14.25" hidden="1" x14ac:dyDescent="0.45">
      <c r="AT328" s="61"/>
    </row>
    <row r="329" spans="46:46" customFormat="1" ht="14.25" hidden="1" x14ac:dyDescent="0.45">
      <c r="AT329" s="61"/>
    </row>
    <row r="330" spans="46:46" customFormat="1" ht="14.25" hidden="1" x14ac:dyDescent="0.45">
      <c r="AT330" s="61"/>
    </row>
    <row r="331" spans="46:46" customFormat="1" ht="14.25" hidden="1" x14ac:dyDescent="0.45">
      <c r="AT331" s="61"/>
    </row>
    <row r="332" spans="46:46" customFormat="1" ht="14.25" hidden="1" x14ac:dyDescent="0.45">
      <c r="AT332" s="61"/>
    </row>
    <row r="333" spans="46:46" customFormat="1" ht="14.25" hidden="1" x14ac:dyDescent="0.45">
      <c r="AT333" s="61"/>
    </row>
    <row r="334" spans="46:46" customFormat="1" ht="14.25" hidden="1" x14ac:dyDescent="0.45">
      <c r="AT334" s="61"/>
    </row>
    <row r="335" spans="46:46" customFormat="1" ht="14.25" hidden="1" x14ac:dyDescent="0.45">
      <c r="AT335" s="61"/>
    </row>
    <row r="336" spans="46:46" customFormat="1" ht="14.25" hidden="1" x14ac:dyDescent="0.45">
      <c r="AT336" s="61"/>
    </row>
    <row r="337" spans="46:46" customFormat="1" ht="14.25" hidden="1" x14ac:dyDescent="0.45">
      <c r="AT337" s="61"/>
    </row>
    <row r="338" spans="46:46" customFormat="1" ht="14.25" hidden="1" x14ac:dyDescent="0.45">
      <c r="AT338" s="61"/>
    </row>
    <row r="339" spans="46:46" customFormat="1" ht="14.25" hidden="1" x14ac:dyDescent="0.45">
      <c r="AT339" s="61"/>
    </row>
    <row r="340" spans="46:46" customFormat="1" ht="14.25" hidden="1" x14ac:dyDescent="0.45">
      <c r="AT340" s="61"/>
    </row>
    <row r="341" spans="46:46" customFormat="1" ht="14.25" hidden="1" x14ac:dyDescent="0.45">
      <c r="AT341" s="61"/>
    </row>
    <row r="342" spans="46:46" customFormat="1" ht="14.25" hidden="1" x14ac:dyDescent="0.45">
      <c r="AT342" s="61"/>
    </row>
    <row r="343" spans="46:46" customFormat="1" ht="14.25" hidden="1" x14ac:dyDescent="0.45">
      <c r="AT343" s="61"/>
    </row>
    <row r="344" spans="46:46" customFormat="1" ht="14.25" hidden="1" x14ac:dyDescent="0.45">
      <c r="AT344" s="61"/>
    </row>
    <row r="345" spans="46:46" customFormat="1" ht="14.25" hidden="1" x14ac:dyDescent="0.45">
      <c r="AT345" s="61"/>
    </row>
    <row r="346" spans="46:46" customFormat="1" ht="14.25" hidden="1" x14ac:dyDescent="0.45">
      <c r="AT346" s="61"/>
    </row>
    <row r="347" spans="46:46" customFormat="1" ht="14.25" hidden="1" x14ac:dyDescent="0.45">
      <c r="AT347" s="61"/>
    </row>
    <row r="348" spans="46:46" customFormat="1" ht="14.25" hidden="1" x14ac:dyDescent="0.45">
      <c r="AT348" s="61"/>
    </row>
    <row r="349" spans="46:46" customFormat="1" ht="14.25" hidden="1" x14ac:dyDescent="0.45">
      <c r="AT349" s="61"/>
    </row>
    <row r="350" spans="46:46" customFormat="1" ht="14.25" hidden="1" x14ac:dyDescent="0.45">
      <c r="AT350" s="61"/>
    </row>
    <row r="351" spans="46:46" customFormat="1" ht="14.25" hidden="1" x14ac:dyDescent="0.45">
      <c r="AT351" s="61"/>
    </row>
    <row r="352" spans="46:46" customFormat="1" ht="14.25" hidden="1" x14ac:dyDescent="0.45">
      <c r="AT352" s="61"/>
    </row>
    <row r="353" spans="46:46" customFormat="1" ht="14.25" hidden="1" x14ac:dyDescent="0.45">
      <c r="AT353" s="61"/>
    </row>
    <row r="354" spans="46:46" customFormat="1" ht="14.25" hidden="1" x14ac:dyDescent="0.45">
      <c r="AT354" s="61"/>
    </row>
    <row r="355" spans="46:46" customFormat="1" ht="14.25" hidden="1" x14ac:dyDescent="0.45">
      <c r="AT355" s="61"/>
    </row>
    <row r="356" spans="46:46" customFormat="1" ht="14.25" hidden="1" x14ac:dyDescent="0.45">
      <c r="AT356" s="61"/>
    </row>
    <row r="357" spans="46:46" customFormat="1" ht="14.25" hidden="1" x14ac:dyDescent="0.45">
      <c r="AT357" s="61"/>
    </row>
    <row r="358" spans="46:46" customFormat="1" ht="14.25" hidden="1" x14ac:dyDescent="0.45">
      <c r="AT358" s="61"/>
    </row>
    <row r="359" spans="46:46" customFormat="1" ht="14.25" hidden="1" x14ac:dyDescent="0.45">
      <c r="AT359" s="61"/>
    </row>
    <row r="360" spans="46:46" customFormat="1" ht="14.25" hidden="1" x14ac:dyDescent="0.45">
      <c r="AT360" s="61"/>
    </row>
    <row r="361" spans="46:46" customFormat="1" ht="14.25" hidden="1" x14ac:dyDescent="0.45">
      <c r="AT361" s="61"/>
    </row>
    <row r="362" spans="46:46" customFormat="1" ht="14.25" hidden="1" x14ac:dyDescent="0.45">
      <c r="AT362" s="61"/>
    </row>
    <row r="363" spans="46:46" customFormat="1" ht="14.25" hidden="1" x14ac:dyDescent="0.45">
      <c r="AT363" s="61"/>
    </row>
    <row r="364" spans="46:46" customFormat="1" ht="14.25" hidden="1" x14ac:dyDescent="0.45">
      <c r="AT364" s="61"/>
    </row>
    <row r="365" spans="46:46" customFormat="1" ht="14.25" hidden="1" x14ac:dyDescent="0.45">
      <c r="AT365" s="61"/>
    </row>
    <row r="366" spans="46:46" customFormat="1" ht="14.25" hidden="1" x14ac:dyDescent="0.45">
      <c r="AT366" s="61"/>
    </row>
    <row r="367" spans="46:46" customFormat="1" ht="14.25" hidden="1" x14ac:dyDescent="0.45">
      <c r="AT367" s="61"/>
    </row>
    <row r="368" spans="46:46" customFormat="1" ht="14.25" hidden="1" x14ac:dyDescent="0.45">
      <c r="AT368" s="61"/>
    </row>
    <row r="369" spans="46:46" customFormat="1" ht="14.25" hidden="1" x14ac:dyDescent="0.45">
      <c r="AT369" s="61"/>
    </row>
    <row r="370" spans="46:46" customFormat="1" ht="14.25" hidden="1" x14ac:dyDescent="0.45">
      <c r="AT370" s="61"/>
    </row>
    <row r="371" spans="46:46" customFormat="1" ht="14.25" hidden="1" x14ac:dyDescent="0.45">
      <c r="AT371" s="61"/>
    </row>
    <row r="372" spans="46:46" customFormat="1" ht="14.25" hidden="1" x14ac:dyDescent="0.45">
      <c r="AT372" s="61"/>
    </row>
    <row r="373" spans="46:46" customFormat="1" ht="14.25" hidden="1" x14ac:dyDescent="0.45">
      <c r="AT373" s="61"/>
    </row>
    <row r="374" spans="46:46" customFormat="1" ht="14.25" hidden="1" x14ac:dyDescent="0.45">
      <c r="AT374" s="61"/>
    </row>
    <row r="375" spans="46:46" customFormat="1" ht="14.25" hidden="1" x14ac:dyDescent="0.45">
      <c r="AT375" s="61"/>
    </row>
    <row r="376" spans="46:46" customFormat="1" ht="14.25" hidden="1" x14ac:dyDescent="0.45">
      <c r="AT376" s="61"/>
    </row>
    <row r="377" spans="46:46" customFormat="1" ht="14.25" hidden="1" x14ac:dyDescent="0.45">
      <c r="AT377" s="61"/>
    </row>
    <row r="378" spans="46:46" customFormat="1" ht="14.25" hidden="1" x14ac:dyDescent="0.45">
      <c r="AT378" s="61"/>
    </row>
    <row r="379" spans="46:46" customFormat="1" ht="14.25" hidden="1" x14ac:dyDescent="0.45">
      <c r="AT379" s="61"/>
    </row>
    <row r="380" spans="46:46" customFormat="1" ht="14.25" hidden="1" x14ac:dyDescent="0.45">
      <c r="AT380" s="61"/>
    </row>
    <row r="381" spans="46:46" customFormat="1" ht="14.25" hidden="1" x14ac:dyDescent="0.45">
      <c r="AT381" s="61"/>
    </row>
    <row r="382" spans="46:46" customFormat="1" ht="14.25" hidden="1" x14ac:dyDescent="0.45">
      <c r="AT382" s="61"/>
    </row>
    <row r="383" spans="46:46" customFormat="1" ht="14.25" hidden="1" x14ac:dyDescent="0.45">
      <c r="AT383" s="61"/>
    </row>
    <row r="384" spans="46:46" customFormat="1" ht="14.25" hidden="1" x14ac:dyDescent="0.45">
      <c r="AT384" s="61"/>
    </row>
    <row r="385" spans="46:46" customFormat="1" ht="14.25" hidden="1" x14ac:dyDescent="0.45">
      <c r="AT385" s="61"/>
    </row>
    <row r="386" spans="46:46" customFormat="1" ht="14.25" hidden="1" x14ac:dyDescent="0.45">
      <c r="AT386" s="61"/>
    </row>
    <row r="387" spans="46:46" customFormat="1" ht="14.25" hidden="1" x14ac:dyDescent="0.45">
      <c r="AT387" s="61"/>
    </row>
    <row r="388" spans="46:46" customFormat="1" ht="14.25" hidden="1" x14ac:dyDescent="0.45">
      <c r="AT388" s="61"/>
    </row>
    <row r="389" spans="46:46" customFormat="1" ht="14.25" hidden="1" x14ac:dyDescent="0.45">
      <c r="AT389" s="61"/>
    </row>
    <row r="390" spans="46:46" customFormat="1" ht="14.25" hidden="1" x14ac:dyDescent="0.45">
      <c r="AT390" s="61"/>
    </row>
    <row r="391" spans="46:46" customFormat="1" ht="14.25" hidden="1" x14ac:dyDescent="0.45">
      <c r="AT391" s="61"/>
    </row>
    <row r="392" spans="46:46" customFormat="1" ht="14.25" hidden="1" x14ac:dyDescent="0.45">
      <c r="AT392" s="61"/>
    </row>
    <row r="393" spans="46:46" customFormat="1" ht="14.25" hidden="1" x14ac:dyDescent="0.45">
      <c r="AT393" s="61"/>
    </row>
    <row r="394" spans="46:46" customFormat="1" ht="14.25" hidden="1" x14ac:dyDescent="0.45">
      <c r="AT394" s="61"/>
    </row>
    <row r="395" spans="46:46" customFormat="1" ht="14.25" hidden="1" x14ac:dyDescent="0.45">
      <c r="AT395" s="61"/>
    </row>
    <row r="396" spans="46:46" customFormat="1" ht="14.25" hidden="1" x14ac:dyDescent="0.45">
      <c r="AT396" s="61"/>
    </row>
    <row r="397" spans="46:46" customFormat="1" ht="14.25" hidden="1" x14ac:dyDescent="0.45">
      <c r="AT397" s="61"/>
    </row>
    <row r="398" spans="46:46" customFormat="1" ht="14.25" hidden="1" x14ac:dyDescent="0.45">
      <c r="AT398" s="61"/>
    </row>
    <row r="399" spans="46:46" customFormat="1" ht="14.25" hidden="1" x14ac:dyDescent="0.45">
      <c r="AT399" s="61"/>
    </row>
    <row r="400" spans="46:46" customFormat="1" ht="14.25" hidden="1" x14ac:dyDescent="0.45">
      <c r="AT400" s="61"/>
    </row>
    <row r="401" spans="46:46" customFormat="1" ht="14.25" hidden="1" x14ac:dyDescent="0.45">
      <c r="AT401" s="61"/>
    </row>
    <row r="402" spans="46:46" customFormat="1" ht="14.25" hidden="1" x14ac:dyDescent="0.45">
      <c r="AT402" s="61"/>
    </row>
    <row r="403" spans="46:46" customFormat="1" ht="14.25" hidden="1" x14ac:dyDescent="0.45">
      <c r="AT403" s="61"/>
    </row>
    <row r="404" spans="46:46" customFormat="1" ht="14.25" hidden="1" x14ac:dyDescent="0.45">
      <c r="AT404" s="61"/>
    </row>
    <row r="405" spans="46:46" customFormat="1" ht="14.25" hidden="1" x14ac:dyDescent="0.45">
      <c r="AT405" s="61"/>
    </row>
    <row r="406" spans="46:46" customFormat="1" ht="14.25" hidden="1" x14ac:dyDescent="0.45">
      <c r="AT406" s="61"/>
    </row>
    <row r="407" spans="46:46" customFormat="1" ht="14.25" hidden="1" x14ac:dyDescent="0.45">
      <c r="AT407" s="61"/>
    </row>
    <row r="408" spans="46:46" customFormat="1" ht="14.25" hidden="1" x14ac:dyDescent="0.45">
      <c r="AT408" s="61"/>
    </row>
    <row r="409" spans="46:46" customFormat="1" ht="14.25" hidden="1" x14ac:dyDescent="0.45">
      <c r="AT409" s="61"/>
    </row>
    <row r="410" spans="46:46" customFormat="1" ht="14.25" hidden="1" x14ac:dyDescent="0.45">
      <c r="AT410" s="61"/>
    </row>
    <row r="411" spans="46:46" customFormat="1" ht="14.25" hidden="1" x14ac:dyDescent="0.45">
      <c r="AT411" s="61"/>
    </row>
    <row r="412" spans="46:46" customFormat="1" ht="14.25" hidden="1" x14ac:dyDescent="0.45">
      <c r="AT412" s="61"/>
    </row>
    <row r="413" spans="46:46" customFormat="1" ht="14.25" hidden="1" x14ac:dyDescent="0.45">
      <c r="AT413" s="61"/>
    </row>
    <row r="414" spans="46:46" customFormat="1" ht="14.25" hidden="1" x14ac:dyDescent="0.45">
      <c r="AT414" s="61"/>
    </row>
    <row r="415" spans="46:46" customFormat="1" ht="14.25" hidden="1" x14ac:dyDescent="0.45">
      <c r="AT415" s="61"/>
    </row>
    <row r="416" spans="46:46" customFormat="1" ht="14.25" hidden="1" x14ac:dyDescent="0.45">
      <c r="AT416" s="61"/>
    </row>
    <row r="417" spans="46:46" customFormat="1" ht="14.25" hidden="1" x14ac:dyDescent="0.45">
      <c r="AT417" s="61"/>
    </row>
    <row r="418" spans="46:46" customFormat="1" ht="14.25" hidden="1" x14ac:dyDescent="0.45">
      <c r="AT418" s="61"/>
    </row>
    <row r="419" spans="46:46" customFormat="1" ht="14.25" hidden="1" x14ac:dyDescent="0.45">
      <c r="AT419" s="61"/>
    </row>
    <row r="420" spans="46:46" customFormat="1" ht="14.25" hidden="1" x14ac:dyDescent="0.45">
      <c r="AT420" s="61"/>
    </row>
    <row r="421" spans="46:46" customFormat="1" ht="14.25" hidden="1" x14ac:dyDescent="0.45">
      <c r="AT421" s="61"/>
    </row>
    <row r="422" spans="46:46" customFormat="1" ht="14.25" hidden="1" x14ac:dyDescent="0.45">
      <c r="AT422" s="61"/>
    </row>
    <row r="423" spans="46:46" customFormat="1" ht="14.25" hidden="1" x14ac:dyDescent="0.45">
      <c r="AT423" s="61"/>
    </row>
    <row r="424" spans="46:46" customFormat="1" ht="14.25" hidden="1" x14ac:dyDescent="0.45">
      <c r="AT424" s="61"/>
    </row>
    <row r="425" spans="46:46" customFormat="1" ht="14.25" hidden="1" x14ac:dyDescent="0.45">
      <c r="AT425" s="61"/>
    </row>
    <row r="426" spans="46:46" customFormat="1" ht="14.25" hidden="1" x14ac:dyDescent="0.45">
      <c r="AT426" s="61"/>
    </row>
    <row r="427" spans="46:46" customFormat="1" ht="14.25" hidden="1" x14ac:dyDescent="0.45">
      <c r="AT427" s="61"/>
    </row>
    <row r="428" spans="46:46" customFormat="1" ht="14.25" hidden="1" x14ac:dyDescent="0.45">
      <c r="AT428" s="61"/>
    </row>
    <row r="429" spans="46:46" customFormat="1" ht="14.25" hidden="1" x14ac:dyDescent="0.45">
      <c r="AT429" s="61"/>
    </row>
    <row r="430" spans="46:46" customFormat="1" ht="14.25" hidden="1" x14ac:dyDescent="0.45">
      <c r="AT430" s="61"/>
    </row>
    <row r="431" spans="46:46" customFormat="1" ht="14.25" hidden="1" x14ac:dyDescent="0.45">
      <c r="AT431" s="61"/>
    </row>
    <row r="432" spans="46:46" customFormat="1" ht="14.25" hidden="1" x14ac:dyDescent="0.45">
      <c r="AT432" s="61"/>
    </row>
    <row r="433" spans="46:46" customFormat="1" ht="14.25" hidden="1" x14ac:dyDescent="0.45">
      <c r="AT433" s="61"/>
    </row>
    <row r="434" spans="46:46" customFormat="1" ht="14.25" hidden="1" x14ac:dyDescent="0.45">
      <c r="AT434" s="61"/>
    </row>
    <row r="435" spans="46:46" customFormat="1" ht="14.25" hidden="1" x14ac:dyDescent="0.45">
      <c r="AT435" s="61"/>
    </row>
    <row r="436" spans="46:46" customFormat="1" ht="14.25" hidden="1" x14ac:dyDescent="0.45">
      <c r="AT436" s="61"/>
    </row>
    <row r="437" spans="46:46" customFormat="1" ht="14.25" hidden="1" x14ac:dyDescent="0.45">
      <c r="AT437" s="61"/>
    </row>
    <row r="438" spans="46:46" customFormat="1" ht="14.25" hidden="1" x14ac:dyDescent="0.45">
      <c r="AT438" s="61"/>
    </row>
    <row r="439" spans="46:46" customFormat="1" ht="14.25" hidden="1" x14ac:dyDescent="0.45">
      <c r="AT439" s="61"/>
    </row>
    <row r="440" spans="46:46" customFormat="1" ht="14.25" hidden="1" x14ac:dyDescent="0.45">
      <c r="AT440" s="61"/>
    </row>
    <row r="441" spans="46:46" customFormat="1" ht="14.25" hidden="1" x14ac:dyDescent="0.45">
      <c r="AT441" s="61"/>
    </row>
    <row r="442" spans="46:46" customFormat="1" ht="14.25" hidden="1" x14ac:dyDescent="0.45">
      <c r="AT442" s="61"/>
    </row>
    <row r="443" spans="46:46" customFormat="1" ht="14.25" hidden="1" x14ac:dyDescent="0.45">
      <c r="AT443" s="61"/>
    </row>
    <row r="444" spans="46:46" customFormat="1" ht="14.25" hidden="1" x14ac:dyDescent="0.45">
      <c r="AT444" s="61"/>
    </row>
    <row r="445" spans="46:46" customFormat="1" ht="14.25" hidden="1" x14ac:dyDescent="0.45">
      <c r="AT445" s="61"/>
    </row>
    <row r="446" spans="46:46" customFormat="1" ht="14.25" hidden="1" x14ac:dyDescent="0.45">
      <c r="AT446" s="61"/>
    </row>
    <row r="447" spans="46:46" customFormat="1" ht="14.25" hidden="1" x14ac:dyDescent="0.45">
      <c r="AT447" s="61"/>
    </row>
    <row r="448" spans="46:46" customFormat="1" ht="14.25" hidden="1" x14ac:dyDescent="0.45">
      <c r="AT448" s="61"/>
    </row>
    <row r="449" spans="46:46" customFormat="1" ht="14.25" hidden="1" x14ac:dyDescent="0.45">
      <c r="AT449" s="61"/>
    </row>
    <row r="450" spans="46:46" customFormat="1" ht="14.25" hidden="1" x14ac:dyDescent="0.45">
      <c r="AT450" s="61"/>
    </row>
    <row r="451" spans="46:46" customFormat="1" ht="14.25" hidden="1" x14ac:dyDescent="0.45">
      <c r="AT451" s="61"/>
    </row>
    <row r="452" spans="46:46" customFormat="1" ht="14.25" hidden="1" x14ac:dyDescent="0.45">
      <c r="AT452" s="61"/>
    </row>
    <row r="453" spans="46:46" customFormat="1" ht="14.25" hidden="1" x14ac:dyDescent="0.45">
      <c r="AT453" s="61"/>
    </row>
    <row r="454" spans="46:46" customFormat="1" ht="14.25" hidden="1" x14ac:dyDescent="0.45">
      <c r="AT454" s="61"/>
    </row>
    <row r="455" spans="46:46" customFormat="1" ht="14.25" hidden="1" x14ac:dyDescent="0.45">
      <c r="AT455" s="61"/>
    </row>
    <row r="456" spans="46:46" customFormat="1" ht="14.25" hidden="1" x14ac:dyDescent="0.45">
      <c r="AT456" s="61"/>
    </row>
    <row r="457" spans="46:46" customFormat="1" ht="14.25" hidden="1" x14ac:dyDescent="0.45">
      <c r="AT457" s="61"/>
    </row>
    <row r="458" spans="46:46" customFormat="1" ht="14.25" hidden="1" x14ac:dyDescent="0.45">
      <c r="AT458" s="61"/>
    </row>
    <row r="459" spans="46:46" customFormat="1" ht="14.25" hidden="1" x14ac:dyDescent="0.45">
      <c r="AT459" s="61"/>
    </row>
    <row r="460" spans="46:46" customFormat="1" ht="14.25" hidden="1" x14ac:dyDescent="0.45">
      <c r="AT460" s="61"/>
    </row>
    <row r="461" spans="46:46" customFormat="1" ht="14.25" hidden="1" x14ac:dyDescent="0.45">
      <c r="AT461" s="61"/>
    </row>
    <row r="462" spans="46:46" customFormat="1" ht="14.25" hidden="1" x14ac:dyDescent="0.45">
      <c r="AT462" s="61"/>
    </row>
    <row r="463" spans="46:46" customFormat="1" ht="14.25" hidden="1" x14ac:dyDescent="0.45">
      <c r="AT463" s="61"/>
    </row>
    <row r="464" spans="46:46" customFormat="1" ht="14.25" hidden="1" x14ac:dyDescent="0.45">
      <c r="AT464" s="61"/>
    </row>
    <row r="465" spans="46:46" customFormat="1" ht="14.25" hidden="1" x14ac:dyDescent="0.45">
      <c r="AT465" s="61"/>
    </row>
    <row r="466" spans="46:46" customFormat="1" ht="14.25" hidden="1" x14ac:dyDescent="0.45">
      <c r="AT466" s="61"/>
    </row>
    <row r="467" spans="46:46" customFormat="1" ht="14.25" hidden="1" x14ac:dyDescent="0.45">
      <c r="AT467" s="61"/>
    </row>
    <row r="468" spans="46:46" customFormat="1" ht="14.25" hidden="1" x14ac:dyDescent="0.45">
      <c r="AT468" s="61"/>
    </row>
    <row r="469" spans="46:46" customFormat="1" ht="14.25" hidden="1" x14ac:dyDescent="0.45">
      <c r="AT469" s="61"/>
    </row>
    <row r="470" spans="46:46" customFormat="1" ht="14.25" hidden="1" x14ac:dyDescent="0.45">
      <c r="AT470" s="61"/>
    </row>
    <row r="471" spans="46:46" customFormat="1" ht="14.25" hidden="1" x14ac:dyDescent="0.45">
      <c r="AT471" s="61"/>
    </row>
    <row r="472" spans="46:46" customFormat="1" ht="14.25" hidden="1" x14ac:dyDescent="0.45">
      <c r="AT472" s="61"/>
    </row>
    <row r="473" spans="46:46" customFormat="1" ht="14.25" hidden="1" x14ac:dyDescent="0.45">
      <c r="AT473" s="61"/>
    </row>
    <row r="474" spans="46:46" customFormat="1" ht="14.25" hidden="1" x14ac:dyDescent="0.45">
      <c r="AT474" s="61"/>
    </row>
    <row r="475" spans="46:46" customFormat="1" ht="14.25" hidden="1" x14ac:dyDescent="0.45">
      <c r="AT475" s="61"/>
    </row>
    <row r="476" spans="46:46" customFormat="1" ht="14.25" hidden="1" x14ac:dyDescent="0.45">
      <c r="AT476" s="61"/>
    </row>
    <row r="477" spans="46:46" customFormat="1" ht="14.25" hidden="1" x14ac:dyDescent="0.45">
      <c r="AT477" s="61"/>
    </row>
    <row r="478" spans="46:46" customFormat="1" ht="14.25" hidden="1" x14ac:dyDescent="0.45">
      <c r="AT478" s="61"/>
    </row>
    <row r="479" spans="46:46" customFormat="1" ht="14.25" hidden="1" x14ac:dyDescent="0.45">
      <c r="AT479" s="61"/>
    </row>
    <row r="480" spans="46:46" customFormat="1" ht="14.25" hidden="1" x14ac:dyDescent="0.45">
      <c r="AT480" s="61"/>
    </row>
    <row r="481" spans="46:46" customFormat="1" ht="14.25" hidden="1" x14ac:dyDescent="0.45">
      <c r="AT481" s="61"/>
    </row>
    <row r="482" spans="46:46" customFormat="1" ht="14.25" hidden="1" x14ac:dyDescent="0.45">
      <c r="AT482" s="61"/>
    </row>
    <row r="483" spans="46:46" customFormat="1" ht="14.25" hidden="1" x14ac:dyDescent="0.45">
      <c r="AT483" s="61"/>
    </row>
    <row r="484" spans="46:46" customFormat="1" ht="14.25" hidden="1" x14ac:dyDescent="0.45">
      <c r="AT484" s="61"/>
    </row>
    <row r="485" spans="46:46" customFormat="1" ht="14.25" hidden="1" x14ac:dyDescent="0.45">
      <c r="AT485" s="61"/>
    </row>
    <row r="486" spans="46:46" customFormat="1" ht="14.25" hidden="1" x14ac:dyDescent="0.45">
      <c r="AT486" s="61"/>
    </row>
    <row r="487" spans="46:46" customFormat="1" ht="14.25" hidden="1" x14ac:dyDescent="0.45">
      <c r="AT487" s="61"/>
    </row>
    <row r="488" spans="46:46" customFormat="1" ht="14.25" hidden="1" x14ac:dyDescent="0.45">
      <c r="AT488" s="61"/>
    </row>
    <row r="489" spans="46:46" customFormat="1" ht="14.25" hidden="1" x14ac:dyDescent="0.45">
      <c r="AT489" s="61"/>
    </row>
    <row r="490" spans="46:46" customFormat="1" ht="14.25" hidden="1" x14ac:dyDescent="0.45">
      <c r="AT490" s="61"/>
    </row>
    <row r="491" spans="46:46" customFormat="1" ht="14.25" hidden="1" x14ac:dyDescent="0.45">
      <c r="AT491" s="61"/>
    </row>
    <row r="492" spans="46:46" customFormat="1" ht="14.25" hidden="1" x14ac:dyDescent="0.45">
      <c r="AT492" s="61"/>
    </row>
    <row r="493" spans="46:46" customFormat="1" ht="14.25" hidden="1" x14ac:dyDescent="0.45">
      <c r="AT493" s="61"/>
    </row>
    <row r="494" spans="46:46" customFormat="1" ht="14.25" hidden="1" x14ac:dyDescent="0.45">
      <c r="AT494" s="61"/>
    </row>
    <row r="495" spans="46:46" customFormat="1" ht="14.25" hidden="1" x14ac:dyDescent="0.45">
      <c r="AT495" s="61"/>
    </row>
    <row r="496" spans="46:46" customFormat="1" ht="14.25" hidden="1" x14ac:dyDescent="0.45">
      <c r="AT496" s="61"/>
    </row>
    <row r="497" spans="46:46" customFormat="1" ht="14.25" hidden="1" x14ac:dyDescent="0.45">
      <c r="AT497" s="61"/>
    </row>
    <row r="498" spans="46:46" customFormat="1" ht="14.25" hidden="1" x14ac:dyDescent="0.45">
      <c r="AT498" s="61"/>
    </row>
    <row r="499" spans="46:46" customFormat="1" ht="14.25" hidden="1" x14ac:dyDescent="0.45">
      <c r="AT499" s="61"/>
    </row>
    <row r="500" spans="46:46" customFormat="1" ht="14.25" hidden="1" x14ac:dyDescent="0.45">
      <c r="AT500" s="61"/>
    </row>
    <row r="501" spans="46:46" customFormat="1" ht="14.25" hidden="1" x14ac:dyDescent="0.45">
      <c r="AT501" s="61"/>
    </row>
    <row r="502" spans="46:46" customFormat="1" ht="14.25" hidden="1" x14ac:dyDescent="0.45">
      <c r="AT502" s="61"/>
    </row>
    <row r="503" spans="46:46" customFormat="1" ht="14.25" hidden="1" x14ac:dyDescent="0.45">
      <c r="AT503" s="61"/>
    </row>
    <row r="504" spans="46:46" customFormat="1" ht="14.25" hidden="1" x14ac:dyDescent="0.45">
      <c r="AT504" s="61"/>
    </row>
    <row r="505" spans="46:46" customFormat="1" ht="14.25" hidden="1" x14ac:dyDescent="0.45">
      <c r="AT505" s="61"/>
    </row>
    <row r="506" spans="46:46" customFormat="1" ht="14.25" hidden="1" x14ac:dyDescent="0.45">
      <c r="AT506" s="61"/>
    </row>
    <row r="507" spans="46:46" customFormat="1" ht="14.25" hidden="1" x14ac:dyDescent="0.45">
      <c r="AT507" s="61"/>
    </row>
    <row r="508" spans="46:46" customFormat="1" ht="14.25" hidden="1" x14ac:dyDescent="0.45">
      <c r="AT508" s="61"/>
    </row>
    <row r="509" spans="46:46" customFormat="1" ht="14.25" hidden="1" x14ac:dyDescent="0.45">
      <c r="AT509" s="61"/>
    </row>
    <row r="510" spans="46:46" customFormat="1" ht="14.25" hidden="1" x14ac:dyDescent="0.45">
      <c r="AT510" s="61"/>
    </row>
    <row r="511" spans="46:46" customFormat="1" ht="14.25" hidden="1" x14ac:dyDescent="0.45">
      <c r="AT511" s="61"/>
    </row>
    <row r="512" spans="46:46" customFormat="1" ht="14.25" hidden="1" x14ac:dyDescent="0.45">
      <c r="AT512" s="61"/>
    </row>
    <row r="513" spans="46:46" customFormat="1" ht="14.25" hidden="1" x14ac:dyDescent="0.45">
      <c r="AT513" s="61"/>
    </row>
    <row r="514" spans="46:46" customFormat="1" ht="14.25" hidden="1" x14ac:dyDescent="0.45">
      <c r="AT514" s="61"/>
    </row>
    <row r="515" spans="46:46" customFormat="1" ht="14.25" hidden="1" x14ac:dyDescent="0.45">
      <c r="AT515" s="61"/>
    </row>
    <row r="516" spans="46:46" customFormat="1" ht="14.25" hidden="1" x14ac:dyDescent="0.45">
      <c r="AT516" s="61"/>
    </row>
    <row r="517" spans="46:46" customFormat="1" ht="14.25" hidden="1" x14ac:dyDescent="0.45">
      <c r="AT517" s="61"/>
    </row>
    <row r="518" spans="46:46" customFormat="1" ht="14.25" hidden="1" x14ac:dyDescent="0.45">
      <c r="AT518" s="61"/>
    </row>
    <row r="519" spans="46:46" customFormat="1" ht="14.25" hidden="1" x14ac:dyDescent="0.45">
      <c r="AT519" s="61"/>
    </row>
    <row r="520" spans="46:46" customFormat="1" ht="14.25" hidden="1" x14ac:dyDescent="0.45">
      <c r="AT520" s="61"/>
    </row>
    <row r="521" spans="46:46" customFormat="1" ht="14.25" hidden="1" x14ac:dyDescent="0.45">
      <c r="AT521" s="61"/>
    </row>
    <row r="522" spans="46:46" customFormat="1" ht="14.25" hidden="1" x14ac:dyDescent="0.45">
      <c r="AT522" s="61"/>
    </row>
    <row r="523" spans="46:46" customFormat="1" ht="14.25" hidden="1" x14ac:dyDescent="0.45">
      <c r="AT523" s="61"/>
    </row>
    <row r="524" spans="46:46" customFormat="1" ht="14.25" hidden="1" x14ac:dyDescent="0.45">
      <c r="AT524" s="61"/>
    </row>
    <row r="525" spans="46:46" customFormat="1" ht="14.25" hidden="1" x14ac:dyDescent="0.45">
      <c r="AT525" s="61"/>
    </row>
    <row r="526" spans="46:46" customFormat="1" ht="14.25" hidden="1" x14ac:dyDescent="0.45">
      <c r="AT526" s="61"/>
    </row>
    <row r="527" spans="46:46" customFormat="1" ht="14.25" hidden="1" x14ac:dyDescent="0.45">
      <c r="AT527" s="61"/>
    </row>
    <row r="528" spans="46:46" customFormat="1" ht="14.25" hidden="1" x14ac:dyDescent="0.45">
      <c r="AT528" s="61"/>
    </row>
    <row r="529" spans="46:46" customFormat="1" ht="14.25" hidden="1" x14ac:dyDescent="0.45">
      <c r="AT529" s="61"/>
    </row>
    <row r="530" spans="46:46" customFormat="1" ht="14.25" hidden="1" x14ac:dyDescent="0.45">
      <c r="AT530" s="61"/>
    </row>
    <row r="531" spans="46:46" customFormat="1" ht="14.25" hidden="1" x14ac:dyDescent="0.45">
      <c r="AT531" s="61"/>
    </row>
    <row r="532" spans="46:46" customFormat="1" ht="14.25" hidden="1" x14ac:dyDescent="0.45">
      <c r="AT532" s="61"/>
    </row>
    <row r="533" spans="46:46" customFormat="1" ht="14.25" hidden="1" x14ac:dyDescent="0.45">
      <c r="AT533" s="61"/>
    </row>
    <row r="534" spans="46:46" customFormat="1" ht="14.25" hidden="1" x14ac:dyDescent="0.45">
      <c r="AT534" s="61"/>
    </row>
    <row r="535" spans="46:46" customFormat="1" ht="14.25" hidden="1" x14ac:dyDescent="0.45">
      <c r="AT535" s="61"/>
    </row>
    <row r="536" spans="46:46" customFormat="1" ht="14.25" hidden="1" x14ac:dyDescent="0.45">
      <c r="AT536" s="61"/>
    </row>
    <row r="537" spans="46:46" customFormat="1" ht="14.25" hidden="1" x14ac:dyDescent="0.45">
      <c r="AT537" s="61"/>
    </row>
    <row r="538" spans="46:46" customFormat="1" ht="14.25" hidden="1" x14ac:dyDescent="0.45">
      <c r="AT538" s="61"/>
    </row>
    <row r="539" spans="46:46" customFormat="1" ht="14.25" hidden="1" x14ac:dyDescent="0.45">
      <c r="AT539" s="61"/>
    </row>
    <row r="540" spans="46:46" customFormat="1" ht="14.25" hidden="1" x14ac:dyDescent="0.45">
      <c r="AT540" s="61"/>
    </row>
    <row r="541" spans="46:46" customFormat="1" ht="14.25" hidden="1" x14ac:dyDescent="0.45">
      <c r="AT541" s="61"/>
    </row>
    <row r="542" spans="46:46" customFormat="1" ht="14.25" hidden="1" x14ac:dyDescent="0.45">
      <c r="AT542" s="61"/>
    </row>
    <row r="543" spans="46:46" customFormat="1" ht="14.25" hidden="1" x14ac:dyDescent="0.45">
      <c r="AT543" s="61"/>
    </row>
    <row r="544" spans="46:46" customFormat="1" ht="14.25" hidden="1" x14ac:dyDescent="0.45">
      <c r="AT544" s="61"/>
    </row>
    <row r="545" spans="46:46" customFormat="1" ht="14.25" hidden="1" x14ac:dyDescent="0.45">
      <c r="AT545" s="61"/>
    </row>
    <row r="546" spans="46:46" customFormat="1" ht="14.25" hidden="1" x14ac:dyDescent="0.45">
      <c r="AT546" s="61"/>
    </row>
    <row r="547" spans="46:46" customFormat="1" ht="14.25" hidden="1" x14ac:dyDescent="0.45">
      <c r="AT547" s="61"/>
    </row>
    <row r="548" spans="46:46" customFormat="1" ht="14.25" hidden="1" x14ac:dyDescent="0.45">
      <c r="AT548" s="61"/>
    </row>
    <row r="549" spans="46:46" customFormat="1" ht="14.25" hidden="1" x14ac:dyDescent="0.45">
      <c r="AT549" s="61"/>
    </row>
    <row r="550" spans="46:46" customFormat="1" ht="14.25" hidden="1" x14ac:dyDescent="0.45">
      <c r="AT550" s="61"/>
    </row>
    <row r="551" spans="46:46" customFormat="1" ht="14.25" hidden="1" x14ac:dyDescent="0.45">
      <c r="AT551" s="61"/>
    </row>
    <row r="552" spans="46:46" customFormat="1" ht="14.25" hidden="1" x14ac:dyDescent="0.45">
      <c r="AT552" s="61"/>
    </row>
    <row r="553" spans="46:46" customFormat="1" ht="14.25" hidden="1" x14ac:dyDescent="0.45">
      <c r="AT553" s="61"/>
    </row>
    <row r="554" spans="46:46" customFormat="1" ht="14.25" hidden="1" x14ac:dyDescent="0.45">
      <c r="AT554" s="61"/>
    </row>
    <row r="555" spans="46:46" customFormat="1" ht="14.25" hidden="1" x14ac:dyDescent="0.45">
      <c r="AT555" s="61"/>
    </row>
    <row r="556" spans="46:46" customFormat="1" ht="14.25" hidden="1" x14ac:dyDescent="0.45">
      <c r="AT556" s="61"/>
    </row>
    <row r="557" spans="46:46" customFormat="1" ht="14.25" hidden="1" x14ac:dyDescent="0.45">
      <c r="AT557" s="61"/>
    </row>
    <row r="558" spans="46:46" customFormat="1" ht="14.25" hidden="1" x14ac:dyDescent="0.45">
      <c r="AT558" s="61"/>
    </row>
    <row r="559" spans="46:46" customFormat="1" ht="14.25" hidden="1" x14ac:dyDescent="0.45">
      <c r="AT559" s="61"/>
    </row>
    <row r="560" spans="46:46" customFormat="1" ht="14.25" hidden="1" x14ac:dyDescent="0.45">
      <c r="AT560" s="61"/>
    </row>
    <row r="561" spans="46:46" customFormat="1" ht="14.25" hidden="1" x14ac:dyDescent="0.45">
      <c r="AT561" s="61"/>
    </row>
    <row r="562" spans="46:46" customFormat="1" ht="14.25" hidden="1" x14ac:dyDescent="0.45">
      <c r="AT562" s="61"/>
    </row>
    <row r="563" spans="46:46" customFormat="1" ht="14.25" hidden="1" x14ac:dyDescent="0.45">
      <c r="AT563" s="61"/>
    </row>
    <row r="564" spans="46:46" customFormat="1" ht="14.25" hidden="1" x14ac:dyDescent="0.45">
      <c r="AT564" s="61"/>
    </row>
    <row r="565" spans="46:46" customFormat="1" ht="14.25" hidden="1" x14ac:dyDescent="0.45">
      <c r="AT565" s="61"/>
    </row>
    <row r="566" spans="46:46" customFormat="1" ht="14.25" hidden="1" x14ac:dyDescent="0.45">
      <c r="AT566" s="61"/>
    </row>
    <row r="567" spans="46:46" customFormat="1" ht="14.25" hidden="1" x14ac:dyDescent="0.45">
      <c r="AT567" s="61"/>
    </row>
    <row r="568" spans="46:46" customFormat="1" ht="14.25" hidden="1" x14ac:dyDescent="0.45">
      <c r="AT568" s="61"/>
    </row>
    <row r="569" spans="46:46" customFormat="1" ht="14.25" hidden="1" x14ac:dyDescent="0.45">
      <c r="AT569" s="61"/>
    </row>
    <row r="570" spans="46:46" customFormat="1" ht="14.25" hidden="1" x14ac:dyDescent="0.45">
      <c r="AT570" s="61"/>
    </row>
    <row r="571" spans="46:46" customFormat="1" ht="14.25" hidden="1" x14ac:dyDescent="0.45">
      <c r="AT571" s="61"/>
    </row>
    <row r="572" spans="46:46" customFormat="1" ht="14.25" hidden="1" x14ac:dyDescent="0.45">
      <c r="AT572" s="61"/>
    </row>
    <row r="573" spans="46:46" customFormat="1" ht="14.25" hidden="1" x14ac:dyDescent="0.45">
      <c r="AT573" s="61"/>
    </row>
    <row r="574" spans="46:46" customFormat="1" ht="14.25" hidden="1" x14ac:dyDescent="0.45">
      <c r="AT574" s="61"/>
    </row>
    <row r="575" spans="46:46" customFormat="1" ht="14.25" hidden="1" x14ac:dyDescent="0.45">
      <c r="AT575" s="61"/>
    </row>
    <row r="576" spans="46:46" customFormat="1" ht="14.25" hidden="1" x14ac:dyDescent="0.45">
      <c r="AT576" s="61"/>
    </row>
    <row r="577" spans="46:46" customFormat="1" ht="14.25" hidden="1" x14ac:dyDescent="0.45">
      <c r="AT577" s="61"/>
    </row>
    <row r="578" spans="46:46" customFormat="1" ht="14.25" hidden="1" x14ac:dyDescent="0.45">
      <c r="AT578" s="61"/>
    </row>
    <row r="579" spans="46:46" customFormat="1" ht="14.25" hidden="1" x14ac:dyDescent="0.45">
      <c r="AT579" s="61"/>
    </row>
    <row r="580" spans="46:46" customFormat="1" ht="14.25" hidden="1" x14ac:dyDescent="0.45">
      <c r="AT580" s="61"/>
    </row>
    <row r="581" spans="46:46" customFormat="1" ht="14.25" hidden="1" x14ac:dyDescent="0.45">
      <c r="AT581" s="61"/>
    </row>
    <row r="582" spans="46:46" customFormat="1" ht="14.25" hidden="1" x14ac:dyDescent="0.45">
      <c r="AT582" s="61"/>
    </row>
    <row r="583" spans="46:46" customFormat="1" ht="14.25" hidden="1" x14ac:dyDescent="0.45">
      <c r="AT583" s="61"/>
    </row>
    <row r="584" spans="46:46" customFormat="1" ht="14.25" hidden="1" x14ac:dyDescent="0.45">
      <c r="AT584" s="61"/>
    </row>
    <row r="585" spans="46:46" customFormat="1" ht="14.25" hidden="1" x14ac:dyDescent="0.45">
      <c r="AT585" s="61"/>
    </row>
    <row r="586" spans="46:46" customFormat="1" ht="14.25" hidden="1" x14ac:dyDescent="0.45">
      <c r="AT586" s="61"/>
    </row>
    <row r="587" spans="46:46" customFormat="1" ht="14.25" hidden="1" x14ac:dyDescent="0.45">
      <c r="AT587" s="61"/>
    </row>
    <row r="588" spans="46:46" customFormat="1" ht="14.25" hidden="1" x14ac:dyDescent="0.45">
      <c r="AT588" s="61"/>
    </row>
    <row r="589" spans="46:46" customFormat="1" ht="14.25" hidden="1" x14ac:dyDescent="0.45">
      <c r="AT589" s="61"/>
    </row>
    <row r="590" spans="46:46" customFormat="1" ht="14.25" hidden="1" x14ac:dyDescent="0.45">
      <c r="AT590" s="61"/>
    </row>
    <row r="591" spans="46:46" customFormat="1" ht="14.25" hidden="1" x14ac:dyDescent="0.45">
      <c r="AT591" s="61"/>
    </row>
    <row r="592" spans="46:46" customFormat="1" ht="14.25" hidden="1" x14ac:dyDescent="0.45">
      <c r="AT592" s="61"/>
    </row>
    <row r="593" spans="46:46" customFormat="1" ht="14.25" hidden="1" x14ac:dyDescent="0.45">
      <c r="AT593" s="61"/>
    </row>
    <row r="594" spans="46:46" customFormat="1" ht="14.25" hidden="1" x14ac:dyDescent="0.45">
      <c r="AT594" s="61"/>
    </row>
    <row r="595" spans="46:46" customFormat="1" ht="14.25" hidden="1" x14ac:dyDescent="0.45">
      <c r="AT595" s="61"/>
    </row>
    <row r="596" spans="46:46" customFormat="1" ht="14.25" hidden="1" x14ac:dyDescent="0.45">
      <c r="AT596" s="61"/>
    </row>
    <row r="597" spans="46:46" customFormat="1" ht="14.25" hidden="1" x14ac:dyDescent="0.45">
      <c r="AT597" s="61"/>
    </row>
    <row r="598" spans="46:46" customFormat="1" ht="14.25" hidden="1" x14ac:dyDescent="0.45">
      <c r="AT598" s="61"/>
    </row>
    <row r="599" spans="46:46" customFormat="1" ht="14.25" hidden="1" x14ac:dyDescent="0.45">
      <c r="AT599" s="61"/>
    </row>
    <row r="600" spans="46:46" customFormat="1" ht="14.25" hidden="1" x14ac:dyDescent="0.45">
      <c r="AT600" s="61"/>
    </row>
    <row r="601" spans="46:46" customFormat="1" ht="14.25" hidden="1" x14ac:dyDescent="0.45">
      <c r="AT601" s="61"/>
    </row>
    <row r="602" spans="46:46" customFormat="1" ht="14.25" hidden="1" x14ac:dyDescent="0.45">
      <c r="AT602" s="61"/>
    </row>
    <row r="603" spans="46:46" customFormat="1" ht="14.25" hidden="1" x14ac:dyDescent="0.45">
      <c r="AT603" s="61"/>
    </row>
    <row r="604" spans="46:46" customFormat="1" ht="14.25" hidden="1" x14ac:dyDescent="0.45">
      <c r="AT604" s="61"/>
    </row>
    <row r="605" spans="46:46" customFormat="1" ht="14.25" hidden="1" x14ac:dyDescent="0.45">
      <c r="AT605" s="61"/>
    </row>
    <row r="606" spans="46:46" customFormat="1" ht="14.25" hidden="1" x14ac:dyDescent="0.45">
      <c r="AT606" s="61"/>
    </row>
    <row r="607" spans="46:46" customFormat="1" ht="14.25" hidden="1" x14ac:dyDescent="0.45">
      <c r="AT607" s="61"/>
    </row>
    <row r="608" spans="46:46" customFormat="1" ht="14.25" hidden="1" x14ac:dyDescent="0.45">
      <c r="AT608" s="61"/>
    </row>
    <row r="609" spans="46:46" customFormat="1" ht="14.25" hidden="1" x14ac:dyDescent="0.45">
      <c r="AT609" s="61"/>
    </row>
    <row r="610" spans="46:46" customFormat="1" ht="14.25" hidden="1" x14ac:dyDescent="0.45">
      <c r="AT610" s="61"/>
    </row>
    <row r="611" spans="46:46" customFormat="1" ht="14.25" hidden="1" x14ac:dyDescent="0.45">
      <c r="AT611" s="61"/>
    </row>
    <row r="612" spans="46:46" customFormat="1" ht="14.25" hidden="1" x14ac:dyDescent="0.45">
      <c r="AT612" s="61"/>
    </row>
    <row r="613" spans="46:46" customFormat="1" ht="14.25" hidden="1" x14ac:dyDescent="0.45">
      <c r="AT613" s="61"/>
    </row>
    <row r="614" spans="46:46" customFormat="1" ht="14.25" hidden="1" x14ac:dyDescent="0.45">
      <c r="AT614" s="61"/>
    </row>
    <row r="615" spans="46:46" customFormat="1" ht="14.25" hidden="1" x14ac:dyDescent="0.45">
      <c r="AT615" s="61"/>
    </row>
    <row r="616" spans="46:46" customFormat="1" ht="14.25" hidden="1" x14ac:dyDescent="0.45">
      <c r="AT616" s="61"/>
    </row>
    <row r="617" spans="46:46" customFormat="1" ht="14.25" hidden="1" x14ac:dyDescent="0.45">
      <c r="AT617" s="61"/>
    </row>
    <row r="618" spans="46:46" customFormat="1" ht="14.25" hidden="1" x14ac:dyDescent="0.45">
      <c r="AT618" s="61"/>
    </row>
    <row r="619" spans="46:46" customFormat="1" ht="14.25" hidden="1" x14ac:dyDescent="0.45">
      <c r="AT619" s="61"/>
    </row>
    <row r="620" spans="46:46" customFormat="1" ht="14.25" hidden="1" x14ac:dyDescent="0.45">
      <c r="AT620" s="61"/>
    </row>
    <row r="621" spans="46:46" customFormat="1" ht="14.25" hidden="1" x14ac:dyDescent="0.45">
      <c r="AT621" s="61"/>
    </row>
    <row r="622" spans="46:46" customFormat="1" ht="14.25" hidden="1" x14ac:dyDescent="0.45">
      <c r="AT622" s="61"/>
    </row>
    <row r="623" spans="46:46" customFormat="1" ht="14.25" hidden="1" x14ac:dyDescent="0.45">
      <c r="AT623" s="61"/>
    </row>
    <row r="624" spans="46:46" customFormat="1" ht="14.25" hidden="1" x14ac:dyDescent="0.45">
      <c r="AT624" s="61"/>
    </row>
    <row r="625" spans="46:46" customFormat="1" ht="14.25" hidden="1" x14ac:dyDescent="0.45">
      <c r="AT625" s="61"/>
    </row>
    <row r="626" spans="46:46" customFormat="1" ht="14.25" hidden="1" x14ac:dyDescent="0.45">
      <c r="AT626" s="61"/>
    </row>
    <row r="627" spans="46:46" customFormat="1" ht="14.25" hidden="1" x14ac:dyDescent="0.45">
      <c r="AT627" s="61"/>
    </row>
    <row r="628" spans="46:46" customFormat="1" ht="14.25" hidden="1" x14ac:dyDescent="0.45">
      <c r="AT628" s="61"/>
    </row>
    <row r="629" spans="46:46" customFormat="1" ht="14.25" hidden="1" x14ac:dyDescent="0.45">
      <c r="AT629" s="61"/>
    </row>
    <row r="630" spans="46:46" customFormat="1" ht="14.25" hidden="1" x14ac:dyDescent="0.45">
      <c r="AT630" s="61"/>
    </row>
    <row r="631" spans="46:46" customFormat="1" ht="14.25" hidden="1" x14ac:dyDescent="0.45">
      <c r="AT631" s="61"/>
    </row>
    <row r="632" spans="46:46" customFormat="1" ht="14.25" hidden="1" x14ac:dyDescent="0.45">
      <c r="AT632" s="61"/>
    </row>
    <row r="633" spans="46:46" customFormat="1" ht="14.25" hidden="1" x14ac:dyDescent="0.45">
      <c r="AT633" s="61"/>
    </row>
    <row r="634" spans="46:46" customFormat="1" ht="14.25" hidden="1" x14ac:dyDescent="0.45">
      <c r="AT634" s="61"/>
    </row>
    <row r="635" spans="46:46" customFormat="1" ht="14.25" hidden="1" x14ac:dyDescent="0.45">
      <c r="AT635" s="61"/>
    </row>
    <row r="636" spans="46:46" customFormat="1" ht="14.25" hidden="1" x14ac:dyDescent="0.45">
      <c r="AT636" s="61"/>
    </row>
    <row r="637" spans="46:46" customFormat="1" ht="14.25" hidden="1" x14ac:dyDescent="0.45">
      <c r="AT637" s="61"/>
    </row>
    <row r="638" spans="46:46" customFormat="1" ht="14.25" hidden="1" x14ac:dyDescent="0.45">
      <c r="AT638" s="61"/>
    </row>
    <row r="639" spans="46:46" customFormat="1" ht="14.25" hidden="1" x14ac:dyDescent="0.45">
      <c r="AT639" s="61"/>
    </row>
    <row r="640" spans="46:46" customFormat="1" ht="14.25" hidden="1" x14ac:dyDescent="0.45">
      <c r="AT640" s="61"/>
    </row>
    <row r="641" spans="46:46" customFormat="1" ht="14.25" hidden="1" x14ac:dyDescent="0.45">
      <c r="AT641" s="61"/>
    </row>
    <row r="642" spans="46:46" customFormat="1" ht="14.25" hidden="1" x14ac:dyDescent="0.45">
      <c r="AT642" s="61"/>
    </row>
    <row r="643" spans="46:46" customFormat="1" ht="14.25" hidden="1" x14ac:dyDescent="0.45">
      <c r="AT643" s="61"/>
    </row>
    <row r="644" spans="46:46" customFormat="1" ht="14.25" hidden="1" x14ac:dyDescent="0.45">
      <c r="AT644" s="61"/>
    </row>
    <row r="645" spans="46:46" customFormat="1" ht="14.25" hidden="1" x14ac:dyDescent="0.45">
      <c r="AT645" s="61"/>
    </row>
    <row r="646" spans="46:46" customFormat="1" ht="14.25" hidden="1" x14ac:dyDescent="0.45">
      <c r="AT646" s="61"/>
    </row>
    <row r="647" spans="46:46" customFormat="1" ht="14.25" hidden="1" x14ac:dyDescent="0.45">
      <c r="AT647" s="61"/>
    </row>
    <row r="648" spans="46:46" customFormat="1" ht="14.25" hidden="1" x14ac:dyDescent="0.45">
      <c r="AT648" s="61"/>
    </row>
    <row r="649" spans="46:46" customFormat="1" ht="14.25" hidden="1" x14ac:dyDescent="0.45">
      <c r="AT649" s="61"/>
    </row>
    <row r="650" spans="46:46" customFormat="1" ht="14.25" hidden="1" x14ac:dyDescent="0.45">
      <c r="AT650" s="61"/>
    </row>
    <row r="651" spans="46:46" customFormat="1" ht="14.25" hidden="1" x14ac:dyDescent="0.45">
      <c r="AT651" s="61"/>
    </row>
    <row r="652" spans="46:46" customFormat="1" ht="14.25" hidden="1" x14ac:dyDescent="0.45">
      <c r="AT652" s="61"/>
    </row>
    <row r="653" spans="46:46" customFormat="1" ht="14.25" hidden="1" x14ac:dyDescent="0.45">
      <c r="AT653" s="61"/>
    </row>
    <row r="654" spans="46:46" customFormat="1" ht="14.25" hidden="1" x14ac:dyDescent="0.45">
      <c r="AT654" s="61"/>
    </row>
    <row r="655" spans="46:46" customFormat="1" ht="14.25" hidden="1" x14ac:dyDescent="0.45">
      <c r="AT655" s="61"/>
    </row>
    <row r="656" spans="46:46" customFormat="1" ht="14.25" hidden="1" x14ac:dyDescent="0.45">
      <c r="AT656" s="61"/>
    </row>
    <row r="657" spans="46:46" customFormat="1" ht="14.25" hidden="1" x14ac:dyDescent="0.45">
      <c r="AT657" s="61"/>
    </row>
    <row r="658" spans="46:46" customFormat="1" ht="14.25" hidden="1" x14ac:dyDescent="0.45">
      <c r="AT658" s="61"/>
    </row>
    <row r="659" spans="46:46" customFormat="1" ht="14.25" hidden="1" x14ac:dyDescent="0.45">
      <c r="AT659" s="61"/>
    </row>
    <row r="660" spans="46:46" customFormat="1" ht="14.25" hidden="1" x14ac:dyDescent="0.45">
      <c r="AT660" s="61"/>
    </row>
    <row r="661" spans="46:46" customFormat="1" ht="14.25" hidden="1" x14ac:dyDescent="0.45">
      <c r="AT661" s="61"/>
    </row>
    <row r="662" spans="46:46" customFormat="1" ht="14.25" hidden="1" x14ac:dyDescent="0.45">
      <c r="AT662" s="61"/>
    </row>
    <row r="663" spans="46:46" customFormat="1" ht="14.25" hidden="1" x14ac:dyDescent="0.45">
      <c r="AT663" s="61"/>
    </row>
    <row r="664" spans="46:46" customFormat="1" ht="14.25" hidden="1" x14ac:dyDescent="0.45">
      <c r="AT664" s="61"/>
    </row>
    <row r="665" spans="46:46" customFormat="1" ht="14.25" hidden="1" x14ac:dyDescent="0.45">
      <c r="AT665" s="61"/>
    </row>
    <row r="666" spans="46:46" customFormat="1" ht="14.25" hidden="1" x14ac:dyDescent="0.45">
      <c r="AT666" s="61"/>
    </row>
    <row r="667" spans="46:46" customFormat="1" ht="14.25" hidden="1" x14ac:dyDescent="0.45">
      <c r="AT667" s="61"/>
    </row>
    <row r="668" spans="46:46" customFormat="1" ht="14.25" hidden="1" x14ac:dyDescent="0.45">
      <c r="AT668" s="61"/>
    </row>
    <row r="669" spans="46:46" customFormat="1" ht="14.25" hidden="1" x14ac:dyDescent="0.45">
      <c r="AT669" s="61"/>
    </row>
    <row r="670" spans="46:46" customFormat="1" ht="14.25" hidden="1" x14ac:dyDescent="0.45">
      <c r="AT670" s="61"/>
    </row>
    <row r="671" spans="46:46" customFormat="1" ht="14.25" hidden="1" x14ac:dyDescent="0.45">
      <c r="AT671" s="61"/>
    </row>
    <row r="672" spans="46:46" customFormat="1" ht="14.25" hidden="1" x14ac:dyDescent="0.45">
      <c r="AT672" s="61"/>
    </row>
    <row r="673" spans="46:46" customFormat="1" ht="14.25" hidden="1" x14ac:dyDescent="0.45">
      <c r="AT673" s="61"/>
    </row>
    <row r="674" spans="46:46" customFormat="1" ht="14.25" hidden="1" x14ac:dyDescent="0.45">
      <c r="AT674" s="61"/>
    </row>
    <row r="675" spans="46:46" customFormat="1" ht="14.25" hidden="1" x14ac:dyDescent="0.45">
      <c r="AT675" s="61"/>
    </row>
    <row r="676" spans="46:46" customFormat="1" ht="14.25" hidden="1" x14ac:dyDescent="0.45">
      <c r="AT676" s="61"/>
    </row>
    <row r="677" spans="46:46" customFormat="1" ht="14.25" hidden="1" x14ac:dyDescent="0.45">
      <c r="AT677" s="61"/>
    </row>
    <row r="678" spans="46:46" customFormat="1" ht="14.25" hidden="1" x14ac:dyDescent="0.45">
      <c r="AT678" s="61"/>
    </row>
    <row r="679" spans="46:46" customFormat="1" ht="14.25" hidden="1" x14ac:dyDescent="0.45">
      <c r="AT679" s="61"/>
    </row>
    <row r="680" spans="46:46" customFormat="1" ht="14.25" hidden="1" x14ac:dyDescent="0.45">
      <c r="AT680" s="61"/>
    </row>
    <row r="681" spans="46:46" customFormat="1" ht="14.25" hidden="1" x14ac:dyDescent="0.45">
      <c r="AT681" s="61"/>
    </row>
    <row r="682" spans="46:46" customFormat="1" ht="14.25" hidden="1" x14ac:dyDescent="0.45">
      <c r="AT682" s="61"/>
    </row>
    <row r="683" spans="46:46" customFormat="1" ht="14.25" hidden="1" x14ac:dyDescent="0.45">
      <c r="AT683" s="61"/>
    </row>
    <row r="684" spans="46:46" customFormat="1" ht="14.25" hidden="1" x14ac:dyDescent="0.45">
      <c r="AT684" s="61"/>
    </row>
    <row r="685" spans="46:46" customFormat="1" ht="14.25" hidden="1" x14ac:dyDescent="0.45">
      <c r="AT685" s="61"/>
    </row>
    <row r="686" spans="46:46" customFormat="1" ht="14.25" hidden="1" x14ac:dyDescent="0.45">
      <c r="AT686" s="61"/>
    </row>
    <row r="687" spans="46:46" customFormat="1" ht="14.25" hidden="1" x14ac:dyDescent="0.45">
      <c r="AT687" s="61"/>
    </row>
    <row r="688" spans="46:46" customFormat="1" ht="14.25" hidden="1" x14ac:dyDescent="0.45">
      <c r="AT688" s="61"/>
    </row>
    <row r="689" spans="46:46" customFormat="1" ht="14.25" hidden="1" x14ac:dyDescent="0.45">
      <c r="AT689" s="61"/>
    </row>
    <row r="690" spans="46:46" customFormat="1" ht="14.25" hidden="1" x14ac:dyDescent="0.45">
      <c r="AT690" s="61"/>
    </row>
    <row r="691" spans="46:46" customFormat="1" ht="14.25" hidden="1" x14ac:dyDescent="0.45">
      <c r="AT691" s="61"/>
    </row>
    <row r="692" spans="46:46" customFormat="1" ht="14.25" hidden="1" x14ac:dyDescent="0.45">
      <c r="AT692" s="61"/>
    </row>
    <row r="693" spans="46:46" customFormat="1" ht="14.25" hidden="1" x14ac:dyDescent="0.45">
      <c r="AT693" s="61"/>
    </row>
    <row r="694" spans="46:46" customFormat="1" ht="14.25" hidden="1" x14ac:dyDescent="0.45">
      <c r="AT694" s="61"/>
    </row>
    <row r="695" spans="46:46" customFormat="1" ht="14.25" hidden="1" x14ac:dyDescent="0.45">
      <c r="AT695" s="61"/>
    </row>
    <row r="696" spans="46:46" customFormat="1" ht="14.25" hidden="1" x14ac:dyDescent="0.45">
      <c r="AT696" s="61"/>
    </row>
    <row r="697" spans="46:46" customFormat="1" ht="14.25" hidden="1" x14ac:dyDescent="0.45">
      <c r="AT697" s="61"/>
    </row>
    <row r="698" spans="46:46" customFormat="1" ht="14.25" hidden="1" x14ac:dyDescent="0.45">
      <c r="AT698" s="61"/>
    </row>
    <row r="699" spans="46:46" customFormat="1" ht="14.25" hidden="1" x14ac:dyDescent="0.45">
      <c r="AT699" s="61"/>
    </row>
    <row r="700" spans="46:46" customFormat="1" ht="14.25" hidden="1" x14ac:dyDescent="0.45">
      <c r="AT700" s="61"/>
    </row>
    <row r="701" spans="46:46" customFormat="1" ht="14.25" hidden="1" x14ac:dyDescent="0.45">
      <c r="AT701" s="61"/>
    </row>
    <row r="702" spans="46:46" customFormat="1" ht="14.25" hidden="1" x14ac:dyDescent="0.45">
      <c r="AT702" s="61"/>
    </row>
    <row r="703" spans="46:46" customFormat="1" ht="14.25" hidden="1" x14ac:dyDescent="0.45">
      <c r="AT703" s="61"/>
    </row>
    <row r="704" spans="46:46" customFormat="1" ht="14.25" hidden="1" x14ac:dyDescent="0.45">
      <c r="AT704" s="61"/>
    </row>
    <row r="705" spans="46:46" customFormat="1" ht="14.25" hidden="1" x14ac:dyDescent="0.45">
      <c r="AT705" s="61"/>
    </row>
    <row r="706" spans="46:46" customFormat="1" ht="14.25" hidden="1" x14ac:dyDescent="0.45">
      <c r="AT706" s="61"/>
    </row>
    <row r="707" spans="46:46" customFormat="1" ht="14.25" hidden="1" x14ac:dyDescent="0.45">
      <c r="AT707" s="61"/>
    </row>
    <row r="708" spans="46:46" customFormat="1" ht="14.25" hidden="1" x14ac:dyDescent="0.45">
      <c r="AT708" s="61"/>
    </row>
    <row r="709" spans="46:46" customFormat="1" ht="14.25" hidden="1" x14ac:dyDescent="0.45">
      <c r="AT709" s="61"/>
    </row>
    <row r="710" spans="46:46" customFormat="1" ht="14.25" hidden="1" x14ac:dyDescent="0.45">
      <c r="AT710" s="61"/>
    </row>
    <row r="711" spans="46:46" customFormat="1" ht="14.25" hidden="1" x14ac:dyDescent="0.45">
      <c r="AT711" s="61"/>
    </row>
    <row r="712" spans="46:46" customFormat="1" ht="14.25" hidden="1" x14ac:dyDescent="0.45">
      <c r="AT712" s="61"/>
    </row>
    <row r="713" spans="46:46" customFormat="1" ht="14.25" hidden="1" x14ac:dyDescent="0.45">
      <c r="AT713" s="61"/>
    </row>
    <row r="714" spans="46:46" customFormat="1" ht="14.25" hidden="1" x14ac:dyDescent="0.45">
      <c r="AT714" s="61"/>
    </row>
    <row r="715" spans="46:46" customFormat="1" ht="14.25" hidden="1" x14ac:dyDescent="0.45">
      <c r="AT715" s="61"/>
    </row>
    <row r="716" spans="46:46" customFormat="1" ht="14.25" hidden="1" x14ac:dyDescent="0.45">
      <c r="AT716" s="61"/>
    </row>
    <row r="717" spans="46:46" customFormat="1" ht="14.25" hidden="1" x14ac:dyDescent="0.45">
      <c r="AT717" s="61"/>
    </row>
    <row r="718" spans="46:46" customFormat="1" ht="14.25" hidden="1" x14ac:dyDescent="0.45">
      <c r="AT718" s="61"/>
    </row>
    <row r="719" spans="46:46" customFormat="1" ht="14.25" hidden="1" x14ac:dyDescent="0.45">
      <c r="AT719" s="61"/>
    </row>
    <row r="720" spans="46:46" customFormat="1" ht="14.25" hidden="1" x14ac:dyDescent="0.45">
      <c r="AT720" s="61"/>
    </row>
    <row r="721" spans="46:46" customFormat="1" ht="14.25" hidden="1" x14ac:dyDescent="0.45">
      <c r="AT721" s="61"/>
    </row>
    <row r="722" spans="46:46" customFormat="1" ht="14.25" hidden="1" x14ac:dyDescent="0.45">
      <c r="AT722" s="61"/>
    </row>
    <row r="723" spans="46:46" customFormat="1" ht="14.25" hidden="1" x14ac:dyDescent="0.45">
      <c r="AT723" s="61"/>
    </row>
    <row r="724" spans="46:46" customFormat="1" ht="14.25" hidden="1" x14ac:dyDescent="0.45">
      <c r="AT724" s="61"/>
    </row>
    <row r="725" spans="46:46" customFormat="1" ht="14.25" hidden="1" x14ac:dyDescent="0.45">
      <c r="AT725" s="61"/>
    </row>
    <row r="726" spans="46:46" customFormat="1" ht="14.25" hidden="1" x14ac:dyDescent="0.45">
      <c r="AT726" s="61"/>
    </row>
    <row r="727" spans="46:46" customFormat="1" ht="14.25" hidden="1" x14ac:dyDescent="0.45">
      <c r="AT727" s="61"/>
    </row>
    <row r="728" spans="46:46" customFormat="1" ht="14.25" hidden="1" x14ac:dyDescent="0.45">
      <c r="AT728" s="61"/>
    </row>
    <row r="729" spans="46:46" customFormat="1" ht="14.25" hidden="1" x14ac:dyDescent="0.45">
      <c r="AT729" s="61"/>
    </row>
    <row r="730" spans="46:46" customFormat="1" ht="14.25" hidden="1" x14ac:dyDescent="0.45">
      <c r="AT730" s="61"/>
    </row>
    <row r="731" spans="46:46" customFormat="1" ht="14.25" hidden="1" x14ac:dyDescent="0.45">
      <c r="AT731" s="61"/>
    </row>
    <row r="732" spans="46:46" customFormat="1" ht="14.25" hidden="1" x14ac:dyDescent="0.45">
      <c r="AT732" s="61"/>
    </row>
    <row r="733" spans="46:46" customFormat="1" ht="14.25" hidden="1" x14ac:dyDescent="0.45">
      <c r="AT733" s="61"/>
    </row>
    <row r="734" spans="46:46" customFormat="1" ht="14.25" hidden="1" x14ac:dyDescent="0.45">
      <c r="AT734" s="61"/>
    </row>
    <row r="735" spans="46:46" customFormat="1" ht="14.25" hidden="1" x14ac:dyDescent="0.45">
      <c r="AT735" s="61"/>
    </row>
    <row r="736" spans="46:46" customFormat="1" ht="14.25" hidden="1" x14ac:dyDescent="0.45">
      <c r="AT736" s="61"/>
    </row>
    <row r="737" spans="46:46" customFormat="1" ht="14.25" hidden="1" x14ac:dyDescent="0.45">
      <c r="AT737" s="61"/>
    </row>
    <row r="738" spans="46:46" customFormat="1" ht="14.25" hidden="1" x14ac:dyDescent="0.45">
      <c r="AT738" s="61"/>
    </row>
    <row r="739" spans="46:46" customFormat="1" ht="14.25" hidden="1" x14ac:dyDescent="0.45">
      <c r="AT739" s="61"/>
    </row>
    <row r="740" spans="46:46" customFormat="1" ht="14.25" hidden="1" x14ac:dyDescent="0.45">
      <c r="AT740" s="61"/>
    </row>
    <row r="741" spans="46:46" customFormat="1" ht="14.25" hidden="1" x14ac:dyDescent="0.45">
      <c r="AT741" s="61"/>
    </row>
    <row r="742" spans="46:46" customFormat="1" ht="14.25" hidden="1" x14ac:dyDescent="0.45">
      <c r="AT742" s="61"/>
    </row>
    <row r="743" spans="46:46" customFormat="1" ht="14.25" hidden="1" x14ac:dyDescent="0.45">
      <c r="AT743" s="61"/>
    </row>
    <row r="744" spans="46:46" customFormat="1" ht="14.25" hidden="1" x14ac:dyDescent="0.45">
      <c r="AT744" s="61"/>
    </row>
    <row r="745" spans="46:46" customFormat="1" ht="14.25" hidden="1" x14ac:dyDescent="0.45">
      <c r="AT745" s="61"/>
    </row>
    <row r="746" spans="46:46" customFormat="1" ht="14.25" hidden="1" x14ac:dyDescent="0.45">
      <c r="AT746" s="61"/>
    </row>
    <row r="747" spans="46:46" customFormat="1" ht="14.25" hidden="1" x14ac:dyDescent="0.45">
      <c r="AT747" s="61"/>
    </row>
    <row r="748" spans="46:46" customFormat="1" ht="14.25" hidden="1" x14ac:dyDescent="0.45">
      <c r="AT748" s="61"/>
    </row>
    <row r="749" spans="46:46" customFormat="1" ht="14.25" hidden="1" x14ac:dyDescent="0.45">
      <c r="AT749" s="61"/>
    </row>
    <row r="750" spans="46:46" customFormat="1" ht="14.25" hidden="1" x14ac:dyDescent="0.45">
      <c r="AT750" s="61"/>
    </row>
    <row r="751" spans="46:46" customFormat="1" ht="14.25" hidden="1" x14ac:dyDescent="0.45">
      <c r="AT751" s="61"/>
    </row>
    <row r="752" spans="46:46" customFormat="1" ht="14.25" hidden="1" x14ac:dyDescent="0.45">
      <c r="AT752" s="61"/>
    </row>
    <row r="753" spans="46:46" customFormat="1" ht="14.25" hidden="1" x14ac:dyDescent="0.45">
      <c r="AT753" s="61"/>
    </row>
    <row r="754" spans="46:46" customFormat="1" ht="14.25" hidden="1" x14ac:dyDescent="0.45">
      <c r="AT754" s="61"/>
    </row>
    <row r="755" spans="46:46" customFormat="1" ht="14.25" hidden="1" x14ac:dyDescent="0.45">
      <c r="AT755" s="61"/>
    </row>
    <row r="756" spans="46:46" customFormat="1" ht="14.25" hidden="1" x14ac:dyDescent="0.45">
      <c r="AT756" s="61"/>
    </row>
    <row r="757" spans="46:46" customFormat="1" ht="14.25" hidden="1" x14ac:dyDescent="0.45">
      <c r="AT757" s="61"/>
    </row>
    <row r="758" spans="46:46" customFormat="1" ht="14.25" hidden="1" x14ac:dyDescent="0.45">
      <c r="AT758" s="61"/>
    </row>
    <row r="759" spans="46:46" customFormat="1" ht="14.25" hidden="1" x14ac:dyDescent="0.45">
      <c r="AT759" s="61"/>
    </row>
    <row r="760" spans="46:46" customFormat="1" ht="14.25" hidden="1" x14ac:dyDescent="0.45">
      <c r="AT760" s="61"/>
    </row>
    <row r="761" spans="46:46" customFormat="1" ht="14.25" hidden="1" x14ac:dyDescent="0.45">
      <c r="AT761" s="61"/>
    </row>
    <row r="762" spans="46:46" customFormat="1" ht="14.25" hidden="1" x14ac:dyDescent="0.45">
      <c r="AT762" s="61"/>
    </row>
    <row r="763" spans="46:46" customFormat="1" ht="14.25" hidden="1" x14ac:dyDescent="0.45">
      <c r="AT763" s="61"/>
    </row>
    <row r="764" spans="46:46" customFormat="1" ht="14.25" hidden="1" x14ac:dyDescent="0.45">
      <c r="AT764" s="61"/>
    </row>
    <row r="765" spans="46:46" customFormat="1" ht="14.25" hidden="1" x14ac:dyDescent="0.45">
      <c r="AT765" s="61"/>
    </row>
    <row r="766" spans="46:46" customFormat="1" ht="14.25" hidden="1" x14ac:dyDescent="0.45">
      <c r="AT766" s="61"/>
    </row>
    <row r="767" spans="46:46" customFormat="1" ht="14.25" hidden="1" x14ac:dyDescent="0.45">
      <c r="AT767" s="61"/>
    </row>
    <row r="768" spans="46:46" customFormat="1" ht="14.25" hidden="1" x14ac:dyDescent="0.45">
      <c r="AT768" s="61"/>
    </row>
    <row r="769" spans="46:46" customFormat="1" ht="14.25" hidden="1" x14ac:dyDescent="0.45">
      <c r="AT769" s="61"/>
    </row>
    <row r="770" spans="46:46" customFormat="1" ht="14.25" hidden="1" x14ac:dyDescent="0.45">
      <c r="AT770" s="61"/>
    </row>
    <row r="771" spans="46:46" customFormat="1" ht="14.25" hidden="1" x14ac:dyDescent="0.45">
      <c r="AT771" s="61"/>
    </row>
    <row r="772" spans="46:46" customFormat="1" ht="14.25" hidden="1" x14ac:dyDescent="0.45">
      <c r="AT772" s="61"/>
    </row>
    <row r="773" spans="46:46" customFormat="1" ht="14.25" hidden="1" x14ac:dyDescent="0.45">
      <c r="AT773" s="61"/>
    </row>
    <row r="774" spans="46:46" customFormat="1" ht="14.25" hidden="1" x14ac:dyDescent="0.45">
      <c r="AT774" s="61"/>
    </row>
    <row r="775" spans="46:46" customFormat="1" ht="14.25" hidden="1" x14ac:dyDescent="0.45">
      <c r="AT775" s="61"/>
    </row>
    <row r="776" spans="46:46" customFormat="1" ht="14.25" hidden="1" x14ac:dyDescent="0.45">
      <c r="AT776" s="61"/>
    </row>
    <row r="777" spans="46:46" customFormat="1" ht="14.25" hidden="1" x14ac:dyDescent="0.45">
      <c r="AT777" s="61"/>
    </row>
    <row r="778" spans="46:46" customFormat="1" ht="14.25" hidden="1" x14ac:dyDescent="0.45">
      <c r="AT778" s="61"/>
    </row>
    <row r="779" spans="46:46" customFormat="1" ht="14.25" hidden="1" x14ac:dyDescent="0.45">
      <c r="AT779" s="61"/>
    </row>
    <row r="780" spans="46:46" customFormat="1" ht="14.25" hidden="1" x14ac:dyDescent="0.45">
      <c r="AT780" s="61"/>
    </row>
    <row r="781" spans="46:46" customFormat="1" ht="14.25" hidden="1" x14ac:dyDescent="0.45">
      <c r="AT781" s="61"/>
    </row>
    <row r="782" spans="46:46" customFormat="1" ht="14.25" hidden="1" x14ac:dyDescent="0.45">
      <c r="AT782" s="61"/>
    </row>
    <row r="783" spans="46:46" customFormat="1" ht="14.25" hidden="1" x14ac:dyDescent="0.45">
      <c r="AT783" s="61"/>
    </row>
    <row r="784" spans="46:46" customFormat="1" ht="14.25" hidden="1" x14ac:dyDescent="0.45">
      <c r="AT784" s="61"/>
    </row>
    <row r="785" spans="46:46" customFormat="1" ht="14.25" hidden="1" x14ac:dyDescent="0.45">
      <c r="AT785" s="61"/>
    </row>
    <row r="786" spans="46:46" customFormat="1" ht="14.25" hidden="1" x14ac:dyDescent="0.45">
      <c r="AT786" s="61"/>
    </row>
    <row r="787" spans="46:46" customFormat="1" ht="14.25" hidden="1" x14ac:dyDescent="0.45">
      <c r="AT787" s="61"/>
    </row>
    <row r="788" spans="46:46" customFormat="1" ht="14.25" hidden="1" x14ac:dyDescent="0.45">
      <c r="AT788" s="61"/>
    </row>
    <row r="789" spans="46:46" customFormat="1" ht="14.25" hidden="1" x14ac:dyDescent="0.45">
      <c r="AT789" s="61"/>
    </row>
    <row r="790" spans="46:46" customFormat="1" ht="14.25" hidden="1" x14ac:dyDescent="0.45">
      <c r="AT790" s="61"/>
    </row>
    <row r="791" spans="46:46" customFormat="1" ht="14.25" hidden="1" x14ac:dyDescent="0.45">
      <c r="AT791" s="61"/>
    </row>
    <row r="792" spans="46:46" customFormat="1" ht="14.25" hidden="1" x14ac:dyDescent="0.45">
      <c r="AT792" s="61"/>
    </row>
    <row r="793" spans="46:46" customFormat="1" ht="14.25" hidden="1" x14ac:dyDescent="0.45">
      <c r="AT793" s="61"/>
    </row>
    <row r="794" spans="46:46" customFormat="1" ht="14.25" hidden="1" x14ac:dyDescent="0.45">
      <c r="AT794" s="61"/>
    </row>
    <row r="795" spans="46:46" customFormat="1" ht="14.25" hidden="1" x14ac:dyDescent="0.45">
      <c r="AT795" s="61"/>
    </row>
    <row r="796" spans="46:46" customFormat="1" ht="14.25" hidden="1" x14ac:dyDescent="0.45">
      <c r="AT796" s="61"/>
    </row>
    <row r="797" spans="46:46" customFormat="1" ht="14.25" hidden="1" x14ac:dyDescent="0.45">
      <c r="AT797" s="61"/>
    </row>
    <row r="798" spans="46:46" customFormat="1" ht="14.25" hidden="1" x14ac:dyDescent="0.45">
      <c r="AT798" s="61"/>
    </row>
    <row r="799" spans="46:46" customFormat="1" ht="14.25" hidden="1" x14ac:dyDescent="0.45">
      <c r="AT799" s="61"/>
    </row>
    <row r="800" spans="46:46" customFormat="1" ht="14.25" hidden="1" x14ac:dyDescent="0.45">
      <c r="AT800" s="61"/>
    </row>
    <row r="801" spans="46:46" customFormat="1" ht="14.25" hidden="1" x14ac:dyDescent="0.45">
      <c r="AT801" s="61"/>
    </row>
    <row r="802" spans="46:46" customFormat="1" ht="14.25" hidden="1" x14ac:dyDescent="0.45">
      <c r="AT802" s="61"/>
    </row>
    <row r="803" spans="46:46" customFormat="1" ht="14.25" hidden="1" x14ac:dyDescent="0.45">
      <c r="AT803" s="61"/>
    </row>
    <row r="804" spans="46:46" customFormat="1" ht="14.25" hidden="1" x14ac:dyDescent="0.45">
      <c r="AT804" s="61"/>
    </row>
    <row r="805" spans="46:46" customFormat="1" ht="14.25" hidden="1" x14ac:dyDescent="0.45">
      <c r="AT805" s="61"/>
    </row>
    <row r="806" spans="46:46" customFormat="1" ht="14.25" hidden="1" x14ac:dyDescent="0.45">
      <c r="AT806" s="61"/>
    </row>
    <row r="807" spans="46:46" customFormat="1" ht="14.25" hidden="1" x14ac:dyDescent="0.45">
      <c r="AT807" s="61"/>
    </row>
    <row r="808" spans="46:46" customFormat="1" ht="14.25" hidden="1" x14ac:dyDescent="0.45">
      <c r="AT808" s="61"/>
    </row>
    <row r="809" spans="46:46" customFormat="1" ht="14.25" hidden="1" x14ac:dyDescent="0.45">
      <c r="AT809" s="61"/>
    </row>
    <row r="810" spans="46:46" customFormat="1" ht="14.25" hidden="1" x14ac:dyDescent="0.45">
      <c r="AT810" s="61"/>
    </row>
    <row r="811" spans="46:46" customFormat="1" ht="14.25" hidden="1" x14ac:dyDescent="0.45">
      <c r="AT811" s="61"/>
    </row>
    <row r="812" spans="46:46" customFormat="1" ht="14.25" hidden="1" x14ac:dyDescent="0.45">
      <c r="AT812" s="61"/>
    </row>
    <row r="813" spans="46:46" customFormat="1" ht="14.25" hidden="1" x14ac:dyDescent="0.45">
      <c r="AT813" s="61"/>
    </row>
    <row r="814" spans="46:46" customFormat="1" ht="14.25" hidden="1" x14ac:dyDescent="0.45">
      <c r="AT814" s="61"/>
    </row>
    <row r="815" spans="46:46" customFormat="1" ht="14.25" hidden="1" x14ac:dyDescent="0.45">
      <c r="AT815" s="61"/>
    </row>
    <row r="816" spans="46:46" customFormat="1" ht="14.25" hidden="1" x14ac:dyDescent="0.45">
      <c r="AT816" s="61"/>
    </row>
    <row r="817" spans="46:46" customFormat="1" ht="14.25" hidden="1" x14ac:dyDescent="0.45">
      <c r="AT817" s="61"/>
    </row>
    <row r="818" spans="46:46" customFormat="1" ht="14.25" hidden="1" x14ac:dyDescent="0.45">
      <c r="AT818" s="61"/>
    </row>
    <row r="819" spans="46:46" customFormat="1" ht="14.25" hidden="1" x14ac:dyDescent="0.45">
      <c r="AT819" s="61"/>
    </row>
    <row r="820" spans="46:46" customFormat="1" ht="14.25" hidden="1" x14ac:dyDescent="0.45">
      <c r="AT820" s="61"/>
    </row>
    <row r="821" spans="46:46" customFormat="1" ht="14.25" hidden="1" x14ac:dyDescent="0.45">
      <c r="AT821" s="61"/>
    </row>
    <row r="822" spans="46:46" customFormat="1" ht="14.25" hidden="1" x14ac:dyDescent="0.45">
      <c r="AT822" s="61"/>
    </row>
    <row r="823" spans="46:46" customFormat="1" ht="14.25" hidden="1" x14ac:dyDescent="0.45">
      <c r="AT823" s="61"/>
    </row>
    <row r="824" spans="46:46" customFormat="1" ht="14.25" hidden="1" x14ac:dyDescent="0.45">
      <c r="AT824" s="61"/>
    </row>
    <row r="825" spans="46:46" customFormat="1" ht="14.25" hidden="1" x14ac:dyDescent="0.45">
      <c r="AT825" s="61"/>
    </row>
    <row r="826" spans="46:46" customFormat="1" ht="14.25" hidden="1" x14ac:dyDescent="0.45">
      <c r="AT826" s="61"/>
    </row>
    <row r="827" spans="46:46" customFormat="1" ht="14.25" hidden="1" x14ac:dyDescent="0.45">
      <c r="AT827" s="61"/>
    </row>
    <row r="828" spans="46:46" customFormat="1" ht="14.25" hidden="1" x14ac:dyDescent="0.45">
      <c r="AT828" s="61"/>
    </row>
    <row r="829" spans="46:46" customFormat="1" ht="14.25" hidden="1" x14ac:dyDescent="0.45">
      <c r="AT829" s="61"/>
    </row>
    <row r="830" spans="46:46" customFormat="1" ht="14.25" hidden="1" x14ac:dyDescent="0.45">
      <c r="AT830" s="61"/>
    </row>
    <row r="831" spans="46:46" customFormat="1" ht="14.25" hidden="1" x14ac:dyDescent="0.45">
      <c r="AT831" s="61"/>
    </row>
    <row r="832" spans="46:46" customFormat="1" ht="14.25" hidden="1" x14ac:dyDescent="0.45">
      <c r="AT832" s="61"/>
    </row>
    <row r="833" spans="1:65" customFormat="1" ht="14.25" hidden="1" x14ac:dyDescent="0.45">
      <c r="AT833" s="61"/>
    </row>
    <row r="834" spans="1:65" customFormat="1" ht="14.25" hidden="1" x14ac:dyDescent="0.45">
      <c r="AT834" s="61"/>
    </row>
    <row r="835" spans="1:65" customFormat="1" ht="14.25" hidden="1" x14ac:dyDescent="0.45">
      <c r="AT835" s="61"/>
    </row>
    <row r="836" spans="1:65" customFormat="1" ht="14.25" hidden="1" x14ac:dyDescent="0.45">
      <c r="AT836" s="61"/>
    </row>
    <row r="837" spans="1:65" customFormat="1" ht="14.25" hidden="1" x14ac:dyDescent="0.45">
      <c r="AT837" s="61"/>
    </row>
    <row r="838" spans="1:65" customFormat="1" ht="14.25" hidden="1" x14ac:dyDescent="0.45">
      <c r="AT838" s="61"/>
    </row>
    <row r="839" spans="1:65" customFormat="1" ht="14.25" hidden="1" x14ac:dyDescent="0.45">
      <c r="AT839" s="61"/>
    </row>
    <row r="840" spans="1:65" customFormat="1" ht="14.25" hidden="1" x14ac:dyDescent="0.45">
      <c r="AT840" s="61"/>
    </row>
    <row r="841" spans="1:65" customFormat="1" ht="14.25" hidden="1" x14ac:dyDescent="0.45">
      <c r="AT841" s="61"/>
    </row>
    <row r="842" spans="1:65" customFormat="1" ht="14.25" hidden="1" x14ac:dyDescent="0.45">
      <c r="AT842" s="61"/>
    </row>
    <row r="843" spans="1:65" customFormat="1" ht="14.25" hidden="1" x14ac:dyDescent="0.45">
      <c r="AT843" s="61"/>
    </row>
    <row r="844" spans="1:65" customFormat="1" ht="14.25" hidden="1" x14ac:dyDescent="0.45">
      <c r="AT844" s="61"/>
    </row>
    <row r="845" spans="1:65" s="34" customFormat="1" hidden="1" x14ac:dyDescent="0.45">
      <c r="A845" s="6"/>
      <c r="B845" s="6"/>
      <c r="C845"/>
      <c r="D845"/>
      <c r="E845" s="33"/>
      <c r="F845" s="33"/>
      <c r="G845" s="33"/>
      <c r="H845" s="33"/>
      <c r="I845" s="33"/>
      <c r="J845" s="33"/>
      <c r="K845" s="33"/>
      <c r="L845" s="33"/>
      <c r="M845" s="33"/>
      <c r="N845" s="33"/>
      <c r="O845" s="33"/>
      <c r="P845" s="33"/>
      <c r="Q845" s="33"/>
      <c r="R845" s="33"/>
      <c r="S845" s="33"/>
      <c r="T845" s="33"/>
      <c r="U845" s="33"/>
      <c r="V845" s="33"/>
      <c r="W845" s="33"/>
      <c r="X845" s="33"/>
      <c r="Y845" s="33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  <c r="AJ845" s="33"/>
      <c r="AK845" s="33"/>
      <c r="AL845" s="33"/>
      <c r="AM845" s="33"/>
      <c r="AN845" s="33"/>
      <c r="AO845" s="33"/>
      <c r="AP845" s="33"/>
      <c r="AQ845" s="33"/>
      <c r="AR845" s="33"/>
      <c r="AS845" s="33"/>
      <c r="AT845" s="60"/>
      <c r="AU845" s="33"/>
      <c r="AV845" s="33"/>
      <c r="AW845" s="33"/>
      <c r="AX845" s="33"/>
      <c r="AY845" s="33"/>
      <c r="AZ845" s="33"/>
      <c r="BE845" s="33"/>
      <c r="BF845" s="33"/>
      <c r="BG845" s="6"/>
      <c r="BH845" s="6"/>
      <c r="BI845" s="6"/>
      <c r="BJ845" s="6"/>
      <c r="BK845" s="6"/>
      <c r="BL845" s="6"/>
      <c r="BM845" s="6"/>
    </row>
    <row r="846" spans="1:65" s="34" customFormat="1" hidden="1" x14ac:dyDescent="0.45">
      <c r="A846" s="6"/>
      <c r="B846" s="6"/>
      <c r="C846"/>
      <c r="D846"/>
      <c r="E846" s="33"/>
      <c r="F846" s="33"/>
      <c r="G846" s="33"/>
      <c r="H846" s="33"/>
      <c r="I846" s="33"/>
      <c r="J846" s="33"/>
      <c r="K846" s="33"/>
      <c r="L846" s="33"/>
      <c r="M846" s="33"/>
      <c r="N846" s="33"/>
      <c r="O846" s="33"/>
      <c r="P846" s="33"/>
      <c r="Q846" s="33"/>
      <c r="R846" s="33"/>
      <c r="S846" s="33"/>
      <c r="T846" s="33"/>
      <c r="U846" s="33"/>
      <c r="V846" s="33"/>
      <c r="W846" s="33"/>
      <c r="X846" s="33"/>
      <c r="Y846" s="33"/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  <c r="AJ846" s="33"/>
      <c r="AK846" s="33"/>
      <c r="AL846" s="33"/>
      <c r="AM846" s="33"/>
      <c r="AN846" s="33"/>
      <c r="AO846" s="33"/>
      <c r="AP846" s="33"/>
      <c r="AQ846" s="33"/>
      <c r="AR846" s="33"/>
      <c r="AS846" s="33"/>
      <c r="AT846" s="60"/>
      <c r="AU846" s="33"/>
      <c r="AV846" s="33"/>
      <c r="AW846" s="33"/>
      <c r="AX846" s="33"/>
      <c r="AY846" s="33"/>
      <c r="AZ846" s="33"/>
      <c r="BE846" s="33"/>
      <c r="BF846" s="33"/>
      <c r="BG846" s="6"/>
      <c r="BH846" s="6"/>
      <c r="BI846" s="6"/>
      <c r="BJ846" s="6"/>
      <c r="BK846" s="6"/>
      <c r="BL846" s="6"/>
      <c r="BM846" s="6"/>
    </row>
  </sheetData>
  <dataConsolidate/>
  <conditionalFormatting sqref="H1 I7">
    <cfRule type="cellIs" dxfId="23" priority="2" operator="equal">
      <formula>"ERROR"</formula>
    </cfRule>
  </conditionalFormatting>
  <conditionalFormatting sqref="I10:I11 I13 I15:I17 I19 I21:I24">
    <cfRule type="cellIs" dxfId="22" priority="1" operator="greaterThan">
      <formula>0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10" r:id="rId4" name="Drop Down 2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6183E-3CB3-42D1-BF79-2273F92989B8}">
  <sheetPr codeName="Sheet2">
    <tabColor rgb="FF7FB5BA"/>
    <pageSetUpPr autoPageBreaks="0" fitToPage="1"/>
  </sheetPr>
  <dimension ref="A1:BM880"/>
  <sheetViews>
    <sheetView zoomScaleNormal="100" workbookViewId="0">
      <pane xSplit="10" ySplit="4" topLeftCell="K823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LicenseeSelect</v>
      </c>
      <c r="E1" s="97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f>CHOOSE(UserInterface!$C$22,East!AU9,London!AU9,'North West'!AU9,'West Midlands'!AU9,Northern!AU9,Scotland!AU9,Southern!AU9,'Wales &amp; West'!AU9)</f>
        <v>0</v>
      </c>
      <c r="AV9" s="20">
        <f>CHOOSE(UserInterface!$C$22,East!AV9,London!AV9,'North West'!AV9,'West Midlands'!AV9,Northern!AV9,Scotland!AV9,Southern!AV9,'Wales &amp; West'!AV9)</f>
        <v>0</v>
      </c>
      <c r="AW9" s="20">
        <f>CHOOSE(UserInterface!$C$22,East!AW9,London!AW9,'North West'!AW9,'West Midlands'!AW9,Northern!AW9,Scotland!AW9,Southern!AW9,'Wales &amp; West'!AW9)</f>
        <v>0</v>
      </c>
      <c r="AX9" s="20">
        <f>CHOOSE(UserInterface!$C$22,East!AX9,London!AX9,'North West'!AX9,'West Midlands'!AX9,Northern!AX9,Scotland!AX9,Southern!AX9,'Wales &amp; West'!AX9)</f>
        <v>0</v>
      </c>
      <c r="AY9" s="20">
        <f>CHOOSE(UserInterface!$C$22,East!AY9,London!AY9,'North West'!AY9,'West Midlands'!AY9,Northern!AY9,Scotland!AY9,Southern!AY9,'Wales &amp; West'!AY9)</f>
        <v>0</v>
      </c>
      <c r="BA9" s="34" t="str">
        <f ca="1">$A$1</f>
        <v>LicenseeSelect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f>CHOOSE(UserInterface!$C$22,East!AU10,London!AU10,'North West'!AU10,'West Midlands'!AU10,Northern!AU10,Scotland!AU10,Southern!AU10,'Wales &amp; West'!AU10)</f>
        <v>0</v>
      </c>
      <c r="AV10" s="20">
        <f>CHOOSE(UserInterface!$C$22,East!AV10,London!AV10,'North West'!AV10,'West Midlands'!AV10,Northern!AV10,Scotland!AV10,Southern!AV10,'Wales &amp; West'!AV10)</f>
        <v>0</v>
      </c>
      <c r="AW10" s="20">
        <f>CHOOSE(UserInterface!$C$22,East!AW10,London!AW10,'North West'!AW10,'West Midlands'!AW10,Northern!AW10,Scotland!AW10,Southern!AW10,'Wales &amp; West'!AW10)</f>
        <v>0</v>
      </c>
      <c r="AX10" s="20">
        <f>CHOOSE(UserInterface!$C$22,East!AX10,London!AX10,'North West'!AX10,'West Midlands'!AX10,Northern!AX10,Scotland!AX10,Southern!AX10,'Wales &amp; West'!AX10)</f>
        <v>0</v>
      </c>
      <c r="AY10" s="20">
        <f>CHOOSE(UserInterface!$C$22,East!AY10,London!AY10,'North West'!AY10,'West Midlands'!AY10,Northern!AY10,Scotland!AY10,Southern!AY10,'Wales &amp; West'!AY10)</f>
        <v>0</v>
      </c>
      <c r="BA10" s="34" t="str">
        <f t="shared" ref="BA10:BA13" ca="1" si="0">$A$1</f>
        <v>LicenseeSelect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f>CHOOSE(UserInterface!$C$22,East!AU11,London!AU11,'North West'!AU11,'West Midlands'!AU11,Northern!AU11,Scotland!AU11,Southern!AU11,'Wales &amp; West'!AU11)</f>
        <v>0</v>
      </c>
      <c r="AV11" s="20">
        <f>CHOOSE(UserInterface!$C$22,East!AV11,London!AV11,'North West'!AV11,'West Midlands'!AV11,Northern!AV11,Scotland!AV11,Southern!AV11,'Wales &amp; West'!AV11)</f>
        <v>0</v>
      </c>
      <c r="AW11" s="20">
        <f>CHOOSE(UserInterface!$C$22,East!AW11,London!AW11,'North West'!AW11,'West Midlands'!AW11,Northern!AW11,Scotland!AW11,Southern!AW11,'Wales &amp; West'!AW11)</f>
        <v>0</v>
      </c>
      <c r="AX11" s="20">
        <f>CHOOSE(UserInterface!$C$22,East!AX11,London!AX11,'North West'!AX11,'West Midlands'!AX11,Northern!AX11,Scotland!AX11,Southern!AX11,'Wales &amp; West'!AX11)</f>
        <v>0</v>
      </c>
      <c r="AY11" s="20">
        <f>CHOOSE(UserInterface!$C$22,East!AY11,London!AY11,'North West'!AY11,'West Midlands'!AY11,Northern!AY11,Scotland!AY11,Southern!AY11,'Wales &amp; West'!AY11)</f>
        <v>0</v>
      </c>
      <c r="BA11" s="34" t="str">
        <f t="shared" ca="1" si="0"/>
        <v>LicenseeSelect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f>CHOOSE(UserInterface!$C$22,East!AU12,London!AU12,'North West'!AU12,'West Midlands'!AU12,Northern!AU12,Scotland!AU12,Southern!AU12,'Wales &amp; West'!AU12)</f>
        <v>0</v>
      </c>
      <c r="AV12" s="20">
        <f>CHOOSE(UserInterface!$C$22,East!AV12,London!AV12,'North West'!AV12,'West Midlands'!AV12,Northern!AV12,Scotland!AV12,Southern!AV12,'Wales &amp; West'!AV12)</f>
        <v>0</v>
      </c>
      <c r="AW12" s="20">
        <f>CHOOSE(UserInterface!$C$22,East!AW12,London!AW12,'North West'!AW12,'West Midlands'!AW12,Northern!AW12,Scotland!AW12,Southern!AW12,'Wales &amp; West'!AW12)</f>
        <v>0</v>
      </c>
      <c r="AX12" s="20">
        <f>CHOOSE(UserInterface!$C$22,East!AX12,London!AX12,'North West'!AX12,'West Midlands'!AX12,Northern!AX12,Scotland!AX12,Southern!AX12,'Wales &amp; West'!AX12)</f>
        <v>0</v>
      </c>
      <c r="AY12" s="20">
        <f>CHOOSE(UserInterface!$C$22,East!AY12,London!AY12,'North West'!AY12,'West Midlands'!AY12,Northern!AY12,Scotland!AY12,Southern!AY12,'Wales &amp; West'!AY12)</f>
        <v>0</v>
      </c>
      <c r="BA12" s="34" t="str">
        <f t="shared" ca="1" si="0"/>
        <v>LicenseeSelect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f>CHOOSE(UserInterface!$C$22,East!AU13,London!AU13,'North West'!AU13,'West Midlands'!AU13,Northern!AU13,Scotland!AU13,Southern!AU13,'Wales &amp; West'!AU13)</f>
        <v>0</v>
      </c>
      <c r="AV13" s="20">
        <f>CHOOSE(UserInterface!$C$22,East!AV13,London!AV13,'North West'!AV13,'West Midlands'!AV13,Northern!AV13,Scotland!AV13,Southern!AV13,'Wales &amp; West'!AV13)</f>
        <v>0</v>
      </c>
      <c r="AW13" s="20">
        <f>CHOOSE(UserInterface!$C$22,East!AW13,London!AW13,'North West'!AW13,'West Midlands'!AW13,Northern!AW13,Scotland!AW13,Southern!AW13,'Wales &amp; West'!AW13)</f>
        <v>0</v>
      </c>
      <c r="AX13" s="20">
        <f>CHOOSE(UserInterface!$C$22,East!AX13,London!AX13,'North West'!AX13,'West Midlands'!AX13,Northern!AX13,Scotland!AX13,Southern!AX13,'Wales &amp; West'!AX13)</f>
        <v>0</v>
      </c>
      <c r="AY13" s="20">
        <f>CHOOSE(UserInterface!$C$22,East!AY13,London!AY13,'North West'!AY13,'West Midlands'!AY13,Northern!AY13,Scotland!AY13,Southern!AY13,'Wales &amp; West'!AY13)</f>
        <v>0</v>
      </c>
      <c r="BA13" s="34" t="str">
        <f t="shared" ca="1" si="0"/>
        <v>LicenseeSelect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f>CHOOSE(UserInterface!$C$22,East!AU16,London!AU16,'North West'!AU16,'West Midlands'!AU16,Northern!AU16,Scotland!AU16,Southern!AU16,'Wales &amp; West'!AU16)</f>
        <v>0</v>
      </c>
      <c r="AV16" s="20">
        <f>CHOOSE(UserInterface!$C$22,East!AV16,London!AV16,'North West'!AV16,'West Midlands'!AV16,Northern!AV16,Scotland!AV16,Southern!AV16,'Wales &amp; West'!AV16)</f>
        <v>0</v>
      </c>
      <c r="AW16" s="20">
        <f>CHOOSE(UserInterface!$C$22,East!AW16,London!AW16,'North West'!AW16,'West Midlands'!AW16,Northern!AW16,Scotland!AW16,Southern!AW16,'Wales &amp; West'!AW16)</f>
        <v>0</v>
      </c>
      <c r="AX16" s="20">
        <f>CHOOSE(UserInterface!$C$22,East!AX16,London!AX16,'North West'!AX16,'West Midlands'!AX16,Northern!AX16,Scotland!AX16,Southern!AX16,'Wales &amp; West'!AX16)</f>
        <v>0</v>
      </c>
      <c r="AY16" s="20">
        <f>CHOOSE(UserInterface!$C$22,East!AY16,London!AY16,'North West'!AY16,'West Midlands'!AY16,Northern!AY16,Scotland!AY16,Southern!AY16,'Wales &amp; West'!AY16)</f>
        <v>0</v>
      </c>
      <c r="BA16" s="34" t="str">
        <f t="shared" ref="BA16:BA20" ca="1" si="4">$A$1</f>
        <v>LicenseeSelect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f>CHOOSE(UserInterface!$C$22,East!AU17,London!AU17,'North West'!AU17,'West Midlands'!AU17,Northern!AU17,Scotland!AU17,Southern!AU17,'Wales &amp; West'!AU17)</f>
        <v>0</v>
      </c>
      <c r="AV17" s="20">
        <f>CHOOSE(UserInterface!$C$22,East!AV17,London!AV17,'North West'!AV17,'West Midlands'!AV17,Northern!AV17,Scotland!AV17,Southern!AV17,'Wales &amp; West'!AV17)</f>
        <v>0</v>
      </c>
      <c r="AW17" s="20">
        <f>CHOOSE(UserInterface!$C$22,East!AW17,London!AW17,'North West'!AW17,'West Midlands'!AW17,Northern!AW17,Scotland!AW17,Southern!AW17,'Wales &amp; West'!AW17)</f>
        <v>0</v>
      </c>
      <c r="AX17" s="20">
        <f>CHOOSE(UserInterface!$C$22,East!AX17,London!AX17,'North West'!AX17,'West Midlands'!AX17,Northern!AX17,Scotland!AX17,Southern!AX17,'Wales &amp; West'!AX17)</f>
        <v>0</v>
      </c>
      <c r="AY17" s="20">
        <f>CHOOSE(UserInterface!$C$22,East!AY17,London!AY17,'North West'!AY17,'West Midlands'!AY17,Northern!AY17,Scotland!AY17,Southern!AY17,'Wales &amp; West'!AY17)</f>
        <v>0</v>
      </c>
      <c r="BA17" s="34" t="str">
        <f t="shared" ca="1" si="4"/>
        <v>LicenseeSelect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f>CHOOSE(UserInterface!$C$22,East!AU18,London!AU18,'North West'!AU18,'West Midlands'!AU18,Northern!AU18,Scotland!AU18,Southern!AU18,'Wales &amp; West'!AU18)</f>
        <v>0</v>
      </c>
      <c r="AV18" s="20">
        <f>CHOOSE(UserInterface!$C$22,East!AV18,London!AV18,'North West'!AV18,'West Midlands'!AV18,Northern!AV18,Scotland!AV18,Southern!AV18,'Wales &amp; West'!AV18)</f>
        <v>0</v>
      </c>
      <c r="AW18" s="20">
        <f>CHOOSE(UserInterface!$C$22,East!AW18,London!AW18,'North West'!AW18,'West Midlands'!AW18,Northern!AW18,Scotland!AW18,Southern!AW18,'Wales &amp; West'!AW18)</f>
        <v>0</v>
      </c>
      <c r="AX18" s="20">
        <f>CHOOSE(UserInterface!$C$22,East!AX18,London!AX18,'North West'!AX18,'West Midlands'!AX18,Northern!AX18,Scotland!AX18,Southern!AX18,'Wales &amp; West'!AX18)</f>
        <v>0</v>
      </c>
      <c r="AY18" s="20">
        <f>CHOOSE(UserInterface!$C$22,East!AY18,London!AY18,'North West'!AY18,'West Midlands'!AY18,Northern!AY18,Scotland!AY18,Southern!AY18,'Wales &amp; West'!AY18)</f>
        <v>0</v>
      </c>
      <c r="BA18" s="34" t="str">
        <f t="shared" ca="1" si="4"/>
        <v>LicenseeSelect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f>CHOOSE(UserInterface!$C$22,East!AU19,London!AU19,'North West'!AU19,'West Midlands'!AU19,Northern!AU19,Scotland!AU19,Southern!AU19,'Wales &amp; West'!AU19)</f>
        <v>0</v>
      </c>
      <c r="AV19" s="20">
        <f>CHOOSE(UserInterface!$C$22,East!AV19,London!AV19,'North West'!AV19,'West Midlands'!AV19,Northern!AV19,Scotland!AV19,Southern!AV19,'Wales &amp; West'!AV19)</f>
        <v>0</v>
      </c>
      <c r="AW19" s="20">
        <f>CHOOSE(UserInterface!$C$22,East!AW19,London!AW19,'North West'!AW19,'West Midlands'!AW19,Northern!AW19,Scotland!AW19,Southern!AW19,'Wales &amp; West'!AW19)</f>
        <v>0</v>
      </c>
      <c r="AX19" s="20">
        <f>CHOOSE(UserInterface!$C$22,East!AX19,London!AX19,'North West'!AX19,'West Midlands'!AX19,Northern!AX19,Scotland!AX19,Southern!AX19,'Wales &amp; West'!AX19)</f>
        <v>0</v>
      </c>
      <c r="AY19" s="20">
        <f>CHOOSE(UserInterface!$C$22,East!AY19,London!AY19,'North West'!AY19,'West Midlands'!AY19,Northern!AY19,Scotland!AY19,Southern!AY19,'Wales &amp; West'!AY19)</f>
        <v>0</v>
      </c>
      <c r="BA19" s="34" t="str">
        <f t="shared" ca="1" si="4"/>
        <v>LicenseeSelect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f>CHOOSE(UserInterface!$C$22,East!AU20,London!AU20,'North West'!AU20,'West Midlands'!AU20,Northern!AU20,Scotland!AU20,Southern!AU20,'Wales &amp; West'!AU20)</f>
        <v>0</v>
      </c>
      <c r="AV20" s="20">
        <f>CHOOSE(UserInterface!$C$22,East!AV20,London!AV20,'North West'!AV20,'West Midlands'!AV20,Northern!AV20,Scotland!AV20,Southern!AV20,'Wales &amp; West'!AV20)</f>
        <v>0</v>
      </c>
      <c r="AW20" s="20">
        <f>CHOOSE(UserInterface!$C$22,East!AW20,London!AW20,'North West'!AW20,'West Midlands'!AW20,Northern!AW20,Scotland!AW20,Southern!AW20,'Wales &amp; West'!AW20)</f>
        <v>0</v>
      </c>
      <c r="AX20" s="20">
        <f>CHOOSE(UserInterface!$C$22,East!AX20,London!AX20,'North West'!AX20,'West Midlands'!AX20,Northern!AX20,Scotland!AX20,Southern!AX20,'Wales &amp; West'!AX20)</f>
        <v>0</v>
      </c>
      <c r="AY20" s="20">
        <f>CHOOSE(UserInterface!$C$22,East!AY20,London!AY20,'North West'!AY20,'West Midlands'!AY20,Northern!AY20,Scotland!AY20,Southern!AY20,'Wales &amp; West'!AY20)</f>
        <v>0</v>
      </c>
      <c r="BA20" s="34" t="str">
        <f t="shared" ca="1" si="4"/>
        <v>LicenseeSelect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f>CHOOSE(UserInterface!$C$22,East!AU23,London!AU23,'North West'!AU23,'West Midlands'!AU23,Northern!AU23,Scotland!AU23,Southern!AU23,'Wales &amp; West'!AU23)</f>
        <v>0</v>
      </c>
      <c r="AV23" s="20">
        <f>CHOOSE(UserInterface!$C$22,East!AV23,London!AV23,'North West'!AV23,'West Midlands'!AV23,Northern!AV23,Scotland!AV23,Southern!AV23,'Wales &amp; West'!AV23)</f>
        <v>0</v>
      </c>
      <c r="AW23" s="20">
        <f>CHOOSE(UserInterface!$C$22,East!AW23,London!AW23,'North West'!AW23,'West Midlands'!AW23,Northern!AW23,Scotland!AW23,Southern!AW23,'Wales &amp; West'!AW23)</f>
        <v>0</v>
      </c>
      <c r="AX23" s="20">
        <f>CHOOSE(UserInterface!$C$22,East!AX23,London!AX23,'North West'!AX23,'West Midlands'!AX23,Northern!AX23,Scotland!AX23,Southern!AX23,'Wales &amp; West'!AX23)</f>
        <v>0</v>
      </c>
      <c r="AY23" s="20">
        <f>CHOOSE(UserInterface!$C$22,East!AY23,London!AY23,'North West'!AY23,'West Midlands'!AY23,Northern!AY23,Scotland!AY23,Southern!AY23,'Wales &amp; West'!AY23)</f>
        <v>0</v>
      </c>
      <c r="BA23" s="34" t="str">
        <f t="shared" ref="BA23:BA769" ca="1" si="8">$A$1</f>
        <v>LicenseeSelect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f>CHOOSE(UserInterface!$C$22,East!AU26,London!AU26,'North West'!AU26,'West Midlands'!AU26,Northern!AU26,Scotland!AU26,Southern!AU26,'Wales &amp; West'!AU26)</f>
        <v>7.8475950900000013</v>
      </c>
      <c r="AV26" s="20">
        <f>CHOOSE(UserInterface!$C$22,East!AV26,London!AV26,'North West'!AV26,'West Midlands'!AV26,Northern!AV26,Scotland!AV26,Southern!AV26,'Wales &amp; West'!AV26)</f>
        <v>6.8772438699999991</v>
      </c>
      <c r="AW26" s="20">
        <f>CHOOSE(UserInterface!$C$22,East!AW26,London!AW26,'North West'!AW26,'West Midlands'!AW26,Northern!AW26,Scotland!AW26,Southern!AW26,'Wales &amp; West'!AW26)</f>
        <v>6.5757237800000006</v>
      </c>
      <c r="AX26" s="20">
        <f>CHOOSE(UserInterface!$C$22,East!AX26,London!AX26,'North West'!AX26,'West Midlands'!AX26,Northern!AX26,Scotland!AX26,Southern!AX26,'Wales &amp; West'!AX26)</f>
        <v>6.7072384673705328</v>
      </c>
      <c r="AY26" s="20">
        <f>CHOOSE(UserInterface!$C$22,East!AY26,London!AY26,'North West'!AY26,'West Midlands'!AY26,Northern!AY26,Scotland!AY26,Southern!AY26,'Wales &amp; West'!AY26)</f>
        <v>6.8413832367179461</v>
      </c>
      <c r="BA26" s="34" t="str">
        <f t="shared" ref="BA26:BA37" ca="1" si="10">$A$1</f>
        <v>LicenseeSelect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f>CHOOSE(UserInterface!$C$22,East!AU27,London!AU27,'North West'!AU27,'West Midlands'!AU27,Northern!AU27,Scotland!AU27,Southern!AU27,'Wales &amp; West'!AU27)</f>
        <v>3.964944</v>
      </c>
      <c r="AV27" s="20">
        <f>CHOOSE(UserInterface!$C$22,East!AV27,London!AV27,'North West'!AV27,'West Midlands'!AV27,Northern!AV27,Scotland!AV27,Southern!AV27,'Wales &amp; West'!AV27)</f>
        <v>4.0442428799999997</v>
      </c>
      <c r="AW27" s="20">
        <f>CHOOSE(UserInterface!$C$22,East!AW27,London!AW27,'North West'!AW27,'West Midlands'!AW27,Northern!AW27,Scotland!AW27,Southern!AW27,'Wales &amp; West'!AW27)</f>
        <v>4.1251277375999997</v>
      </c>
      <c r="AX27" s="20">
        <f>CHOOSE(UserInterface!$C$22,East!AX27,London!AX27,'North West'!AX27,'West Midlands'!AX27,Northern!AX27,Scotland!AX27,Southern!AX27,'Wales &amp; West'!AX27)</f>
        <v>4.2076302923519995</v>
      </c>
      <c r="AY27" s="20">
        <f>CHOOSE(UserInterface!$C$22,East!AY27,London!AY27,'North West'!AY27,'West Midlands'!AY27,Northern!AY27,Scotland!AY27,Southern!AY27,'Wales &amp; West'!AY27)</f>
        <v>4.2917828981990391</v>
      </c>
      <c r="BA27" s="34" t="str">
        <f t="shared" ca="1" si="10"/>
        <v>LicenseeSelect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f>CHOOSE(UserInterface!$C$22,East!AU28,London!AU28,'North West'!AU28,'West Midlands'!AU28,Northern!AU28,Scotland!AU28,Southern!AU28,'Wales &amp; West'!AU28)</f>
        <v>62.807580000000002</v>
      </c>
      <c r="AV28" s="20">
        <f>CHOOSE(UserInterface!$C$22,East!AV28,London!AV28,'North West'!AV28,'West Midlands'!AV28,Northern!AV28,Scotland!AV28,Southern!AV28,'Wales &amp; West'!AV28)</f>
        <v>63.955480000000001</v>
      </c>
      <c r="AW28" s="20">
        <f>CHOOSE(UserInterface!$C$22,East!AW28,London!AW28,'North West'!AW28,'West Midlands'!AW28,Northern!AW28,Scotland!AW28,Southern!AW28,'Wales &amp; West'!AW28)</f>
        <v>65.149500000000003</v>
      </c>
      <c r="AX28" s="20">
        <f>CHOOSE(UserInterface!$C$22,East!AX28,London!AX28,'North West'!AX28,'West Midlands'!AX28,Northern!AX28,Scotland!AX28,Southern!AX28,'Wales &amp; West'!AX28)</f>
        <v>66.452489999999997</v>
      </c>
      <c r="AY28" s="20">
        <f>CHOOSE(UserInterface!$C$22,East!AY28,London!AY28,'North West'!AY28,'West Midlands'!AY28,Northern!AY28,Scotland!AY28,Southern!AY28,'Wales &amp; West'!AY28)</f>
        <v>67.78153979999999</v>
      </c>
      <c r="BA28" s="34" t="str">
        <f t="shared" ca="1" si="10"/>
        <v>LicenseeSelect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f>CHOOSE(UserInterface!$C$22,East!AU29,London!AU29,'North West'!AU29,'West Midlands'!AU29,Northern!AU29,Scotland!AU29,Southern!AU29,'Wales &amp; West'!AU29)</f>
        <v>14.944982939513764</v>
      </c>
      <c r="AV29" s="20">
        <f>CHOOSE(UserInterface!$C$22,East!AV29,London!AV29,'North West'!AV29,'West Midlands'!AV29,Northern!AV29,Scotland!AV29,Southern!AV29,'Wales &amp; West'!AV29)</f>
        <v>4.3997497213369758</v>
      </c>
      <c r="AW29" s="20">
        <f>CHOOSE(UserInterface!$C$22,East!AW29,London!AW29,'North West'!AW29,'West Midlands'!AW29,Northern!AW29,Scotland!AW29,Southern!AW29,'Wales &amp; West'!AW29)</f>
        <v>3.8741835837590104</v>
      </c>
      <c r="AX29" s="20">
        <f>CHOOSE(UserInterface!$C$22,East!AX29,London!AX29,'North West'!AX29,'West Midlands'!AX29,Northern!AX29,Scotland!AX29,Southern!AX29,'Wales &amp; West'!AX29)</f>
        <v>3.9012871391796682</v>
      </c>
      <c r="AY29" s="20">
        <f>CHOOSE(UserInterface!$C$22,East!AY29,London!AY29,'North West'!AY29,'West Midlands'!AY29,Northern!AY29,Scotland!AY29,Southern!AY29,'Wales &amp; West'!AY29)</f>
        <v>3.8249646344105974</v>
      </c>
      <c r="BA29" s="34" t="str">
        <f t="shared" ca="1" si="10"/>
        <v>LicenseeSelect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f>CHOOSE(UserInterface!$C$22,East!AU30,London!AU30,'North West'!AU30,'West Midlands'!AU30,Northern!AU30,Scotland!AU30,Southern!AU30,'Wales &amp; West'!AU30)</f>
        <v>0</v>
      </c>
      <c r="AV30" s="20">
        <f>CHOOSE(UserInterface!$C$22,East!AV30,London!AV30,'North West'!AV30,'West Midlands'!AV30,Northern!AV30,Scotland!AV30,Southern!AV30,'Wales &amp; West'!AV30)</f>
        <v>0</v>
      </c>
      <c r="AW30" s="20">
        <f>CHOOSE(UserInterface!$C$22,East!AW30,London!AW30,'North West'!AW30,'West Midlands'!AW30,Northern!AW30,Scotland!AW30,Southern!AW30,'Wales &amp; West'!AW30)</f>
        <v>0</v>
      </c>
      <c r="AX30" s="20">
        <f>CHOOSE(UserInterface!$C$22,East!AX30,London!AX30,'North West'!AX30,'West Midlands'!AX30,Northern!AX30,Scotland!AX30,Southern!AX30,'Wales &amp; West'!AX30)</f>
        <v>0</v>
      </c>
      <c r="AY30" s="20">
        <f>CHOOSE(UserInterface!$C$22,East!AY30,London!AY30,'North West'!AY30,'West Midlands'!AY30,Northern!AY30,Scotland!AY30,Southern!AY30,'Wales &amp; West'!AY30)</f>
        <v>0</v>
      </c>
      <c r="BA30" s="34" t="str">
        <f t="shared" ca="1" si="10"/>
        <v>LicenseeSelect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f>CHOOSE(UserInterface!$C$22,East!AU31,London!AU31,'North West'!AU31,'West Midlands'!AU31,Northern!AU31,Scotland!AU31,Southern!AU31,'Wales &amp; West'!AU31)</f>
        <v>0</v>
      </c>
      <c r="AV31" s="20">
        <f>CHOOSE(UserInterface!$C$22,East!AV31,London!AV31,'North West'!AV31,'West Midlands'!AV31,Northern!AV31,Scotland!AV31,Southern!AV31,'Wales &amp; West'!AV31)</f>
        <v>0</v>
      </c>
      <c r="AW31" s="20">
        <f>CHOOSE(UserInterface!$C$22,East!AW31,London!AW31,'North West'!AW31,'West Midlands'!AW31,Northern!AW31,Scotland!AW31,Southern!AW31,'Wales &amp; West'!AW31)</f>
        <v>0</v>
      </c>
      <c r="AX31" s="20">
        <f>CHOOSE(UserInterface!$C$22,East!AX31,London!AX31,'North West'!AX31,'West Midlands'!AX31,Northern!AX31,Scotland!AX31,Southern!AX31,'Wales &amp; West'!AX31)</f>
        <v>0</v>
      </c>
      <c r="AY31" s="20">
        <f>CHOOSE(UserInterface!$C$22,East!AY31,London!AY31,'North West'!AY31,'West Midlands'!AY31,Northern!AY31,Scotland!AY31,Southern!AY31,'Wales &amp; West'!AY31)</f>
        <v>0</v>
      </c>
      <c r="BA31" s="34" t="str">
        <f t="shared" ca="1" si="10"/>
        <v>LicenseeSelect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f>CHOOSE(UserInterface!$C$22,East!AU32,London!AU32,'North West'!AU32,'West Midlands'!AU32,Northern!AU32,Scotland!AU32,Southern!AU32,'Wales &amp; West'!AU32)</f>
        <v>0</v>
      </c>
      <c r="AV32" s="20">
        <f>CHOOSE(UserInterface!$C$22,East!AV32,London!AV32,'North West'!AV32,'West Midlands'!AV32,Northern!AV32,Scotland!AV32,Southern!AV32,'Wales &amp; West'!AV32)</f>
        <v>0</v>
      </c>
      <c r="AW32" s="20">
        <f>CHOOSE(UserInterface!$C$22,East!AW32,London!AW32,'North West'!AW32,'West Midlands'!AW32,Northern!AW32,Scotland!AW32,Southern!AW32,'Wales &amp; West'!AW32)</f>
        <v>0</v>
      </c>
      <c r="AX32" s="20">
        <f>CHOOSE(UserInterface!$C$22,East!AX32,London!AX32,'North West'!AX32,'West Midlands'!AX32,Northern!AX32,Scotland!AX32,Southern!AX32,'Wales &amp; West'!AX32)</f>
        <v>0</v>
      </c>
      <c r="AY32" s="20">
        <f>CHOOSE(UserInterface!$C$22,East!AY32,London!AY32,'North West'!AY32,'West Midlands'!AY32,Northern!AY32,Scotland!AY32,Southern!AY32,'Wales &amp; West'!AY32)</f>
        <v>0</v>
      </c>
      <c r="BA32" s="34" t="str">
        <f t="shared" ca="1" si="10"/>
        <v>LicenseeSelect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f>CHOOSE(UserInterface!$C$22,East!AU33,London!AU33,'North West'!AU33,'West Midlands'!AU33,Northern!AU33,Scotland!AU33,Southern!AU33,'Wales &amp; West'!AU33)</f>
        <v>62.952121013066993</v>
      </c>
      <c r="AV33" s="20">
        <f>CHOOSE(UserInterface!$C$22,East!AV33,London!AV33,'North West'!AV33,'West Midlands'!AV33,Northern!AV33,Scotland!AV33,Southern!AV33,'Wales &amp; West'!AV33)</f>
        <v>68.992811438859007</v>
      </c>
      <c r="AW33" s="20">
        <f>CHOOSE(UserInterface!$C$22,East!AW33,London!AW33,'North West'!AW33,'West Midlands'!AW33,Northern!AW33,Scotland!AW33,Southern!AW33,'Wales &amp; West'!AW33)</f>
        <v>71.815853027325005</v>
      </c>
      <c r="AX33" s="20">
        <f>CHOOSE(UserInterface!$C$22,East!AX33,London!AX33,'North West'!AX33,'West Midlands'!AX33,Northern!AX33,Scotland!AX33,Southern!AX33,'Wales &amp; West'!AX33)</f>
        <v>75.029235840338984</v>
      </c>
      <c r="AY33" s="20">
        <f>CHOOSE(UserInterface!$C$22,East!AY33,London!AY33,'North West'!AY33,'West Midlands'!AY33,Northern!AY33,Scotland!AY33,Southern!AY33,'Wales &amp; West'!AY33)</f>
        <v>76.529820557145769</v>
      </c>
      <c r="BA33" s="34" t="str">
        <f t="shared" ca="1" si="10"/>
        <v>LicenseeSelect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f>CHOOSE(UserInterface!$C$22,East!AU34,London!AU34,'North West'!AU34,'West Midlands'!AU34,Northern!AU34,Scotland!AU34,Southern!AU34,'Wales &amp; West'!AU34)</f>
        <v>3.72</v>
      </c>
      <c r="AV34" s="20">
        <f>CHOOSE(UserInterface!$C$22,East!AV34,London!AV34,'North West'!AV34,'West Midlands'!AV34,Northern!AV34,Scotland!AV34,Southern!AV34,'Wales &amp; West'!AV34)</f>
        <v>3.7944000000000004</v>
      </c>
      <c r="AW34" s="20">
        <f>CHOOSE(UserInterface!$C$22,East!AW34,London!AW34,'North West'!AW34,'West Midlands'!AW34,Northern!AW34,Scotland!AW34,Southern!AW34,'Wales &amp; West'!AW34)</f>
        <v>3.8702880000000004</v>
      </c>
      <c r="AX34" s="20">
        <f>CHOOSE(UserInterface!$C$22,East!AX34,London!AX34,'North West'!AX34,'West Midlands'!AX34,Northern!AX34,Scotland!AX34,Southern!AX34,'Wales &amp; West'!AX34)</f>
        <v>3.9476937600000004</v>
      </c>
      <c r="AY34" s="20">
        <f>CHOOSE(UserInterface!$C$22,East!AY34,London!AY34,'North West'!AY34,'West Midlands'!AY34,Northern!AY34,Scotland!AY34,Southern!AY34,'Wales &amp; West'!AY34)</f>
        <v>4.0266476352000007</v>
      </c>
      <c r="BA34" s="34" t="str">
        <f t="shared" ca="1" si="10"/>
        <v>LicenseeSelect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f>CHOOSE(UserInterface!$C$22,East!AU35,London!AU35,'North West'!AU35,'West Midlands'!AU35,Northern!AU35,Scotland!AU35,Southern!AU35,'Wales &amp; West'!AU35)</f>
        <v>-4.5283603756062796</v>
      </c>
      <c r="AV35" s="20">
        <f>CHOOSE(UserInterface!$C$22,East!AV35,London!AV35,'North West'!AV35,'West Midlands'!AV35,Northern!AV35,Scotland!AV35,Southern!AV35,'Wales &amp; West'!AV35)</f>
        <v>0.37069181215188513</v>
      </c>
      <c r="AW35" s="20">
        <f>CHOOSE(UserInterface!$C$22,East!AW35,London!AW35,'North West'!AW35,'West Midlands'!AW35,Northern!AW35,Scotland!AW35,Southern!AW35,'Wales &amp; West'!AW35)</f>
        <v>0.37809979366406421</v>
      </c>
      <c r="AX35" s="20">
        <f>CHOOSE(UserInterface!$C$22,East!AX35,London!AX35,'North West'!AX35,'West Midlands'!AX35,Northern!AX35,Scotland!AX35,Southern!AX35,'Wales &amp; West'!AX35)</f>
        <v>0</v>
      </c>
      <c r="AY35" s="20">
        <f>CHOOSE(UserInterface!$C$22,East!AY35,London!AY35,'North West'!AY35,'West Midlands'!AY35,Northern!AY35,Scotland!AY35,Southern!AY35,'Wales &amp; West'!AY35)</f>
        <v>0</v>
      </c>
      <c r="BA35" s="34" t="str">
        <f t="shared" ca="1" si="10"/>
        <v>LicenseeSelect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f>CHOOSE(UserInterface!$C$22,East!AU36,London!AU36,'North West'!AU36,'West Midlands'!AU36,Northern!AU36,Scotland!AU36,Southern!AU36,'Wales &amp; West'!AU36)</f>
        <v>1.7823330981833752E-3</v>
      </c>
      <c r="AV36" s="20">
        <f>CHOOSE(UserInterface!$C$22,East!AV36,London!AV36,'North West'!AV36,'West Midlands'!AV36,Northern!AV36,Scotland!AV36,Southern!AV36,'Wales &amp; West'!AV36)</f>
        <v>0</v>
      </c>
      <c r="AW36" s="20">
        <f>CHOOSE(UserInterface!$C$22,East!AW36,London!AW36,'North West'!AW36,'West Midlands'!AW36,Northern!AW36,Scotland!AW36,Southern!AW36,'Wales &amp; West'!AW36)</f>
        <v>0</v>
      </c>
      <c r="AX36" s="20">
        <f>CHOOSE(UserInterface!$C$22,East!AX36,London!AX36,'North West'!AX36,'West Midlands'!AX36,Northern!AX36,Scotland!AX36,Southern!AX36,'Wales &amp; West'!AX36)</f>
        <v>0</v>
      </c>
      <c r="AY36" s="20">
        <f>CHOOSE(UserInterface!$C$22,East!AY36,London!AY36,'North West'!AY36,'West Midlands'!AY36,Northern!AY36,Scotland!AY36,Southern!AY36,'Wales &amp; West'!AY36)</f>
        <v>0</v>
      </c>
      <c r="BA36" s="34" t="str">
        <f t="shared" ca="1" si="10"/>
        <v>LicenseeSelect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f>CHOOSE(UserInterface!$C$22,East!AU37,London!AU37,'North West'!AU37,'West Midlands'!AU37,Northern!AU37,Scotland!AU37,Southern!AU37,'Wales &amp; West'!AU37)</f>
        <v>0</v>
      </c>
      <c r="AV37" s="20">
        <f>CHOOSE(UserInterface!$C$22,East!AV37,London!AV37,'North West'!AV37,'West Midlands'!AV37,Northern!AV37,Scotland!AV37,Southern!AV37,'Wales &amp; West'!AV37)</f>
        <v>0</v>
      </c>
      <c r="AW37" s="20">
        <f>CHOOSE(UserInterface!$C$22,East!AW37,London!AW37,'North West'!AW37,'West Midlands'!AW37,Northern!AW37,Scotland!AW37,Southern!AW37,'Wales &amp; West'!AW37)</f>
        <v>0</v>
      </c>
      <c r="AX37" s="20">
        <f>CHOOSE(UserInterface!$C$22,East!AX37,London!AX37,'North West'!AX37,'West Midlands'!AX37,Northern!AX37,Scotland!AX37,Southern!AX37,'Wales &amp; West'!AX37)</f>
        <v>0</v>
      </c>
      <c r="AY37" s="20">
        <f>CHOOSE(UserInterface!$C$22,East!AY37,London!AY37,'North West'!AY37,'West Midlands'!AY37,Northern!AY37,Scotland!AY37,Southern!AY37,'Wales &amp; West'!AY37)</f>
        <v>0</v>
      </c>
      <c r="BA37" s="34" t="str">
        <f t="shared" ca="1" si="10"/>
        <v>LicenseeSelect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f>CHOOSE(UserInterface!$C$22,East!AU40,London!AU40,'North West'!AU40,'West Midlands'!AU40,Northern!AU40,Scotland!AU40,Southern!AU40,'Wales &amp; West'!AU40)</f>
        <v>0</v>
      </c>
      <c r="AV40" s="20">
        <f>CHOOSE(UserInterface!$C$22,East!AV40,London!AV40,'North West'!AV40,'West Midlands'!AV40,Northern!AV40,Scotland!AV40,Southern!AV40,'Wales &amp; West'!AV40)</f>
        <v>0</v>
      </c>
      <c r="AW40" s="20">
        <f>CHOOSE(UserInterface!$C$22,East!AW40,London!AW40,'North West'!AW40,'West Midlands'!AW40,Northern!AW40,Scotland!AW40,Southern!AW40,'Wales &amp; West'!AW40)</f>
        <v>0</v>
      </c>
      <c r="AX40" s="20">
        <f>CHOOSE(UserInterface!$C$22,East!AX40,London!AX40,'North West'!AX40,'West Midlands'!AX40,Northern!AX40,Scotland!AX40,Southern!AX40,'Wales &amp; West'!AX40)</f>
        <v>0</v>
      </c>
      <c r="AY40" s="20">
        <f>CHOOSE(UserInterface!$C$22,East!AY40,London!AY40,'North West'!AY40,'West Midlands'!AY40,Northern!AY40,Scotland!AY40,Southern!AY40,'Wales &amp; West'!AY40)</f>
        <v>0</v>
      </c>
      <c r="BA40" s="34" t="str">
        <f t="shared" ref="BA40:BA45" ca="1" si="15">$A$1</f>
        <v>LicenseeSelect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f>CHOOSE(UserInterface!$C$22,East!AU41,London!AU41,'North West'!AU41,'West Midlands'!AU41,Northern!AU41,Scotland!AU41,Southern!AU41,'Wales &amp; West'!AU41)</f>
        <v>0</v>
      </c>
      <c r="AV41" s="20">
        <f>CHOOSE(UserInterface!$C$22,East!AV41,London!AV41,'North West'!AV41,'West Midlands'!AV41,Northern!AV41,Scotland!AV41,Southern!AV41,'Wales &amp; West'!AV41)</f>
        <v>0</v>
      </c>
      <c r="AW41" s="20">
        <f>CHOOSE(UserInterface!$C$22,East!AW41,London!AW41,'North West'!AW41,'West Midlands'!AW41,Northern!AW41,Scotland!AW41,Southern!AW41,'Wales &amp; West'!AW41)</f>
        <v>0</v>
      </c>
      <c r="AX41" s="20">
        <f>CHOOSE(UserInterface!$C$22,East!AX41,London!AX41,'North West'!AX41,'West Midlands'!AX41,Northern!AX41,Scotland!AX41,Southern!AX41,'Wales &amp; West'!AX41)</f>
        <v>0</v>
      </c>
      <c r="AY41" s="20">
        <f>CHOOSE(UserInterface!$C$22,East!AY41,London!AY41,'North West'!AY41,'West Midlands'!AY41,Northern!AY41,Scotland!AY41,Southern!AY41,'Wales &amp; West'!AY41)</f>
        <v>0</v>
      </c>
      <c r="BA41" s="34" t="str">
        <f t="shared" ca="1" si="15"/>
        <v>LicenseeSelect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59</v>
      </c>
      <c r="G42" s="33" t="str">
        <f t="shared" si="14"/>
        <v>£m 23/24 prices</v>
      </c>
      <c r="H42" s="33" t="s">
        <v>60</v>
      </c>
      <c r="AU42" s="137">
        <f>CHOOSE(UserInterface!$C$22,East!AU42,London!AU42,'North West'!AU42,'West Midlands'!AU42,Northern!AU42,Scotland!AU42,Southern!AU42,'Wales &amp; West'!AU42)</f>
        <v>0</v>
      </c>
      <c r="AV42" s="20">
        <f>CHOOSE(UserInterface!$C$22,East!AV42,London!AV42,'North West'!AV42,'West Midlands'!AV42,Northern!AV42,Scotland!AV42,Southern!AV42,'Wales &amp; West'!AV42)</f>
        <v>0</v>
      </c>
      <c r="AW42" s="20">
        <f>CHOOSE(UserInterface!$C$22,East!AW42,London!AW42,'North West'!AW42,'West Midlands'!AW42,Northern!AW42,Scotland!AW42,Southern!AW42,'Wales &amp; West'!AW42)</f>
        <v>0</v>
      </c>
      <c r="AX42" s="20">
        <f>CHOOSE(UserInterface!$C$22,East!AX42,London!AX42,'North West'!AX42,'West Midlands'!AX42,Northern!AX42,Scotland!AX42,Southern!AX42,'Wales &amp; West'!AX42)</f>
        <v>0</v>
      </c>
      <c r="AY42" s="20">
        <f>CHOOSE(UserInterface!$C$22,East!AY42,London!AY42,'North West'!AY42,'West Midlands'!AY42,Northern!AY42,Scotland!AY42,Southern!AY42,'Wales &amp; West'!AY42)</f>
        <v>0</v>
      </c>
      <c r="BA42" s="34" t="str">
        <f t="shared" ca="1" si="15"/>
        <v>LicenseeSelect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62</v>
      </c>
      <c r="G43" s="33" t="str">
        <f t="shared" si="14"/>
        <v>£m 23/24 prices</v>
      </c>
      <c r="H43" s="33" t="s">
        <v>60</v>
      </c>
      <c r="AU43" s="137">
        <f>CHOOSE(UserInterface!$C$22,East!AU43,London!AU43,'North West'!AU43,'West Midlands'!AU43,Northern!AU43,Scotland!AU43,Southern!AU43,'Wales &amp; West'!AU43)</f>
        <v>0</v>
      </c>
      <c r="AV43" s="20">
        <f>CHOOSE(UserInterface!$C$22,East!AV43,London!AV43,'North West'!AV43,'West Midlands'!AV43,Northern!AV43,Scotland!AV43,Southern!AV43,'Wales &amp; West'!AV43)</f>
        <v>0</v>
      </c>
      <c r="AW43" s="20">
        <f>CHOOSE(UserInterface!$C$22,East!AW43,London!AW43,'North West'!AW43,'West Midlands'!AW43,Northern!AW43,Scotland!AW43,Southern!AW43,'Wales &amp; West'!AW43)</f>
        <v>0</v>
      </c>
      <c r="AX43" s="20">
        <f>CHOOSE(UserInterface!$C$22,East!AX43,London!AX43,'North West'!AX43,'West Midlands'!AX43,Northern!AX43,Scotland!AX43,Southern!AX43,'Wales &amp; West'!AX43)</f>
        <v>0</v>
      </c>
      <c r="AY43" s="20">
        <f>CHOOSE(UserInterface!$C$22,East!AY43,London!AY43,'North West'!AY43,'West Midlands'!AY43,Northern!AY43,Scotland!AY43,Southern!AY43,'Wales &amp; West'!AY43)</f>
        <v>0</v>
      </c>
      <c r="BA43" s="34" t="str">
        <f t="shared" ca="1" si="15"/>
        <v>LicenseeSelect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f>CHOOSE(UserInterface!$C$22,East!AU44,London!AU44,'North West'!AU44,'West Midlands'!AU44,Northern!AU44,Scotland!AU44,Southern!AU44,'Wales &amp; West'!AU44)</f>
        <v>0</v>
      </c>
      <c r="AV44" s="20">
        <f>CHOOSE(UserInterface!$C$22,East!AV44,London!AV44,'North West'!AV44,'West Midlands'!AV44,Northern!AV44,Scotland!AV44,Southern!AV44,'Wales &amp; West'!AV44)</f>
        <v>0</v>
      </c>
      <c r="AW44" s="20">
        <f>CHOOSE(UserInterface!$C$22,East!AW44,London!AW44,'North West'!AW44,'West Midlands'!AW44,Northern!AW44,Scotland!AW44,Southern!AW44,'Wales &amp; West'!AW44)</f>
        <v>0</v>
      </c>
      <c r="AX44" s="20">
        <f>CHOOSE(UserInterface!$C$22,East!AX44,London!AX44,'North West'!AX44,'West Midlands'!AX44,Northern!AX44,Scotland!AX44,Southern!AX44,'Wales &amp; West'!AX44)</f>
        <v>0</v>
      </c>
      <c r="AY44" s="20">
        <f>CHOOSE(UserInterface!$C$22,East!AY44,London!AY44,'North West'!AY44,'West Midlands'!AY44,Northern!AY44,Scotland!AY44,Southern!AY44,'Wales &amp; West'!AY44)</f>
        <v>0</v>
      </c>
      <c r="BA44" s="34" t="str">
        <f t="shared" ca="1" si="15"/>
        <v>LicenseeSelect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67</v>
      </c>
      <c r="G45" s="33" t="str">
        <f t="shared" si="14"/>
        <v>£m 23/24 prices</v>
      </c>
      <c r="H45" s="33" t="s">
        <v>68</v>
      </c>
      <c r="AU45" s="137">
        <f>CHOOSE(UserInterface!$C$22,East!AU45,London!AU45,'North West'!AU45,'West Midlands'!AU45,Northern!AU45,Scotland!AU45,Southern!AU45,'Wales &amp; West'!AU45)</f>
        <v>0</v>
      </c>
      <c r="AV45" s="20">
        <f>CHOOSE(UserInterface!$C$22,East!AV45,London!AV45,'North West'!AV45,'West Midlands'!AV45,Northern!AV45,Scotland!AV45,Southern!AV45,'Wales &amp; West'!AV45)</f>
        <v>0</v>
      </c>
      <c r="AW45" s="20">
        <f>CHOOSE(UserInterface!$C$22,East!AW45,London!AW45,'North West'!AW45,'West Midlands'!AW45,Northern!AW45,Scotland!AW45,Southern!AW45,'Wales &amp; West'!AW45)</f>
        <v>0</v>
      </c>
      <c r="AX45" s="20">
        <f>CHOOSE(UserInterface!$C$22,East!AX45,London!AX45,'North West'!AX45,'West Midlands'!AX45,Northern!AX45,Scotland!AX45,Southern!AX45,'Wales &amp; West'!AX45)</f>
        <v>0</v>
      </c>
      <c r="AY45" s="20">
        <f>CHOOSE(UserInterface!$C$22,East!AY45,London!AY45,'North West'!AY45,'West Midlands'!AY45,Northern!AY45,Scotland!AY45,Southern!AY45,'Wales &amp; West'!AY45)</f>
        <v>0</v>
      </c>
      <c r="BA45" s="34" t="str">
        <f t="shared" ca="1" si="15"/>
        <v>LicenseeSelect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f>CHOOSE(UserInterface!$C$22,East!AU48,London!AU48,'North West'!AU48,'West Midlands'!AU48,Northern!AU48,Scotland!AU48,Southern!AU48,'Wales &amp; West'!AU48)</f>
        <v>3.6100000000000003</v>
      </c>
      <c r="AV48" s="20">
        <f>CHOOSE(UserInterface!$C$22,East!AV48,London!AV48,'North West'!AV48,'West Midlands'!AV48,Northern!AV48,Scotland!AV48,Southern!AV48,'Wales &amp; West'!AV48)</f>
        <v>3.6100000000000003</v>
      </c>
      <c r="AW48" s="20">
        <f>CHOOSE(UserInterface!$C$22,East!AW48,London!AW48,'North West'!AW48,'West Midlands'!AW48,Northern!AW48,Scotland!AW48,Southern!AW48,'Wales &amp; West'!AW48)</f>
        <v>3.6100000000000003</v>
      </c>
      <c r="AX48" s="20">
        <f>CHOOSE(UserInterface!$C$22,East!AX48,London!AX48,'North West'!AX48,'West Midlands'!AX48,Northern!AX48,Scotland!AX48,Southern!AX48,'Wales &amp; West'!AX48)</f>
        <v>3.6100000000000003</v>
      </c>
      <c r="AY48" s="20">
        <f>CHOOSE(UserInterface!$C$22,East!AY48,London!AY48,'North West'!AY48,'West Midlands'!AY48,Northern!AY48,Scotland!AY48,Southern!AY48,'Wales &amp; West'!AY48)</f>
        <v>3.6100000000000003</v>
      </c>
      <c r="BA48" s="34" t="str">
        <f t="shared" ref="BA48:BA53" ca="1" si="19">$A$1</f>
        <v>LicenseeSelect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f>CHOOSE(UserInterface!$C$22,East!AU49,London!AU49,'North West'!AU49,'West Midlands'!AU49,Northern!AU49,Scotland!AU49,Southern!AU49,'Wales &amp; West'!AU49)</f>
        <v>0</v>
      </c>
      <c r="AV49" s="20">
        <f>CHOOSE(UserInterface!$C$22,East!AV49,London!AV49,'North West'!AV49,'West Midlands'!AV49,Northern!AV49,Scotland!AV49,Southern!AV49,'Wales &amp; West'!AV49)</f>
        <v>0</v>
      </c>
      <c r="AW49" s="20">
        <f>CHOOSE(UserInterface!$C$22,East!AW49,London!AW49,'North West'!AW49,'West Midlands'!AW49,Northern!AW49,Scotland!AW49,Southern!AW49,'Wales &amp; West'!AW49)</f>
        <v>0</v>
      </c>
      <c r="AX49" s="20">
        <f>CHOOSE(UserInterface!$C$22,East!AX49,London!AX49,'North West'!AX49,'West Midlands'!AX49,Northern!AX49,Scotland!AX49,Southern!AX49,'Wales &amp; West'!AX49)</f>
        <v>0</v>
      </c>
      <c r="AY49" s="20">
        <f>CHOOSE(UserInterface!$C$22,East!AY49,London!AY49,'North West'!AY49,'West Midlands'!AY49,Northern!AY49,Scotland!AY49,Southern!AY49,'Wales &amp; West'!AY49)</f>
        <v>0</v>
      </c>
      <c r="BA49" s="34" t="str">
        <f t="shared" ca="1" si="19"/>
        <v>LicenseeSelect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f>CHOOSE(UserInterface!$C$22,East!AU50,London!AU50,'North West'!AU50,'West Midlands'!AU50,Northern!AU50,Scotland!AU50,Southern!AU50,'Wales &amp; West'!AU50)</f>
        <v>3.8380000000000001</v>
      </c>
      <c r="AV50" s="20">
        <f>CHOOSE(UserInterface!$C$22,East!AV50,London!AV50,'North West'!AV50,'West Midlands'!AV50,Northern!AV50,Scotland!AV50,Southern!AV50,'Wales &amp; West'!AV50)</f>
        <v>3.8380000000000001</v>
      </c>
      <c r="AW50" s="20">
        <f>CHOOSE(UserInterface!$C$22,East!AW50,London!AW50,'North West'!AW50,'West Midlands'!AW50,Northern!AW50,Scotland!AW50,Southern!AW50,'Wales &amp; West'!AW50)</f>
        <v>3.8380000000000001</v>
      </c>
      <c r="AX50" s="20">
        <f>CHOOSE(UserInterface!$C$22,East!AX50,London!AX50,'North West'!AX50,'West Midlands'!AX50,Northern!AX50,Scotland!AX50,Southern!AX50,'Wales &amp; West'!AX50)</f>
        <v>3.8380000000000001</v>
      </c>
      <c r="AY50" s="20">
        <f>CHOOSE(UserInterface!$C$22,East!AY50,London!AY50,'North West'!AY50,'West Midlands'!AY50,Northern!AY50,Scotland!AY50,Southern!AY50,'Wales &amp; West'!AY50)</f>
        <v>3.8380000000000001</v>
      </c>
      <c r="BA50" s="34" t="str">
        <f t="shared" ca="1" si="19"/>
        <v>LicenseeSelect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f>CHOOSE(UserInterface!$C$22,East!AU51,London!AU51,'North West'!AU51,'West Midlands'!AU51,Northern!AU51,Scotland!AU51,Southern!AU51,'Wales &amp; West'!AU51)</f>
        <v>0</v>
      </c>
      <c r="AV51" s="20">
        <f>CHOOSE(UserInterface!$C$22,East!AV51,London!AV51,'North West'!AV51,'West Midlands'!AV51,Northern!AV51,Scotland!AV51,Southern!AV51,'Wales &amp; West'!AV51)</f>
        <v>0</v>
      </c>
      <c r="AW51" s="20">
        <f>CHOOSE(UserInterface!$C$22,East!AW51,London!AW51,'North West'!AW51,'West Midlands'!AW51,Northern!AW51,Scotland!AW51,Southern!AW51,'Wales &amp; West'!AW51)</f>
        <v>0</v>
      </c>
      <c r="AX51" s="20">
        <f>CHOOSE(UserInterface!$C$22,East!AX51,London!AX51,'North West'!AX51,'West Midlands'!AX51,Northern!AX51,Scotland!AX51,Southern!AX51,'Wales &amp; West'!AX51)</f>
        <v>0</v>
      </c>
      <c r="AY51" s="20">
        <f>CHOOSE(UserInterface!$C$22,East!AY51,London!AY51,'North West'!AY51,'West Midlands'!AY51,Northern!AY51,Scotland!AY51,Southern!AY51,'Wales &amp; West'!AY51)</f>
        <v>0</v>
      </c>
      <c r="BA51" s="34" t="str">
        <f t="shared" ca="1" si="19"/>
        <v>LicenseeSelect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f>CHOOSE(UserInterface!$C$22,East!AU52,London!AU52,'North West'!AU52,'West Midlands'!AU52,Northern!AU52,Scotland!AU52,Southern!AU52,'Wales &amp; West'!AU52)</f>
        <v>0</v>
      </c>
      <c r="AV52" s="20">
        <f>CHOOSE(UserInterface!$C$22,East!AV52,London!AV52,'North West'!AV52,'West Midlands'!AV52,Northern!AV52,Scotland!AV52,Southern!AV52,'Wales &amp; West'!AV52)</f>
        <v>0</v>
      </c>
      <c r="AW52" s="20">
        <f>CHOOSE(UserInterface!$C$22,East!AW52,London!AW52,'North West'!AW52,'West Midlands'!AW52,Northern!AW52,Scotland!AW52,Southern!AW52,'Wales &amp; West'!AW52)</f>
        <v>0</v>
      </c>
      <c r="AX52" s="20">
        <f>CHOOSE(UserInterface!$C$22,East!AX52,London!AX52,'North West'!AX52,'West Midlands'!AX52,Northern!AX52,Scotland!AX52,Southern!AX52,'Wales &amp; West'!AX52)</f>
        <v>0</v>
      </c>
      <c r="AY52" s="20">
        <f>CHOOSE(UserInterface!$C$22,East!AY52,London!AY52,'North West'!AY52,'West Midlands'!AY52,Northern!AY52,Scotland!AY52,Southern!AY52,'Wales &amp; West'!AY52)</f>
        <v>0</v>
      </c>
      <c r="BA52" s="34" t="str">
        <f t="shared" ca="1" si="19"/>
        <v>LicenseeSelect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LicenseeSelect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>
        <f>CHOOSE(UserInterface!$C$22,East!AU56,London!AU56,'North West'!AU56,'West Midlands'!AU56,Northern!AU56,Scotland!AU56,Southern!AU56,'Wales &amp; West'!AU56)</f>
        <v>0</v>
      </c>
      <c r="AV56" s="20">
        <f>CHOOSE(UserInterface!$C$22,East!AV56,London!AV56,'North West'!AV56,'West Midlands'!AV56,Northern!AV56,Scotland!AV56,Southern!AV56,'Wales &amp; West'!AV56)</f>
        <v>0</v>
      </c>
      <c r="AW56" s="20">
        <f>CHOOSE(UserInterface!$C$22,East!AW56,London!AW56,'North West'!AW56,'West Midlands'!AW56,Northern!AW56,Scotland!AW56,Southern!AW56,'Wales &amp; West'!AW56)</f>
        <v>0</v>
      </c>
      <c r="AX56" s="20">
        <f>CHOOSE(UserInterface!$C$22,East!AX56,London!AX56,'North West'!AX56,'West Midlands'!AX56,Northern!AX56,Scotland!AX56,Southern!AX56,'Wales &amp; West'!AX56)</f>
        <v>0</v>
      </c>
      <c r="BA56" s="34" t="str">
        <f t="shared" ref="BA56" ca="1" si="22">$A$1</f>
        <v>LicenseeSelect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G59" s="33" t="str">
        <f>nominal</f>
        <v>£m nominal</v>
      </c>
      <c r="J59" s="33" t="s">
        <v>13</v>
      </c>
      <c r="AT59" s="66">
        <f>CHOOSE(UserInterface!$C$22,East!AT59,London!AT59,'North West'!AT59,'West Midlands'!AT59,Northern!AT59,Scotland!AT59,Southern!AT59,'Wales &amp; West'!AT59)</f>
        <v>0</v>
      </c>
      <c r="AU59" s="138">
        <f>CHOOSE(UserInterface!$C$22,East!AU59,London!AU59,'North West'!AU59,'West Midlands'!AU59,Northern!AU59,Scotland!AU59,Southern!AU59,'Wales &amp; West'!AU59)</f>
        <v>0</v>
      </c>
      <c r="AV59" s="26">
        <f>CHOOSE(UserInterface!$C$22,East!AV59,London!AV59,'North West'!AV59,'West Midlands'!AV59,Northern!AV59,Scotland!AV59,Southern!AV59,'Wales &amp; West'!AV59)</f>
        <v>0</v>
      </c>
      <c r="AW59" s="26">
        <f>CHOOSE(UserInterface!$C$22,East!AW59,London!AW59,'North West'!AW59,'West Midlands'!AW59,Northern!AW59,Scotland!AW59,Southern!AW59,'Wales &amp; West'!AW59)</f>
        <v>0</v>
      </c>
      <c r="AX59" s="26">
        <f>CHOOSE(UserInterface!$C$22,East!AX59,London!AX59,'North West'!AX59,'West Midlands'!AX59,Northern!AX59,Scotland!AX59,Southern!AX59,'Wales &amp; West'!AX59)</f>
        <v>0</v>
      </c>
      <c r="AY59" s="26">
        <f>CHOOSE(UserInterface!$C$22,East!AY59,London!AY59,'North West'!AY59,'West Midlands'!AY59,Northern!AY59,Scotland!AY59,Southern!AY59,'Wales &amp; West'!AY59)</f>
        <v>0</v>
      </c>
      <c r="BA59" s="34" t="str">
        <f t="shared" ref="BA59:BA812" ca="1" si="24">$A$1</f>
        <v>LicenseeSelect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J60" s="33" t="s">
        <v>13</v>
      </c>
      <c r="AT60" s="66">
        <f>CHOOSE(UserInterface!$C$22,East!AT60,London!AT60,'North West'!AT60,'West Midlands'!AT60,Northern!AT60,Scotland!AT60,Southern!AT60,'Wales &amp; West'!AT60)</f>
        <v>0</v>
      </c>
      <c r="AU60"/>
      <c r="AV60"/>
      <c r="AW60"/>
      <c r="AX60"/>
      <c r="AY60"/>
      <c r="BA60" s="34" t="str">
        <f t="shared" ca="1" si="24"/>
        <v>LicenseeSelect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s="33" t="s">
        <v>583</v>
      </c>
      <c r="G61" s="33" t="str">
        <f>nominal</f>
        <v>£m nominal</v>
      </c>
      <c r="AT61" s="61"/>
      <c r="AU61" s="138">
        <f>CHOOSE(UserInterface!$C$22,East!AU61,London!AU61,'North West'!AU61,'West Midlands'!AU61,Northern!AU61,Scotland!AU61,Southern!AU61,'Wales &amp; West'!AU61)</f>
        <v>0</v>
      </c>
      <c r="AV61" s="26">
        <f>CHOOSE(UserInterface!$C$22,East!AV61,London!AV61,'North West'!AV61,'West Midlands'!AV61,Northern!AV61,Scotland!AV61,Southern!AV61,'Wales &amp; West'!AV61)</f>
        <v>0</v>
      </c>
      <c r="AW61" s="26">
        <f>CHOOSE(UserInterface!$C$22,East!AW61,London!AW61,'North West'!AW61,'West Midlands'!AW61,Northern!AW61,Scotland!AW61,Southern!AW61,'Wales &amp; West'!AW61)</f>
        <v>0</v>
      </c>
      <c r="AX61" s="26">
        <f>CHOOSE(UserInterface!$C$22,East!AX61,London!AX61,'North West'!AX61,'West Midlands'!AX61,Northern!AX61,Scotland!AX61,Southern!AX61,'Wales &amp; West'!AX61)</f>
        <v>0</v>
      </c>
      <c r="AY61" s="26">
        <f>CHOOSE(UserInterface!$C$22,East!AY61,London!AY61,'North West'!AY61,'West Midlands'!AY61,Northern!AY61,Scotland!AY61,Southern!AY61,'Wales &amp; West'!AY61)</f>
        <v>0</v>
      </c>
      <c r="BA61" s="34" t="str">
        <f t="shared" ca="1" si="24"/>
        <v>LicenseeSelect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J62" s="33" t="s">
        <v>13</v>
      </c>
      <c r="AT62" s="66">
        <f>CHOOSE(UserInterface!$C$22,East!AT62,London!AT62,'North West'!AT62,'West Midlands'!AT62,Northern!AT62,Scotland!AT62,Southern!AT62,'Wales &amp; West'!AT62)</f>
        <v>0</v>
      </c>
      <c r="AU62" s="138">
        <f>CHOOSE(UserInterface!$C$22,East!AU62,London!AU62,'North West'!AU62,'West Midlands'!AU62,Northern!AU62,Scotland!AU62,Southern!AU62,'Wales &amp; West'!AU62)</f>
        <v>0</v>
      </c>
      <c r="AV62" s="26">
        <f>CHOOSE(UserInterface!$C$22,East!AV62,London!AV62,'North West'!AV62,'West Midlands'!AV62,Northern!AV62,Scotland!AV62,Southern!AV62,'Wales &amp; West'!AV62)</f>
        <v>0</v>
      </c>
      <c r="AW62" s="26">
        <f>CHOOSE(UserInterface!$C$22,East!AW62,London!AW62,'North West'!AW62,'West Midlands'!AW62,Northern!AW62,Scotland!AW62,Southern!AW62,'Wales &amp; West'!AW62)</f>
        <v>0</v>
      </c>
      <c r="AX62" s="26">
        <f>CHOOSE(UserInterface!$C$22,East!AX62,London!AX62,'North West'!AX62,'West Midlands'!AX62,Northern!AX62,Scotland!AX62,Southern!AX62,'Wales &amp; West'!AX62)</f>
        <v>0</v>
      </c>
      <c r="AY62" s="26">
        <f>CHOOSE(UserInterface!$C$22,East!AY62,London!AY62,'North West'!AY62,'West Midlands'!AY62,Northern!AY62,Scotland!AY62,Southern!AY62,'Wales &amp; West'!AY62)</f>
        <v>0</v>
      </c>
      <c r="BA62" s="34" t="str">
        <f t="shared" ca="1" si="24"/>
        <v>LicenseeSelect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G63" s="33" t="str">
        <f>price_label</f>
        <v>£m 23/24 prices</v>
      </c>
      <c r="J63" s="33" t="s">
        <v>13</v>
      </c>
      <c r="AT63" s="66">
        <f>CHOOSE(UserInterface!$C$22,East!AT63,London!AT63,'North West'!AT63,'West Midlands'!AT63,Northern!AT63,Scotland!AT63,Southern!AT63,'Wales &amp; West'!AT63)</f>
        <v>522.68083442535385</v>
      </c>
      <c r="AU63"/>
      <c r="AV63"/>
      <c r="AW63"/>
      <c r="AX63"/>
      <c r="AY63"/>
      <c r="BA63" s="34" t="str">
        <f t="shared" ca="1" si="24"/>
        <v>LicenseeSelect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893</v>
      </c>
      <c r="G64" s="33" t="str">
        <f>nominal</f>
        <v>£m nominal</v>
      </c>
      <c r="J64" s="33" t="s">
        <v>13</v>
      </c>
      <c r="AT64" s="66">
        <f>CHOOSE(UserInterface!$C$22,East!AT64,London!AT64,'North West'!AT64,'West Midlands'!AT64,Northern!AT64,Scotland!AT64,Southern!AT64,'Wales &amp; West'!AT64)</f>
        <v>0</v>
      </c>
      <c r="AU64"/>
      <c r="AV64"/>
      <c r="AW64"/>
      <c r="AX64"/>
      <c r="AY64"/>
      <c r="BA64" s="34" t="str">
        <f t="shared" ca="1" si="24"/>
        <v>LicenseeSelect</v>
      </c>
      <c r="BB64" s="34" t="str">
        <f t="shared" si="25"/>
        <v>Variable inputs</v>
      </c>
      <c r="BC64" s="34" t="str">
        <f>$B$58</f>
        <v>Allowed revenue true-up</v>
      </c>
    </row>
    <row r="65" spans="1:55" x14ac:dyDescent="0.45">
      <c r="A65"/>
      <c r="B65"/>
      <c r="E65" s="33" t="s">
        <v>894</v>
      </c>
      <c r="G65" s="33" t="str">
        <f>nominal</f>
        <v>£m nominal</v>
      </c>
      <c r="J65" s="33" t="s">
        <v>13</v>
      </c>
      <c r="AT65" s="66">
        <f>CHOOSE(UserInterface!$C$22,East!AT65,London!AT65,'North West'!AT65,'West Midlands'!AT65,Northern!AT65,Scotland!AT65,Southern!AT65,'Wales &amp; West'!AT65)</f>
        <v>0</v>
      </c>
      <c r="AU65"/>
      <c r="AV65"/>
      <c r="AW65"/>
      <c r="AX65"/>
      <c r="AY65"/>
      <c r="BA65" s="34" t="str">
        <f t="shared" ca="1" si="24"/>
        <v>LicenseeSelect</v>
      </c>
      <c r="BB65" s="34" t="str">
        <f t="shared" si="25"/>
        <v>Variable inputs</v>
      </c>
      <c r="BC65" s="34" t="str">
        <f>$B$58</f>
        <v>Allowed revenue true-up</v>
      </c>
    </row>
    <row r="66" spans="1:55" x14ac:dyDescent="0.45">
      <c r="A66"/>
      <c r="B66"/>
      <c r="E66" t="s">
        <v>895</v>
      </c>
      <c r="G66" s="33" t="str">
        <f>nominal</f>
        <v>£m nominal</v>
      </c>
      <c r="AT66" s="61"/>
      <c r="AU66" s="138">
        <f>CHOOSE(UserInterface!$C$22,East!AU66,London!AU66,'North West'!AU66,'West Midlands'!AU66,Northern!AU66,Scotland!AU66,Southern!AU66,'Wales &amp; West'!AU66)</f>
        <v>0</v>
      </c>
      <c r="AV66" s="26">
        <f>CHOOSE(UserInterface!$C$22,East!AV66,London!AV66,'North West'!AV66,'West Midlands'!AV66,Northern!AV66,Scotland!AV66,Southern!AV66,'Wales &amp; West'!AV66)</f>
        <v>0</v>
      </c>
      <c r="AW66" s="26">
        <f>CHOOSE(UserInterface!$C$22,East!AW66,London!AW66,'North West'!AW66,'West Midlands'!AW66,Northern!AW66,Scotland!AW66,Southern!AW66,'Wales &amp; West'!AW66)</f>
        <v>0</v>
      </c>
      <c r="AX66" s="26">
        <f>CHOOSE(UserInterface!$C$22,East!AX66,London!AX66,'North West'!AX66,'West Midlands'!AX66,Northern!AX66,Scotland!AX66,Southern!AX66,'Wales &amp; West'!AX66)</f>
        <v>0</v>
      </c>
      <c r="AY66" s="26">
        <f>CHOOSE(UserInterface!$C$22,East!AY66,London!AY66,'North West'!AY66,'West Midlands'!AY66,Northern!AY66,Scotland!AY66,Southern!AY66,'Wales &amp; West'!AY66)</f>
        <v>0</v>
      </c>
      <c r="BA66" s="34" t="str">
        <f t="shared" ca="1" si="24"/>
        <v>LicenseeSelect</v>
      </c>
      <c r="BB66" s="34" t="str">
        <f t="shared" si="25"/>
        <v>Variable inputs</v>
      </c>
      <c r="BC66" s="34" t="str">
        <f>$B$58</f>
        <v>Allowed revenue true-up</v>
      </c>
    </row>
    <row r="67" spans="1:55" x14ac:dyDescent="0.45">
      <c r="A67"/>
      <c r="B67"/>
      <c r="E67" t="s">
        <v>896</v>
      </c>
      <c r="G67" s="33" t="str">
        <f>nominal</f>
        <v>£m nominal</v>
      </c>
      <c r="AT67" s="61"/>
      <c r="AU67" s="138">
        <f>CHOOSE(UserInterface!$C$22,East!AU67,London!AU67,'North West'!AU67,'West Midlands'!AU67,Northern!AU67,Scotland!AU67,Southern!AU67,'Wales &amp; West'!AU67)</f>
        <v>0</v>
      </c>
      <c r="AV67" s="26">
        <f>CHOOSE(UserInterface!$C$22,East!AV67,London!AV67,'North West'!AV67,'West Midlands'!AV67,Northern!AV67,Scotland!AV67,Southern!AV67,'Wales &amp; West'!AV67)</f>
        <v>0</v>
      </c>
      <c r="AW67" s="26">
        <f>CHOOSE(UserInterface!$C$22,East!AW67,London!AW67,'North West'!AW67,'West Midlands'!AW67,Northern!AW67,Scotland!AW67,Southern!AW67,'Wales &amp; West'!AW67)</f>
        <v>0</v>
      </c>
      <c r="AX67" s="26">
        <f>CHOOSE(UserInterface!$C$22,East!AX67,London!AX67,'North West'!AX67,'West Midlands'!AX67,Northern!AX67,Scotland!AX67,Southern!AX67,'Wales &amp; West'!AX67)</f>
        <v>0</v>
      </c>
      <c r="AY67" s="26">
        <f>CHOOSE(UserInterface!$C$22,East!AY67,London!AY67,'North West'!AY67,'West Midlands'!AY67,Northern!AY67,Scotland!AY67,Southern!AY67,'Wales &amp; West'!AY67)</f>
        <v>0</v>
      </c>
      <c r="BA67" s="34" t="str">
        <f t="shared" ca="1" si="24"/>
        <v>LicenseeSelect</v>
      </c>
      <c r="BB67" s="34" t="str">
        <f t="shared" si="25"/>
        <v>Variable inputs</v>
      </c>
      <c r="BC67" s="34" t="str">
        <f>$B$58</f>
        <v>Allowed revenue true-up</v>
      </c>
    </row>
    <row r="68" spans="1:55" x14ac:dyDescent="0.45">
      <c r="A68"/>
      <c r="B68"/>
      <c r="E68"/>
      <c r="AT68" s="61"/>
      <c r="AU68"/>
      <c r="AV68"/>
      <c r="AW68"/>
      <c r="AX68"/>
      <c r="AY68"/>
    </row>
    <row r="69" spans="1:55" ht="17.649999999999999" thickBot="1" x14ac:dyDescent="0.5">
      <c r="B69" s="8" t="s">
        <v>81</v>
      </c>
    </row>
    <row r="70" spans="1:55" ht="15.75" thickTop="1" x14ac:dyDescent="0.45">
      <c r="E70" s="82" t="s">
        <v>587</v>
      </c>
      <c r="G70" s="33" t="str">
        <f t="shared" ref="G70:G75" si="27">nominal</f>
        <v>£m nominal</v>
      </c>
      <c r="H70" s="83" t="s">
        <v>589</v>
      </c>
      <c r="AT70" s="61"/>
      <c r="AU70" s="138">
        <f>CHOOSE(UserInterface!$C$22,East!AU70,London!AU70,'North West'!AU70,'West Midlands'!AU70,Northern!AU70,Scotland!AU70,Southern!AU70,'Wales &amp; West'!AU70)</f>
        <v>-21.892568771202203</v>
      </c>
      <c r="AV70"/>
      <c r="AW70"/>
      <c r="AX70"/>
      <c r="AY70"/>
      <c r="BA70" s="34" t="str">
        <f t="shared" ca="1" si="24"/>
        <v>LicenseeSelect</v>
      </c>
      <c r="BB70" s="34" t="str">
        <f t="shared" si="25"/>
        <v>Variable inputs</v>
      </c>
      <c r="BC70" s="34" t="str">
        <f>$B$69</f>
        <v>Legacy adjustments</v>
      </c>
    </row>
    <row r="71" spans="1:55" x14ac:dyDescent="0.45">
      <c r="E71" s="33" t="s">
        <v>588</v>
      </c>
      <c r="G71" s="33" t="str">
        <f t="shared" si="27"/>
        <v>£m nominal</v>
      </c>
      <c r="H71" s="33" t="s">
        <v>590</v>
      </c>
      <c r="AU71" s="138">
        <f>CHOOSE(UserInterface!$C$22,East!AU71,London!AU71,'North West'!AU71,'West Midlands'!AU71,Northern!AU71,Scotland!AU71,Southern!AU71,'Wales &amp; West'!AU71)</f>
        <v>-0.3042830492860702</v>
      </c>
      <c r="BA71" s="34" t="str">
        <f t="shared" ca="1" si="24"/>
        <v>LicenseeSelect</v>
      </c>
      <c r="BB71" s="34" t="str">
        <f t="shared" si="25"/>
        <v>Variable inputs</v>
      </c>
      <c r="BC71" s="34" t="str">
        <f>$B$69</f>
        <v>Legacy adjustments</v>
      </c>
    </row>
    <row r="72" spans="1:55" customFormat="1" ht="14.25" x14ac:dyDescent="0.45">
      <c r="E72" t="s">
        <v>682</v>
      </c>
      <c r="G72" s="33" t="str">
        <f t="shared" si="27"/>
        <v>£m nominal</v>
      </c>
      <c r="AT72" s="61"/>
      <c r="AU72" s="138">
        <f>CHOOSE(UserInterface!$C$22,East!AU72,London!AU72,'North West'!AU72,'West Midlands'!AU72,Northern!AU72,Scotland!AU72,Southern!AU72,'Wales &amp; West'!AU72)</f>
        <v>0</v>
      </c>
      <c r="BA72" s="34" t="str">
        <f t="shared" ca="1" si="24"/>
        <v>LicenseeSelect</v>
      </c>
      <c r="BB72" s="34" t="str">
        <f t="shared" si="25"/>
        <v>Variable inputs</v>
      </c>
      <c r="BC72" s="34" t="str">
        <f t="shared" ref="BC72:BC75" si="28">$B$69</f>
        <v>Legacy adjustments</v>
      </c>
    </row>
    <row r="73" spans="1:55" customFormat="1" ht="14.25" x14ac:dyDescent="0.45">
      <c r="E73" t="s">
        <v>684</v>
      </c>
      <c r="G73" s="33" t="str">
        <f t="shared" si="27"/>
        <v>£m nominal</v>
      </c>
      <c r="AT73" s="61"/>
      <c r="AU73" s="138">
        <f>CHOOSE(UserInterface!$C$22,East!AU73,London!AU73,'North West'!AU73,'West Midlands'!AU73,Northern!AU73,Scotland!AU73,Southern!AU73,'Wales &amp; West'!AU73)</f>
        <v>0</v>
      </c>
      <c r="BA73" s="34" t="str">
        <f t="shared" ca="1" si="24"/>
        <v>LicenseeSelect</v>
      </c>
      <c r="BB73" s="34" t="str">
        <f t="shared" si="25"/>
        <v>Variable inputs</v>
      </c>
      <c r="BC73" s="34" t="str">
        <f t="shared" si="28"/>
        <v>Legacy adjustments</v>
      </c>
    </row>
    <row r="74" spans="1:55" customFormat="1" ht="14.25" x14ac:dyDescent="0.45">
      <c r="E74" t="s">
        <v>683</v>
      </c>
      <c r="G74" s="33" t="str">
        <f t="shared" si="27"/>
        <v>£m nominal</v>
      </c>
      <c r="AT74" s="61"/>
      <c r="AU74" s="138">
        <f>CHOOSE(UserInterface!$C$22,East!AU74,London!AU74,'North West'!AU74,'West Midlands'!AU74,Northern!AU74,Scotland!AU74,Southern!AU74,'Wales &amp; West'!AU74)</f>
        <v>0</v>
      </c>
      <c r="BA74" s="34" t="str">
        <f t="shared" ca="1" si="24"/>
        <v>LicenseeSelect</v>
      </c>
      <c r="BB74" s="34" t="str">
        <f t="shared" si="25"/>
        <v>Variable inputs</v>
      </c>
      <c r="BC74" s="34" t="str">
        <f t="shared" si="28"/>
        <v>Legacy adjustments</v>
      </c>
    </row>
    <row r="75" spans="1:55" customFormat="1" ht="14.25" x14ac:dyDescent="0.45">
      <c r="E75" t="s">
        <v>685</v>
      </c>
      <c r="G75" s="33" t="str">
        <f t="shared" si="27"/>
        <v>£m nominal</v>
      </c>
      <c r="AT75" s="61"/>
      <c r="AU75" s="138">
        <f>CHOOSE(UserInterface!$C$22,East!AU75,London!AU75,'North West'!AU75,'West Midlands'!AU75,Northern!AU75,Scotland!AU75,Southern!AU75,'Wales &amp; West'!AU75)</f>
        <v>0</v>
      </c>
      <c r="BA75" s="34" t="str">
        <f t="shared" ca="1" si="24"/>
        <v>LicenseeSelect</v>
      </c>
      <c r="BB75" s="34" t="str">
        <f t="shared" si="25"/>
        <v>Variable inputs</v>
      </c>
      <c r="BC75" s="34" t="str">
        <f t="shared" si="28"/>
        <v>Legacy adjustments</v>
      </c>
    </row>
    <row r="76" spans="1:55" x14ac:dyDescent="0.45"/>
    <row r="77" spans="1:55" ht="17.649999999999999" thickBot="1" x14ac:dyDescent="0.5">
      <c r="B77" s="8" t="s">
        <v>83</v>
      </c>
      <c r="AS77"/>
    </row>
    <row r="78" spans="1:55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f>CHOOSE(UserInterface!$C$22,East!AU78,London!AU78,'North West'!AU78,'West Midlands'!AU78,Northern!AU78,Scotland!AU78,Southern!AU78,'Wales &amp; West'!AU78)</f>
        <v>0</v>
      </c>
      <c r="AV78" s="20">
        <f>CHOOSE(UserInterface!$C$22,East!AV78,London!AV78,'North West'!AV78,'West Midlands'!AV78,Northern!AV78,Scotland!AV78,Southern!AV78,'Wales &amp; West'!AV78)</f>
        <v>0</v>
      </c>
      <c r="AW78" s="20">
        <f>CHOOSE(UserInterface!$C$22,East!AW78,London!AW78,'North West'!AW78,'West Midlands'!AW78,Northern!AW78,Scotland!AW78,Southern!AW78,'Wales &amp; West'!AW78)</f>
        <v>0</v>
      </c>
      <c r="AX78" s="20">
        <f>CHOOSE(UserInterface!$C$22,East!AX78,London!AX78,'North West'!AX78,'West Midlands'!AX78,Northern!AX78,Scotland!AX78,Southern!AX78,'Wales &amp; West'!AX78)</f>
        <v>0</v>
      </c>
      <c r="AY78" s="20">
        <f>CHOOSE(UserInterface!$C$22,East!AY78,London!AY78,'North West'!AY78,'West Midlands'!AY78,Northern!AY78,Scotland!AY78,Southern!AY78,'Wales &amp; West'!AY78)</f>
        <v>0</v>
      </c>
      <c r="BA78" s="34" t="str">
        <f t="shared" ref="BA78:BA81" ca="1" si="29">$A$1</f>
        <v>LicenseeSelect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5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f>CHOOSE(UserInterface!$C$22,East!AU79,London!AU79,'North West'!AU79,'West Midlands'!AU79,Northern!AU79,Scotland!AU79,Southern!AU79,'Wales &amp; West'!AU79)</f>
        <v>16.365011540936614</v>
      </c>
      <c r="AV79" s="20">
        <f>CHOOSE(UserInterface!$C$22,East!AV79,London!AV79,'North West'!AV79,'West Midlands'!AV79,Northern!AV79,Scotland!AV79,Southern!AV79,'Wales &amp; West'!AV79)</f>
        <v>15.051911873058923</v>
      </c>
      <c r="AW79" s="20">
        <f>CHOOSE(UserInterface!$C$22,East!AW79,London!AW79,'North West'!AW79,'West Midlands'!AW79,Northern!AW79,Scotland!AW79,Southern!AW79,'Wales &amp; West'!AW79)</f>
        <v>14.273749836833401</v>
      </c>
      <c r="AX79" s="20">
        <f>CHOOSE(UserInterface!$C$22,East!AX79,London!AX79,'North West'!AX79,'West Midlands'!AX79,Northern!AX79,Scotland!AX79,Southern!AX79,'Wales &amp; West'!AX79)</f>
        <v>13.675287541875456</v>
      </c>
      <c r="AY79" s="20">
        <f>CHOOSE(UserInterface!$C$22,East!AY79,London!AY79,'North West'!AY79,'West Midlands'!AY79,Northern!AY79,Scotland!AY79,Southern!AY79,'Wales &amp; West'!AY79)</f>
        <v>13.252059255361933</v>
      </c>
      <c r="BA79" s="34" t="str">
        <f t="shared" ca="1" si="29"/>
        <v>LicenseeSelect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5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f>CHOOSE(UserInterface!$C$22,East!AU80,London!AU80,'North West'!AU80,'West Midlands'!AU80,Northern!AU80,Scotland!AU80,Southern!AU80,'Wales &amp; West'!AU80)</f>
        <v>0</v>
      </c>
      <c r="AV80" s="20">
        <f>CHOOSE(UserInterface!$C$22,East!AV80,London!AV80,'North West'!AV80,'West Midlands'!AV80,Northern!AV80,Scotland!AV80,Southern!AV80,'Wales &amp; West'!AV80)</f>
        <v>0</v>
      </c>
      <c r="AW80" s="20">
        <f>CHOOSE(UserInterface!$C$22,East!AW80,London!AW80,'North West'!AW80,'West Midlands'!AW80,Northern!AW80,Scotland!AW80,Southern!AW80,'Wales &amp; West'!AW80)</f>
        <v>0</v>
      </c>
      <c r="AX80" s="20">
        <f>CHOOSE(UserInterface!$C$22,East!AX80,London!AX80,'North West'!AX80,'West Midlands'!AX80,Northern!AX80,Scotland!AX80,Southern!AX80,'Wales &amp; West'!AX80)</f>
        <v>0</v>
      </c>
      <c r="AY80" s="20">
        <f>CHOOSE(UserInterface!$C$22,East!AY80,London!AY80,'North West'!AY80,'West Midlands'!AY80,Northern!AY80,Scotland!AY80,Southern!AY80,'Wales &amp; West'!AY80)</f>
        <v>0</v>
      </c>
      <c r="BA80" s="34" t="str">
        <f t="shared" ca="1" si="29"/>
        <v>LicenseeSelect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f>CHOOSE(UserInterface!$C$22,East!AU81,London!AU81,'North West'!AU81,'West Midlands'!AU81,Northern!AU81,Scotland!AU81,Southern!AU81,'Wales &amp; West'!AU81)</f>
        <v>-16.365011540936614</v>
      </c>
      <c r="AV81" s="20">
        <f>CHOOSE(UserInterface!$C$22,East!AV81,London!AV81,'North West'!AV81,'West Midlands'!AV81,Northern!AV81,Scotland!AV81,Southern!AV81,'Wales &amp; West'!AV81)</f>
        <v>-15.051911873058923</v>
      </c>
      <c r="AW81" s="20">
        <f>CHOOSE(UserInterface!$C$22,East!AW81,London!AW81,'North West'!AW81,'West Midlands'!AW81,Northern!AW81,Scotland!AW81,Southern!AW81,'Wales &amp; West'!AW81)</f>
        <v>-14.273749836833401</v>
      </c>
      <c r="AX81" s="20">
        <f>CHOOSE(UserInterface!$C$22,East!AX81,London!AX81,'North West'!AX81,'West Midlands'!AX81,Northern!AX81,Scotland!AX81,Southern!AX81,'Wales &amp; West'!AX81)</f>
        <v>-13.675287541875456</v>
      </c>
      <c r="AY81" s="20">
        <f>CHOOSE(UserInterface!$C$22,East!AY81,London!AY81,'North West'!AY81,'West Midlands'!AY81,Northern!AY81,Scotland!AY81,Southern!AY81,'Wales &amp; West'!AY81)</f>
        <v>-13.252059255361933</v>
      </c>
      <c r="BA81" s="34" t="str">
        <f t="shared" ca="1" si="29"/>
        <v>LicenseeSelect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>
        <f>CHOOSE(UserInterface!$C$22,East!AU84,London!AU84,'North West'!AU84,'West Midlands'!AU84,Northern!AU84,Scotland!AU84,Southern!AU84,'Wales &amp; West'!AU84)</f>
        <v>0</v>
      </c>
      <c r="AV84" s="20">
        <f>CHOOSE(UserInterface!$C$22,East!AV84,London!AV84,'North West'!AV84,'West Midlands'!AV84,Northern!AV84,Scotland!AV84,Southern!AV84,'Wales &amp; West'!AV84)</f>
        <v>0</v>
      </c>
      <c r="AW84" s="20">
        <f>CHOOSE(UserInterface!$C$22,East!AW84,London!AW84,'North West'!AW84,'West Midlands'!AW84,Northern!AW84,Scotland!AW84,Southern!AW84,'Wales &amp; West'!AW84)</f>
        <v>0</v>
      </c>
      <c r="AX84" s="20">
        <f>CHOOSE(UserInterface!$C$22,East!AX84,London!AX84,'North West'!AX84,'West Midlands'!AX84,Northern!AX84,Scotland!AX84,Southern!AX84,'Wales &amp; West'!AX84)</f>
        <v>0</v>
      </c>
      <c r="AY84" s="20">
        <f>CHOOSE(UserInterface!$C$22,East!AY84,London!AY84,'North West'!AY84,'West Midlands'!AY84,Northern!AY84,Scotland!AY84,Southern!AY84,'Wales &amp; West'!AY84)</f>
        <v>0</v>
      </c>
      <c r="BA84" s="34" t="str">
        <f t="shared" ref="BA84:BA86" ca="1" si="33">$A$1</f>
        <v>LicenseeSelect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>
        <f>CHOOSE(UserInterface!$C$22,East!AU85,London!AU85,'North West'!AU85,'West Midlands'!AU85,Northern!AU85,Scotland!AU85,Southern!AU85,'Wales &amp; West'!AU85)</f>
        <v>0</v>
      </c>
      <c r="AV85" s="20">
        <f>CHOOSE(UserInterface!$C$22,East!AV85,London!AV85,'North West'!AV85,'West Midlands'!AV85,Northern!AV85,Scotland!AV85,Southern!AV85,'Wales &amp; West'!AV85)</f>
        <v>0</v>
      </c>
      <c r="AW85" s="20">
        <f>CHOOSE(UserInterface!$C$22,East!AW85,London!AW85,'North West'!AW85,'West Midlands'!AW85,Northern!AW85,Scotland!AW85,Southern!AW85,'Wales &amp; West'!AW85)</f>
        <v>0</v>
      </c>
      <c r="AX85" s="20">
        <f>CHOOSE(UserInterface!$C$22,East!AX85,London!AX85,'North West'!AX85,'West Midlands'!AX85,Northern!AX85,Scotland!AX85,Southern!AX85,'Wales &amp; West'!AX85)</f>
        <v>0</v>
      </c>
      <c r="AY85" s="20">
        <f>CHOOSE(UserInterface!$C$22,East!AY85,London!AY85,'North West'!AY85,'West Midlands'!AY85,Northern!AY85,Scotland!AY85,Southern!AY85,'Wales &amp; West'!AY85)</f>
        <v>0</v>
      </c>
      <c r="BA85" s="34" t="str">
        <f t="shared" ca="1" si="33"/>
        <v>LicenseeSelect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>
        <f>CHOOSE(UserInterface!$C$22,East!AU86,London!AU86,'North West'!AU86,'West Midlands'!AU86,Northern!AU86,Scotland!AU86,Southern!AU86,'Wales &amp; West'!AU86)</f>
        <v>0</v>
      </c>
      <c r="AV86" s="20">
        <f>CHOOSE(UserInterface!$C$22,East!AV86,London!AV86,'North West'!AV86,'West Midlands'!AV86,Northern!AV86,Scotland!AV86,Southern!AV86,'Wales &amp; West'!AV86)</f>
        <v>0</v>
      </c>
      <c r="AW86" s="20">
        <f>CHOOSE(UserInterface!$C$22,East!AW86,London!AW86,'North West'!AW86,'West Midlands'!AW86,Northern!AW86,Scotland!AW86,Southern!AW86,'Wales &amp; West'!AW86)</f>
        <v>0</v>
      </c>
      <c r="AX86" s="20">
        <f>CHOOSE(UserInterface!$C$22,East!AX86,London!AX86,'North West'!AX86,'West Midlands'!AX86,Northern!AX86,Scotland!AX86,Southern!AX86,'Wales &amp; West'!AX86)</f>
        <v>0</v>
      </c>
      <c r="AY86" s="20">
        <f>CHOOSE(UserInterface!$C$22,East!AY86,London!AY86,'North West'!AY86,'West Midlands'!AY86,Northern!AY86,Scotland!AY86,Southern!AY86,'Wales &amp; West'!AY86)</f>
        <v>0</v>
      </c>
      <c r="BA86" s="34" t="str">
        <f t="shared" ca="1" si="33"/>
        <v>LicenseeSelect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>
        <f>CHOOSE(UserInterface!$C$22,East!AU87,London!AU87,'North West'!AU87,'West Midlands'!AU87,Northern!AU87,Scotland!AU87,Southern!AU87,'Wales &amp; West'!AU87)</f>
        <v>0</v>
      </c>
      <c r="AV87" s="20">
        <f>CHOOSE(UserInterface!$C$22,East!AV87,London!AV87,'North West'!AV87,'West Midlands'!AV87,Northern!AV87,Scotland!AV87,Southern!AV87,'Wales &amp; West'!AV87)</f>
        <v>0</v>
      </c>
      <c r="AW87" s="20">
        <f>CHOOSE(UserInterface!$C$22,East!AW87,London!AW87,'North West'!AW87,'West Midlands'!AW87,Northern!AW87,Scotland!AW87,Southern!AW87,'Wales &amp; West'!AW87)</f>
        <v>0</v>
      </c>
      <c r="AX87" s="20">
        <f>CHOOSE(UserInterface!$C$22,East!AX87,London!AX87,'North West'!AX87,'West Midlands'!AX87,Northern!AX87,Scotland!AX87,Southern!AX87,'Wales &amp; West'!AX87)</f>
        <v>0</v>
      </c>
      <c r="AY87" s="20">
        <f>CHOOSE(UserInterface!$C$22,East!AY87,London!AY87,'North West'!AY87,'West Midlands'!AY87,Northern!AY87,Scotland!AY87,Southern!AY87,'Wales &amp; West'!AY87)</f>
        <v>0</v>
      </c>
      <c r="BA87" s="34" t="str">
        <f t="shared" ref="BA87:BA94" ca="1" si="36">$A$1</f>
        <v>LicenseeSelect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7">nominal</f>
        <v>£m nominal</v>
      </c>
      <c r="H88" s="33" t="s">
        <v>105</v>
      </c>
      <c r="AU88" s="137">
        <f>CHOOSE(UserInterface!$C$22,East!AU88,London!AU88,'North West'!AU88,'West Midlands'!AU88,Northern!AU88,Scotland!AU88,Southern!AU88,'Wales &amp; West'!AU88)</f>
        <v>182.55731316236651</v>
      </c>
      <c r="BA88" s="34" t="str">
        <f t="shared" ca="1" si="36"/>
        <v>LicenseeSelect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898</v>
      </c>
      <c r="G89" s="33" t="str">
        <f t="shared" si="37"/>
        <v>£m nominal</v>
      </c>
      <c r="H89" s="33" t="s">
        <v>107</v>
      </c>
      <c r="AU89" s="137">
        <f>CHOOSE(UserInterface!$C$22,East!AU89,London!AU89,'North West'!AU89,'West Midlands'!AU89,Northern!AU89,Scotland!AU89,Southern!AU89,'Wales &amp; West'!AU89)</f>
        <v>296.38705049775382</v>
      </c>
      <c r="BA89" s="34" t="str">
        <f t="shared" ca="1" si="36"/>
        <v>LicenseeSelect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900</v>
      </c>
      <c r="G90" s="33" t="str">
        <f t="shared" si="37"/>
        <v>£m nominal</v>
      </c>
      <c r="H90" s="33" t="s">
        <v>108</v>
      </c>
      <c r="AU90" s="137">
        <f>CHOOSE(UserInterface!$C$22,East!AU90,London!AU90,'North West'!AU90,'West Midlands'!AU90,Northern!AU90,Scotland!AU90,Southern!AU90,'Wales &amp; West'!AU90)</f>
        <v>0</v>
      </c>
      <c r="BA90" s="34" t="str">
        <f t="shared" ca="1" si="36"/>
        <v>LicenseeSelect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902</v>
      </c>
      <c r="G91" s="33" t="str">
        <f t="shared" si="37"/>
        <v>£m nominal</v>
      </c>
      <c r="H91" s="33" t="s">
        <v>109</v>
      </c>
      <c r="AU91" s="137">
        <f>CHOOSE(UserInterface!$C$22,East!AU91,London!AU91,'North West'!AU91,'West Midlands'!AU91,Northern!AU91,Scotland!AU91,Southern!AU91,'Wales &amp; West'!AU91)</f>
        <v>1000.3549416223289</v>
      </c>
      <c r="BA91" s="34" t="str">
        <f t="shared" ref="BA91:BA808" ca="1" si="38">$A$1</f>
        <v>LicenseeSelect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7"/>
        <v>£m nominal</v>
      </c>
      <c r="H92" s="33" t="s">
        <v>102</v>
      </c>
      <c r="AU92" s="137">
        <f>CHOOSE(UserInterface!$C$22,East!AU92,London!AU92,'North West'!AU92,'West Midlands'!AU92,Northern!AU92,Scotland!AU92,Southern!AU92,'Wales &amp; West'!AU92)</f>
        <v>-19.013863406559825</v>
      </c>
      <c r="AV92"/>
      <c r="AW92"/>
      <c r="AX92"/>
      <c r="AY92"/>
      <c r="BA92" s="34" t="str">
        <f t="shared" ca="1" si="36"/>
        <v>LicenseeSelect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897</v>
      </c>
      <c r="G93" s="33" t="str">
        <f t="shared" si="37"/>
        <v>£m nominal</v>
      </c>
      <c r="H93" s="33" t="s">
        <v>103</v>
      </c>
      <c r="AU93" s="137">
        <f>CHOOSE(UserInterface!$C$22,East!AU93,London!AU93,'North West'!AU93,'West Midlands'!AU93,Northern!AU93,Scotland!AU93,Southern!AU93,'Wales &amp; West'!AU93)</f>
        <v>-13.780774719311305</v>
      </c>
      <c r="AV93"/>
      <c r="AW93"/>
      <c r="AX93"/>
      <c r="AY93"/>
      <c r="BA93" s="34" t="str">
        <f t="shared" ca="1" si="36"/>
        <v>LicenseeSelect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7"/>
        <v>£m nominal</v>
      </c>
      <c r="J94" s="33" t="s">
        <v>13</v>
      </c>
      <c r="AT94" s="62">
        <f>CHOOSE(UserInterface!$C$22,East!AT94,London!AT94,'North West'!AT94,'West Midlands'!AT94,Northern!AT94,Scotland!AT94,Southern!AT94,'Wales &amp; West'!AT94)</f>
        <v>0</v>
      </c>
      <c r="AU94"/>
      <c r="BA94" s="34" t="str">
        <f t="shared" ca="1" si="36"/>
        <v>LicenseeSelect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7"/>
        <v>£m nominal</v>
      </c>
      <c r="H95" s="33" t="s">
        <v>110</v>
      </c>
      <c r="J95" s="33" t="s">
        <v>13</v>
      </c>
      <c r="AT95" s="62">
        <f>CHOOSE(UserInterface!$C$22,East!AT95,London!AT95,'North West'!AT95,'West Midlands'!AT95,Northern!AT95,Scotland!AT95,Southern!AT95,'Wales &amp; West'!AT95)</f>
        <v>1102.1945892925432</v>
      </c>
      <c r="BA95" s="34" t="str">
        <f t="shared" ca="1" si="38"/>
        <v>LicenseeSelect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7"/>
        <v>£m nominal</v>
      </c>
      <c r="H96" s="33" t="s">
        <v>112</v>
      </c>
      <c r="AU96" s="137">
        <f>CHOOSE(UserInterface!$C$22,East!AU96,London!AU96,'North West'!AU96,'West Midlands'!AU96,Northern!AU96,Scotland!AU96,Southern!AU96,'Wales &amp; West'!AU96)</f>
        <v>0</v>
      </c>
      <c r="BA96" s="34" t="str">
        <f t="shared" ca="1" si="38"/>
        <v>LicenseeSelect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9">price_label</f>
        <v>£m 23/24 prices</v>
      </c>
      <c r="H100" s="33" t="s">
        <v>130</v>
      </c>
      <c r="AU100" s="137">
        <f>CHOOSE(UserInterface!$C$22,East!AU100,London!AU100,'North West'!AU100,'West Midlands'!AU100,Northern!AU100,Scotland!AU100,Southern!AU100,'Wales &amp; West'!AU100)</f>
        <v>0</v>
      </c>
      <c r="AV100" s="20">
        <f>CHOOSE(UserInterface!$C$22,East!AV100,London!AV100,'North West'!AV100,'West Midlands'!AV100,Northern!AV100,Scotland!AV100,Southern!AV100,'Wales &amp; West'!AV100)</f>
        <v>0</v>
      </c>
      <c r="AW100" s="20">
        <f>CHOOSE(UserInterface!$C$22,East!AW100,London!AW100,'North West'!AW100,'West Midlands'!AW100,Northern!AW100,Scotland!AW100,Southern!AW100,'Wales &amp; West'!AW100)</f>
        <v>0</v>
      </c>
      <c r="AX100" s="20">
        <f>CHOOSE(UserInterface!$C$22,East!AX100,London!AX100,'North West'!AX100,'West Midlands'!AX100,Northern!AX100,Scotland!AX100,Southern!AX100,'Wales &amp; West'!AX100)</f>
        <v>0</v>
      </c>
      <c r="AY100" s="20">
        <f>CHOOSE(UserInterface!$C$22,East!AY100,London!AY100,'North West'!AY100,'West Midlands'!AY100,Northern!AY100,Scotland!AY100,Southern!AY100,'Wales &amp; West'!AY100)</f>
        <v>0</v>
      </c>
      <c r="BA100" s="34" t="str">
        <f t="shared" ref="BA100:BA189" ca="1" si="40">$A$1</f>
        <v>LicenseeSelect</v>
      </c>
      <c r="BB100" s="34" t="str">
        <f t="shared" ref="BB100:BB189" si="41">$A$6</f>
        <v>Variable inputs</v>
      </c>
      <c r="BC100" s="34" t="str">
        <f t="shared" ref="BC100:BC189" si="42">$B$98</f>
        <v>Variant allowances</v>
      </c>
      <c r="BD100" s="34" t="str">
        <f t="shared" ref="BD100:BD189" si="43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9"/>
        <v>£m 23/24 prices</v>
      </c>
      <c r="H101" s="33" t="s">
        <v>133</v>
      </c>
      <c r="AU101" s="137">
        <f>CHOOSE(UserInterface!$C$22,East!AU101,London!AU101,'North West'!AU101,'West Midlands'!AU101,Northern!AU101,Scotland!AU101,Southern!AU101,'Wales &amp; West'!AU101)</f>
        <v>0</v>
      </c>
      <c r="AV101" s="20">
        <f>CHOOSE(UserInterface!$C$22,East!AV101,London!AV101,'North West'!AV101,'West Midlands'!AV101,Northern!AV101,Scotland!AV101,Southern!AV101,'Wales &amp; West'!AV101)</f>
        <v>0</v>
      </c>
      <c r="AW101" s="20">
        <f>CHOOSE(UserInterface!$C$22,East!AW101,London!AW101,'North West'!AW101,'West Midlands'!AW101,Northern!AW101,Scotland!AW101,Southern!AW101,'Wales &amp; West'!AW101)</f>
        <v>0</v>
      </c>
      <c r="AX101" s="20">
        <f>CHOOSE(UserInterface!$C$22,East!AX101,London!AX101,'North West'!AX101,'West Midlands'!AX101,Northern!AX101,Scotland!AX101,Southern!AX101,'Wales &amp; West'!AX101)</f>
        <v>0</v>
      </c>
      <c r="AY101" s="20">
        <f>CHOOSE(UserInterface!$C$22,East!AY101,London!AY101,'North West'!AY101,'West Midlands'!AY101,Northern!AY101,Scotland!AY101,Southern!AY101,'Wales &amp; West'!AY101)</f>
        <v>0</v>
      </c>
      <c r="BA101" s="34" t="str">
        <f t="shared" ca="1" si="40"/>
        <v>LicenseeSelect</v>
      </c>
      <c r="BB101" s="34" t="str">
        <f t="shared" si="41"/>
        <v>Variable inputs</v>
      </c>
      <c r="BC101" s="34" t="str">
        <f t="shared" si="42"/>
        <v>Variant allowances</v>
      </c>
      <c r="BD101" s="34" t="str">
        <f t="shared" si="43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9"/>
        <v>£m 23/24 prices</v>
      </c>
      <c r="H102" s="33" t="s">
        <v>136</v>
      </c>
      <c r="AU102" s="137">
        <f>CHOOSE(UserInterface!$C$22,East!AU102,London!AU102,'North West'!AU102,'West Midlands'!AU102,Northern!AU102,Scotland!AU102,Southern!AU102,'Wales &amp; West'!AU102)</f>
        <v>0</v>
      </c>
      <c r="AV102" s="20">
        <f>CHOOSE(UserInterface!$C$22,East!AV102,London!AV102,'North West'!AV102,'West Midlands'!AV102,Northern!AV102,Scotland!AV102,Southern!AV102,'Wales &amp; West'!AV102)</f>
        <v>0</v>
      </c>
      <c r="AW102" s="20">
        <f>CHOOSE(UserInterface!$C$22,East!AW102,London!AW102,'North West'!AW102,'West Midlands'!AW102,Northern!AW102,Scotland!AW102,Southern!AW102,'Wales &amp; West'!AW102)</f>
        <v>0</v>
      </c>
      <c r="AX102" s="20">
        <f>CHOOSE(UserInterface!$C$22,East!AX102,London!AX102,'North West'!AX102,'West Midlands'!AX102,Northern!AX102,Scotland!AX102,Southern!AX102,'Wales &amp; West'!AX102)</f>
        <v>0</v>
      </c>
      <c r="AY102" s="20">
        <f>CHOOSE(UserInterface!$C$22,East!AY102,London!AY102,'North West'!AY102,'West Midlands'!AY102,Northern!AY102,Scotland!AY102,Southern!AY102,'Wales &amp; West'!AY102)</f>
        <v>0</v>
      </c>
      <c r="BA102" s="34" t="str">
        <f t="shared" ca="1" si="40"/>
        <v>LicenseeSelect</v>
      </c>
      <c r="BB102" s="34" t="str">
        <f t="shared" si="41"/>
        <v>Variable inputs</v>
      </c>
      <c r="BC102" s="34" t="str">
        <f t="shared" si="42"/>
        <v>Variant allowances</v>
      </c>
      <c r="BD102" s="34" t="str">
        <f t="shared" si="43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9"/>
        <v>£m 23/24 prices</v>
      </c>
      <c r="H103" s="33" t="s">
        <v>139</v>
      </c>
      <c r="AU103" s="137">
        <f>CHOOSE(UserInterface!$C$22,East!AU103,London!AU103,'North West'!AU103,'West Midlands'!AU103,Northern!AU103,Scotland!AU103,Southern!AU103,'Wales &amp; West'!AU103)</f>
        <v>0</v>
      </c>
      <c r="AV103" s="20">
        <f>CHOOSE(UserInterface!$C$22,East!AV103,London!AV103,'North West'!AV103,'West Midlands'!AV103,Northern!AV103,Scotland!AV103,Southern!AV103,'Wales &amp; West'!AV103)</f>
        <v>0</v>
      </c>
      <c r="AW103" s="20">
        <f>CHOOSE(UserInterface!$C$22,East!AW103,London!AW103,'North West'!AW103,'West Midlands'!AW103,Northern!AW103,Scotland!AW103,Southern!AW103,'Wales &amp; West'!AW103)</f>
        <v>0</v>
      </c>
      <c r="AX103" s="20">
        <f>CHOOSE(UserInterface!$C$22,East!AX103,London!AX103,'North West'!AX103,'West Midlands'!AX103,Northern!AX103,Scotland!AX103,Southern!AX103,'Wales &amp; West'!AX103)</f>
        <v>0</v>
      </c>
      <c r="AY103" s="20">
        <f>CHOOSE(UserInterface!$C$22,East!AY103,London!AY103,'North West'!AY103,'West Midlands'!AY103,Northern!AY103,Scotland!AY103,Southern!AY103,'Wales &amp; West'!AY103)</f>
        <v>0</v>
      </c>
      <c r="BA103" s="34" t="str">
        <f t="shared" ca="1" si="40"/>
        <v>LicenseeSelect</v>
      </c>
      <c r="BB103" s="34" t="str">
        <f t="shared" si="41"/>
        <v>Variable inputs</v>
      </c>
      <c r="BC103" s="34" t="str">
        <f t="shared" si="42"/>
        <v>Variant allowances</v>
      </c>
      <c r="BD103" s="34" t="str">
        <f t="shared" si="43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9"/>
        <v>£m 23/24 prices</v>
      </c>
      <c r="H104" s="33" t="s">
        <v>142</v>
      </c>
      <c r="AU104" s="137">
        <f>CHOOSE(UserInterface!$C$22,East!AU104,London!AU104,'North West'!AU104,'West Midlands'!AU104,Northern!AU104,Scotland!AU104,Southern!AU104,'Wales &amp; West'!AU104)</f>
        <v>0</v>
      </c>
      <c r="AV104" s="20">
        <f>CHOOSE(UserInterface!$C$22,East!AV104,London!AV104,'North West'!AV104,'West Midlands'!AV104,Northern!AV104,Scotland!AV104,Southern!AV104,'Wales &amp; West'!AV104)</f>
        <v>0</v>
      </c>
      <c r="AW104" s="20">
        <f>CHOOSE(UserInterface!$C$22,East!AW104,London!AW104,'North West'!AW104,'West Midlands'!AW104,Northern!AW104,Scotland!AW104,Southern!AW104,'Wales &amp; West'!AW104)</f>
        <v>0</v>
      </c>
      <c r="AX104" s="20">
        <f>CHOOSE(UserInterface!$C$22,East!AX104,London!AX104,'North West'!AX104,'West Midlands'!AX104,Northern!AX104,Scotland!AX104,Southern!AX104,'Wales &amp; West'!AX104)</f>
        <v>0</v>
      </c>
      <c r="AY104" s="20">
        <f>CHOOSE(UserInterface!$C$22,East!AY104,London!AY104,'North West'!AY104,'West Midlands'!AY104,Northern!AY104,Scotland!AY104,Southern!AY104,'Wales &amp; West'!AY104)</f>
        <v>0</v>
      </c>
      <c r="BA104" s="34" t="str">
        <f t="shared" ca="1" si="40"/>
        <v>LicenseeSelect</v>
      </c>
      <c r="BB104" s="34" t="str">
        <f t="shared" si="41"/>
        <v>Variable inputs</v>
      </c>
      <c r="BC104" s="34" t="str">
        <f t="shared" si="42"/>
        <v>Variant allowances</v>
      </c>
      <c r="BD104" s="34" t="str">
        <f t="shared" si="43"/>
        <v>Variant allowances (including Real Price Effects)</v>
      </c>
    </row>
    <row r="105" spans="2:56" x14ac:dyDescent="0.45">
      <c r="E105" s="33" t="s">
        <v>143</v>
      </c>
      <c r="F105" s="33" t="s">
        <v>144</v>
      </c>
      <c r="G105" s="33" t="str">
        <f t="shared" si="39"/>
        <v>£m 23/24 prices</v>
      </c>
      <c r="H105" s="33" t="s">
        <v>145</v>
      </c>
      <c r="AU105" s="137">
        <f>CHOOSE(UserInterface!$C$22,East!AU105,London!AU105,'North West'!AU105,'West Midlands'!AU105,Northern!AU105,Scotland!AU105,Southern!AU105,'Wales &amp; West'!AU105)</f>
        <v>0</v>
      </c>
      <c r="AV105" s="20">
        <f>CHOOSE(UserInterface!$C$22,East!AV105,London!AV105,'North West'!AV105,'West Midlands'!AV105,Northern!AV105,Scotland!AV105,Southern!AV105,'Wales &amp; West'!AV105)</f>
        <v>0</v>
      </c>
      <c r="AW105" s="20">
        <f>CHOOSE(UserInterface!$C$22,East!AW105,London!AW105,'North West'!AW105,'West Midlands'!AW105,Northern!AW105,Scotland!AW105,Southern!AW105,'Wales &amp; West'!AW105)</f>
        <v>0</v>
      </c>
      <c r="AX105" s="20">
        <f>CHOOSE(UserInterface!$C$22,East!AX105,London!AX105,'North West'!AX105,'West Midlands'!AX105,Northern!AX105,Scotland!AX105,Southern!AX105,'Wales &amp; West'!AX105)</f>
        <v>0</v>
      </c>
      <c r="AY105" s="20">
        <f>CHOOSE(UserInterface!$C$22,East!AY105,London!AY105,'North West'!AY105,'West Midlands'!AY105,Northern!AY105,Scotland!AY105,Southern!AY105,'Wales &amp; West'!AY105)</f>
        <v>0</v>
      </c>
      <c r="BA105" s="34" t="str">
        <f t="shared" ca="1" si="40"/>
        <v>LicenseeSelect</v>
      </c>
      <c r="BB105" s="34" t="str">
        <f t="shared" si="41"/>
        <v>Variable inputs</v>
      </c>
      <c r="BC105" s="34" t="str">
        <f t="shared" si="42"/>
        <v>Variant allowances</v>
      </c>
      <c r="BD105" s="34" t="str">
        <f t="shared" si="43"/>
        <v>Variant allowances (including Real Price Effects)</v>
      </c>
    </row>
    <row r="106" spans="2:56" x14ac:dyDescent="0.45">
      <c r="E106" s="33" t="s">
        <v>146</v>
      </c>
      <c r="G106" s="33" t="str">
        <f t="shared" si="39"/>
        <v>£m 23/24 prices</v>
      </c>
      <c r="AU106" s="137">
        <f>CHOOSE(UserInterface!$C$22,East!AU106,London!AU106,'North West'!AU106,'West Midlands'!AU106,Northern!AU106,Scotland!AU106,Southern!AU106,'Wales &amp; West'!AU106)</f>
        <v>0</v>
      </c>
      <c r="AV106" s="20">
        <f>CHOOSE(UserInterface!$C$22,East!AV106,London!AV106,'North West'!AV106,'West Midlands'!AV106,Northern!AV106,Scotland!AV106,Southern!AV106,'Wales &amp; West'!AV106)</f>
        <v>0</v>
      </c>
      <c r="AW106" s="20">
        <f>CHOOSE(UserInterface!$C$22,East!AW106,London!AW106,'North West'!AW106,'West Midlands'!AW106,Northern!AW106,Scotland!AW106,Southern!AW106,'Wales &amp; West'!AW106)</f>
        <v>0</v>
      </c>
      <c r="AX106" s="20">
        <f>CHOOSE(UserInterface!$C$22,East!AX106,London!AX106,'North West'!AX106,'West Midlands'!AX106,Northern!AX106,Scotland!AX106,Southern!AX106,'Wales &amp; West'!AX106)</f>
        <v>0</v>
      </c>
      <c r="AY106" s="20">
        <f>CHOOSE(UserInterface!$C$22,East!AY106,London!AY106,'North West'!AY106,'West Midlands'!AY106,Northern!AY106,Scotland!AY106,Southern!AY106,'Wales &amp; West'!AY106)</f>
        <v>0</v>
      </c>
      <c r="BA106" s="34" t="str">
        <f t="shared" ca="1" si="40"/>
        <v>LicenseeSelect</v>
      </c>
      <c r="BB106" s="34" t="str">
        <f t="shared" si="41"/>
        <v>Variable inputs</v>
      </c>
      <c r="BC106" s="34" t="str">
        <f t="shared" si="42"/>
        <v>Variant allowances</v>
      </c>
      <c r="BD106" s="34" t="str">
        <f t="shared" si="43"/>
        <v>Variant allowances (including Real Price Effects)</v>
      </c>
    </row>
    <row r="107" spans="2:56" x14ac:dyDescent="0.45">
      <c r="E107" s="33" t="s">
        <v>149</v>
      </c>
      <c r="G107" s="33" t="str">
        <f t="shared" si="39"/>
        <v>£m 23/24 prices</v>
      </c>
      <c r="AU107" s="137">
        <f>CHOOSE(UserInterface!$C$22,East!AU107,London!AU107,'North West'!AU107,'West Midlands'!AU107,Northern!AU107,Scotland!AU107,Southern!AU107,'Wales &amp; West'!AU107)</f>
        <v>0</v>
      </c>
      <c r="AV107" s="20">
        <f>CHOOSE(UserInterface!$C$22,East!AV107,London!AV107,'North West'!AV107,'West Midlands'!AV107,Northern!AV107,Scotland!AV107,Southern!AV107,'Wales &amp; West'!AV107)</f>
        <v>0</v>
      </c>
      <c r="AW107" s="20">
        <f>CHOOSE(UserInterface!$C$22,East!AW107,London!AW107,'North West'!AW107,'West Midlands'!AW107,Northern!AW107,Scotland!AW107,Southern!AW107,'Wales &amp; West'!AW107)</f>
        <v>0</v>
      </c>
      <c r="AX107" s="20">
        <f>CHOOSE(UserInterface!$C$22,East!AX107,London!AX107,'North West'!AX107,'West Midlands'!AX107,Northern!AX107,Scotland!AX107,Southern!AX107,'Wales &amp; West'!AX107)</f>
        <v>0</v>
      </c>
      <c r="AY107" s="20">
        <f>CHOOSE(UserInterface!$C$22,East!AY107,London!AY107,'North West'!AY107,'West Midlands'!AY107,Northern!AY107,Scotland!AY107,Southern!AY107,'Wales &amp; West'!AY107)</f>
        <v>0</v>
      </c>
      <c r="BA107" s="34" t="str">
        <f t="shared" ca="1" si="40"/>
        <v>LicenseeSelect</v>
      </c>
      <c r="BB107" s="34" t="str">
        <f t="shared" si="41"/>
        <v>Variable inputs</v>
      </c>
      <c r="BC107" s="34" t="str">
        <f t="shared" si="42"/>
        <v>Variant allowances</v>
      </c>
      <c r="BD107" s="34" t="str">
        <f t="shared" si="43"/>
        <v>Variant allowances (including Real Price Effects)</v>
      </c>
    </row>
    <row r="108" spans="2:56" x14ac:dyDescent="0.45">
      <c r="E108" s="33" t="s">
        <v>152</v>
      </c>
      <c r="G108" s="33" t="str">
        <f t="shared" si="39"/>
        <v>£m 23/24 prices</v>
      </c>
      <c r="AU108" s="137">
        <f>CHOOSE(UserInterface!$C$22,East!AU108,London!AU108,'North West'!AU108,'West Midlands'!AU108,Northern!AU108,Scotland!AU108,Southern!AU108,'Wales &amp; West'!AU108)</f>
        <v>0</v>
      </c>
      <c r="AV108" s="20">
        <f>CHOOSE(UserInterface!$C$22,East!AV108,London!AV108,'North West'!AV108,'West Midlands'!AV108,Northern!AV108,Scotland!AV108,Southern!AV108,'Wales &amp; West'!AV108)</f>
        <v>0</v>
      </c>
      <c r="AW108" s="20">
        <f>CHOOSE(UserInterface!$C$22,East!AW108,London!AW108,'North West'!AW108,'West Midlands'!AW108,Northern!AW108,Scotland!AW108,Southern!AW108,'Wales &amp; West'!AW108)</f>
        <v>0</v>
      </c>
      <c r="AX108" s="20">
        <f>CHOOSE(UserInterface!$C$22,East!AX108,London!AX108,'North West'!AX108,'West Midlands'!AX108,Northern!AX108,Scotland!AX108,Southern!AX108,'Wales &amp; West'!AX108)</f>
        <v>0</v>
      </c>
      <c r="AY108" s="20">
        <f>CHOOSE(UserInterface!$C$22,East!AY108,London!AY108,'North West'!AY108,'West Midlands'!AY108,Northern!AY108,Scotland!AY108,Southern!AY108,'Wales &amp; West'!AY108)</f>
        <v>0</v>
      </c>
      <c r="BA108" s="34" t="str">
        <f t="shared" ca="1" si="40"/>
        <v>LicenseeSelect</v>
      </c>
      <c r="BB108" s="34" t="str">
        <f t="shared" si="41"/>
        <v>Variable inputs</v>
      </c>
      <c r="BC108" s="34" t="str">
        <f t="shared" si="42"/>
        <v>Variant allowances</v>
      </c>
      <c r="BD108" s="34" t="str">
        <f t="shared" si="43"/>
        <v>Variant allowances (including Real Price Effects)</v>
      </c>
    </row>
    <row r="109" spans="2:56" x14ac:dyDescent="0.45">
      <c r="E109" s="33" t="s">
        <v>155</v>
      </c>
      <c r="G109" s="33" t="str">
        <f t="shared" si="39"/>
        <v>£m 23/24 prices</v>
      </c>
      <c r="AU109" s="137">
        <f>CHOOSE(UserInterface!$C$22,East!AU109,London!AU109,'North West'!AU109,'West Midlands'!AU109,Northern!AU109,Scotland!AU109,Southern!AU109,'Wales &amp; West'!AU109)</f>
        <v>0</v>
      </c>
      <c r="AV109" s="20">
        <f>CHOOSE(UserInterface!$C$22,East!AV109,London!AV109,'North West'!AV109,'West Midlands'!AV109,Northern!AV109,Scotland!AV109,Southern!AV109,'Wales &amp; West'!AV109)</f>
        <v>0</v>
      </c>
      <c r="AW109" s="20">
        <f>CHOOSE(UserInterface!$C$22,East!AW109,London!AW109,'North West'!AW109,'West Midlands'!AW109,Northern!AW109,Scotland!AW109,Southern!AW109,'Wales &amp; West'!AW109)</f>
        <v>0</v>
      </c>
      <c r="AX109" s="20">
        <f>CHOOSE(UserInterface!$C$22,East!AX109,London!AX109,'North West'!AX109,'West Midlands'!AX109,Northern!AX109,Scotland!AX109,Southern!AX109,'Wales &amp; West'!AX109)</f>
        <v>0</v>
      </c>
      <c r="AY109" s="20">
        <f>CHOOSE(UserInterface!$C$22,East!AY109,London!AY109,'North West'!AY109,'West Midlands'!AY109,Northern!AY109,Scotland!AY109,Southern!AY109,'Wales &amp; West'!AY109)</f>
        <v>0</v>
      </c>
      <c r="BA109" s="34" t="str">
        <f t="shared" ca="1" si="40"/>
        <v>LicenseeSelect</v>
      </c>
      <c r="BB109" s="34" t="str">
        <f t="shared" si="41"/>
        <v>Variable inputs</v>
      </c>
      <c r="BC109" s="34" t="str">
        <f t="shared" si="42"/>
        <v>Variant allowances</v>
      </c>
      <c r="BD109" s="34" t="str">
        <f t="shared" si="43"/>
        <v>Variant allowances (including Real Price Effects)</v>
      </c>
    </row>
    <row r="110" spans="2:56" x14ac:dyDescent="0.45">
      <c r="E110" s="33" t="s">
        <v>158</v>
      </c>
      <c r="G110" s="33" t="str">
        <f t="shared" si="39"/>
        <v>£m 23/24 prices</v>
      </c>
      <c r="AU110" s="137">
        <f>CHOOSE(UserInterface!$C$22,East!AU110,London!AU110,'North West'!AU110,'West Midlands'!AU110,Northern!AU110,Scotland!AU110,Southern!AU110,'Wales &amp; West'!AU110)</f>
        <v>0</v>
      </c>
      <c r="AV110" s="20">
        <f>CHOOSE(UserInterface!$C$22,East!AV110,London!AV110,'North West'!AV110,'West Midlands'!AV110,Northern!AV110,Scotland!AV110,Southern!AV110,'Wales &amp; West'!AV110)</f>
        <v>0</v>
      </c>
      <c r="AW110" s="20">
        <f>CHOOSE(UserInterface!$C$22,East!AW110,London!AW110,'North West'!AW110,'West Midlands'!AW110,Northern!AW110,Scotland!AW110,Southern!AW110,'Wales &amp; West'!AW110)</f>
        <v>0</v>
      </c>
      <c r="AX110" s="20">
        <f>CHOOSE(UserInterface!$C$22,East!AX110,London!AX110,'North West'!AX110,'West Midlands'!AX110,Northern!AX110,Scotland!AX110,Southern!AX110,'Wales &amp; West'!AX110)</f>
        <v>0</v>
      </c>
      <c r="AY110" s="20">
        <f>CHOOSE(UserInterface!$C$22,East!AY110,London!AY110,'North West'!AY110,'West Midlands'!AY110,Northern!AY110,Scotland!AY110,Southern!AY110,'Wales &amp; West'!AY110)</f>
        <v>0</v>
      </c>
      <c r="BA110" s="34" t="str">
        <f t="shared" ca="1" si="40"/>
        <v>LicenseeSelect</v>
      </c>
      <c r="BB110" s="34" t="str">
        <f t="shared" si="41"/>
        <v>Variable inputs</v>
      </c>
      <c r="BC110" s="34" t="str">
        <f t="shared" si="42"/>
        <v>Variant allowances</v>
      </c>
      <c r="BD110" s="34" t="str">
        <f t="shared" si="43"/>
        <v>Variant allowances (including Real Price Effects)</v>
      </c>
    </row>
    <row r="111" spans="2:56" x14ac:dyDescent="0.45">
      <c r="E111" s="33" t="s">
        <v>161</v>
      </c>
      <c r="G111" s="33" t="str">
        <f t="shared" si="39"/>
        <v>£m 23/24 prices</v>
      </c>
      <c r="AU111" s="137">
        <f>CHOOSE(UserInterface!$C$22,East!AU111,London!AU111,'North West'!AU111,'West Midlands'!AU111,Northern!AU111,Scotland!AU111,Southern!AU111,'Wales &amp; West'!AU111)</f>
        <v>0</v>
      </c>
      <c r="AV111" s="20">
        <f>CHOOSE(UserInterface!$C$22,East!AV111,London!AV111,'North West'!AV111,'West Midlands'!AV111,Northern!AV111,Scotland!AV111,Southern!AV111,'Wales &amp; West'!AV111)</f>
        <v>0</v>
      </c>
      <c r="AW111" s="20">
        <f>CHOOSE(UserInterface!$C$22,East!AW111,London!AW111,'North West'!AW111,'West Midlands'!AW111,Northern!AW111,Scotland!AW111,Southern!AW111,'Wales &amp; West'!AW111)</f>
        <v>0</v>
      </c>
      <c r="AX111" s="20">
        <f>CHOOSE(UserInterface!$C$22,East!AX111,London!AX111,'North West'!AX111,'West Midlands'!AX111,Northern!AX111,Scotland!AX111,Southern!AX111,'Wales &amp; West'!AX111)</f>
        <v>0</v>
      </c>
      <c r="AY111" s="20">
        <f>CHOOSE(UserInterface!$C$22,East!AY111,London!AY111,'North West'!AY111,'West Midlands'!AY111,Northern!AY111,Scotland!AY111,Southern!AY111,'Wales &amp; West'!AY111)</f>
        <v>0</v>
      </c>
      <c r="BA111" s="34" t="str">
        <f t="shared" ca="1" si="40"/>
        <v>LicenseeSelect</v>
      </c>
      <c r="BB111" s="34" t="str">
        <f t="shared" si="41"/>
        <v>Variable inputs</v>
      </c>
      <c r="BC111" s="34" t="str">
        <f t="shared" si="42"/>
        <v>Variant allowances</v>
      </c>
      <c r="BD111" s="34" t="str">
        <f t="shared" si="43"/>
        <v>Variant allowances (including Real Price Effects)</v>
      </c>
    </row>
    <row r="112" spans="2:56" x14ac:dyDescent="0.45">
      <c r="E112" s="33" t="s">
        <v>164</v>
      </c>
      <c r="G112" s="33" t="str">
        <f t="shared" si="39"/>
        <v>£m 23/24 prices</v>
      </c>
      <c r="AU112" s="137">
        <f>CHOOSE(UserInterface!$C$22,East!AU112,London!AU112,'North West'!AU112,'West Midlands'!AU112,Northern!AU112,Scotland!AU112,Southern!AU112,'Wales &amp; West'!AU112)</f>
        <v>0</v>
      </c>
      <c r="AV112" s="20">
        <f>CHOOSE(UserInterface!$C$22,East!AV112,London!AV112,'North West'!AV112,'West Midlands'!AV112,Northern!AV112,Scotland!AV112,Southern!AV112,'Wales &amp; West'!AV112)</f>
        <v>0</v>
      </c>
      <c r="AW112" s="20">
        <f>CHOOSE(UserInterface!$C$22,East!AW112,London!AW112,'North West'!AW112,'West Midlands'!AW112,Northern!AW112,Scotland!AW112,Southern!AW112,'Wales &amp; West'!AW112)</f>
        <v>0</v>
      </c>
      <c r="AX112" s="20">
        <f>CHOOSE(UserInterface!$C$22,East!AX112,London!AX112,'North West'!AX112,'West Midlands'!AX112,Northern!AX112,Scotland!AX112,Southern!AX112,'Wales &amp; West'!AX112)</f>
        <v>0</v>
      </c>
      <c r="AY112" s="20">
        <f>CHOOSE(UserInterface!$C$22,East!AY112,London!AY112,'North West'!AY112,'West Midlands'!AY112,Northern!AY112,Scotland!AY112,Southern!AY112,'Wales &amp; West'!AY112)</f>
        <v>0</v>
      </c>
      <c r="BA112" s="34" t="str">
        <f t="shared" ca="1" si="40"/>
        <v>LicenseeSelect</v>
      </c>
      <c r="BB112" s="34" t="str">
        <f t="shared" si="41"/>
        <v>Variable inputs</v>
      </c>
      <c r="BC112" s="34" t="str">
        <f t="shared" si="42"/>
        <v>Variant allowances</v>
      </c>
      <c r="BD112" s="34" t="str">
        <f t="shared" si="43"/>
        <v>Variant allowances (including Real Price Effects)</v>
      </c>
    </row>
    <row r="113" spans="5:56" x14ac:dyDescent="0.45">
      <c r="E113" s="33" t="s">
        <v>167</v>
      </c>
      <c r="G113" s="33" t="str">
        <f t="shared" si="39"/>
        <v>£m 23/24 prices</v>
      </c>
      <c r="AU113" s="137">
        <f>CHOOSE(UserInterface!$C$22,East!AU113,London!AU113,'North West'!AU113,'West Midlands'!AU113,Northern!AU113,Scotland!AU113,Southern!AU113,'Wales &amp; West'!AU113)</f>
        <v>0</v>
      </c>
      <c r="AV113" s="20">
        <f>CHOOSE(UserInterface!$C$22,East!AV113,London!AV113,'North West'!AV113,'West Midlands'!AV113,Northern!AV113,Scotland!AV113,Southern!AV113,'Wales &amp; West'!AV113)</f>
        <v>0</v>
      </c>
      <c r="AW113" s="20">
        <f>CHOOSE(UserInterface!$C$22,East!AW113,London!AW113,'North West'!AW113,'West Midlands'!AW113,Northern!AW113,Scotland!AW113,Southern!AW113,'Wales &amp; West'!AW113)</f>
        <v>0</v>
      </c>
      <c r="AX113" s="20">
        <f>CHOOSE(UserInterface!$C$22,East!AX113,London!AX113,'North West'!AX113,'West Midlands'!AX113,Northern!AX113,Scotland!AX113,Southern!AX113,'Wales &amp; West'!AX113)</f>
        <v>0</v>
      </c>
      <c r="AY113" s="20">
        <f>CHOOSE(UserInterface!$C$22,East!AY113,London!AY113,'North West'!AY113,'West Midlands'!AY113,Northern!AY113,Scotland!AY113,Southern!AY113,'Wales &amp; West'!AY113)</f>
        <v>0</v>
      </c>
      <c r="BA113" s="34" t="str">
        <f t="shared" ca="1" si="40"/>
        <v>LicenseeSelect</v>
      </c>
      <c r="BB113" s="34" t="str">
        <f t="shared" si="41"/>
        <v>Variable inputs</v>
      </c>
      <c r="BC113" s="34" t="str">
        <f t="shared" si="42"/>
        <v>Variant allowances</v>
      </c>
      <c r="BD113" s="34" t="str">
        <f t="shared" si="43"/>
        <v>Variant allowances (including Real Price Effects)</v>
      </c>
    </row>
    <row r="114" spans="5:56" x14ac:dyDescent="0.45">
      <c r="E114" s="33" t="s">
        <v>170</v>
      </c>
      <c r="G114" s="33" t="str">
        <f t="shared" si="39"/>
        <v>£m 23/24 prices</v>
      </c>
      <c r="AU114" s="137">
        <f>CHOOSE(UserInterface!$C$22,East!AU114,London!AU114,'North West'!AU114,'West Midlands'!AU114,Northern!AU114,Scotland!AU114,Southern!AU114,'Wales &amp; West'!AU114)</f>
        <v>0</v>
      </c>
      <c r="AV114" s="20">
        <f>CHOOSE(UserInterface!$C$22,East!AV114,London!AV114,'North West'!AV114,'West Midlands'!AV114,Northern!AV114,Scotland!AV114,Southern!AV114,'Wales &amp; West'!AV114)</f>
        <v>0</v>
      </c>
      <c r="AW114" s="20">
        <f>CHOOSE(UserInterface!$C$22,East!AW114,London!AW114,'North West'!AW114,'West Midlands'!AW114,Northern!AW114,Scotland!AW114,Southern!AW114,'Wales &amp; West'!AW114)</f>
        <v>0</v>
      </c>
      <c r="AX114" s="20">
        <f>CHOOSE(UserInterface!$C$22,East!AX114,London!AX114,'North West'!AX114,'West Midlands'!AX114,Northern!AX114,Scotland!AX114,Southern!AX114,'Wales &amp; West'!AX114)</f>
        <v>0</v>
      </c>
      <c r="AY114" s="20">
        <f>CHOOSE(UserInterface!$C$22,East!AY114,London!AY114,'North West'!AY114,'West Midlands'!AY114,Northern!AY114,Scotland!AY114,Southern!AY114,'Wales &amp; West'!AY114)</f>
        <v>0</v>
      </c>
      <c r="BA114" s="34" t="str">
        <f t="shared" ca="1" si="40"/>
        <v>LicenseeSelect</v>
      </c>
      <c r="BB114" s="34" t="str">
        <f t="shared" si="41"/>
        <v>Variable inputs</v>
      </c>
      <c r="BC114" s="34" t="str">
        <f t="shared" si="42"/>
        <v>Variant allowances</v>
      </c>
      <c r="BD114" s="34" t="str">
        <f t="shared" si="43"/>
        <v>Variant allowances (including Real Price Effects)</v>
      </c>
    </row>
    <row r="115" spans="5:56" x14ac:dyDescent="0.45">
      <c r="E115" s="33" t="s">
        <v>173</v>
      </c>
      <c r="G115" s="33" t="str">
        <f t="shared" si="39"/>
        <v>£m 23/24 prices</v>
      </c>
      <c r="AU115" s="137">
        <f>CHOOSE(UserInterface!$C$22,East!AU115,London!AU115,'North West'!AU115,'West Midlands'!AU115,Northern!AU115,Scotland!AU115,Southern!AU115,'Wales &amp; West'!AU115)</f>
        <v>0</v>
      </c>
      <c r="AV115" s="20">
        <f>CHOOSE(UserInterface!$C$22,East!AV115,London!AV115,'North West'!AV115,'West Midlands'!AV115,Northern!AV115,Scotland!AV115,Southern!AV115,'Wales &amp; West'!AV115)</f>
        <v>0</v>
      </c>
      <c r="AW115" s="20">
        <f>CHOOSE(UserInterface!$C$22,East!AW115,London!AW115,'North West'!AW115,'West Midlands'!AW115,Northern!AW115,Scotland!AW115,Southern!AW115,'Wales &amp; West'!AW115)</f>
        <v>0</v>
      </c>
      <c r="AX115" s="20">
        <f>CHOOSE(UserInterface!$C$22,East!AX115,London!AX115,'North West'!AX115,'West Midlands'!AX115,Northern!AX115,Scotland!AX115,Southern!AX115,'Wales &amp; West'!AX115)</f>
        <v>0</v>
      </c>
      <c r="AY115" s="20">
        <f>CHOOSE(UserInterface!$C$22,East!AY115,London!AY115,'North West'!AY115,'West Midlands'!AY115,Northern!AY115,Scotland!AY115,Southern!AY115,'Wales &amp; West'!AY115)</f>
        <v>0</v>
      </c>
      <c r="BA115" s="34" t="str">
        <f t="shared" ca="1" si="40"/>
        <v>LicenseeSelect</v>
      </c>
      <c r="BB115" s="34" t="str">
        <f t="shared" si="41"/>
        <v>Variable inputs</v>
      </c>
      <c r="BC115" s="34" t="str">
        <f t="shared" si="42"/>
        <v>Variant allowances</v>
      </c>
      <c r="BD115" s="34" t="str">
        <f t="shared" si="43"/>
        <v>Variant allowances (including Real Price Effects)</v>
      </c>
    </row>
    <row r="116" spans="5:56" x14ac:dyDescent="0.45">
      <c r="E116" s="33" t="s">
        <v>176</v>
      </c>
      <c r="G116" s="33" t="str">
        <f t="shared" si="39"/>
        <v>£m 23/24 prices</v>
      </c>
      <c r="AU116" s="137">
        <f>CHOOSE(UserInterface!$C$22,East!AU116,London!AU116,'North West'!AU116,'West Midlands'!AU116,Northern!AU116,Scotland!AU116,Southern!AU116,'Wales &amp; West'!AU116)</f>
        <v>0</v>
      </c>
      <c r="AV116" s="20">
        <f>CHOOSE(UserInterface!$C$22,East!AV116,London!AV116,'North West'!AV116,'West Midlands'!AV116,Northern!AV116,Scotland!AV116,Southern!AV116,'Wales &amp; West'!AV116)</f>
        <v>0</v>
      </c>
      <c r="AW116" s="20">
        <f>CHOOSE(UserInterface!$C$22,East!AW116,London!AW116,'North West'!AW116,'West Midlands'!AW116,Northern!AW116,Scotland!AW116,Southern!AW116,'Wales &amp; West'!AW116)</f>
        <v>0</v>
      </c>
      <c r="AX116" s="20">
        <f>CHOOSE(UserInterface!$C$22,East!AX116,London!AX116,'North West'!AX116,'West Midlands'!AX116,Northern!AX116,Scotland!AX116,Southern!AX116,'Wales &amp; West'!AX116)</f>
        <v>0</v>
      </c>
      <c r="AY116" s="20">
        <f>CHOOSE(UserInterface!$C$22,East!AY116,London!AY116,'North West'!AY116,'West Midlands'!AY116,Northern!AY116,Scotland!AY116,Southern!AY116,'Wales &amp; West'!AY116)</f>
        <v>0</v>
      </c>
      <c r="BA116" s="34" t="str">
        <f t="shared" ca="1" si="40"/>
        <v>LicenseeSelect</v>
      </c>
      <c r="BB116" s="34" t="str">
        <f t="shared" si="41"/>
        <v>Variable inputs</v>
      </c>
      <c r="BC116" s="34" t="str">
        <f t="shared" si="42"/>
        <v>Variant allowances</v>
      </c>
      <c r="BD116" s="34" t="str">
        <f t="shared" si="43"/>
        <v>Variant allowances (including Real Price Effects)</v>
      </c>
    </row>
    <row r="117" spans="5:56" x14ac:dyDescent="0.45">
      <c r="E117" s="33" t="s">
        <v>177</v>
      </c>
      <c r="F117" s="33" t="s">
        <v>147</v>
      </c>
      <c r="G117" s="33" t="str">
        <f t="shared" si="39"/>
        <v>£m 23/24 prices</v>
      </c>
      <c r="H117" s="33" t="s">
        <v>148</v>
      </c>
      <c r="AU117" s="137">
        <f>CHOOSE(UserInterface!$C$22,East!AU117,London!AU117,'North West'!AU117,'West Midlands'!AU117,Northern!AU117,Scotland!AU117,Southern!AU117,'Wales &amp; West'!AU117)</f>
        <v>0</v>
      </c>
      <c r="AV117" s="20">
        <f>CHOOSE(UserInterface!$C$22,East!AV117,London!AV117,'North West'!AV117,'West Midlands'!AV117,Northern!AV117,Scotland!AV117,Southern!AV117,'Wales &amp; West'!AV117)</f>
        <v>0</v>
      </c>
      <c r="AW117" s="20">
        <f>CHOOSE(UserInterface!$C$22,East!AW117,London!AW117,'North West'!AW117,'West Midlands'!AW117,Northern!AW117,Scotland!AW117,Southern!AW117,'Wales &amp; West'!AW117)</f>
        <v>0</v>
      </c>
      <c r="AX117" s="20">
        <f>CHOOSE(UserInterface!$C$22,East!AX117,London!AX117,'North West'!AX117,'West Midlands'!AX117,Northern!AX117,Scotland!AX117,Southern!AX117,'Wales &amp; West'!AX117)</f>
        <v>0</v>
      </c>
      <c r="AY117" s="20">
        <f>CHOOSE(UserInterface!$C$22,East!AY117,London!AY117,'North West'!AY117,'West Midlands'!AY117,Northern!AY117,Scotland!AY117,Southern!AY117,'Wales &amp; West'!AY117)</f>
        <v>0</v>
      </c>
      <c r="BA117" s="34" t="str">
        <f t="shared" ca="1" si="40"/>
        <v>LicenseeSelect</v>
      </c>
      <c r="BB117" s="34" t="str">
        <f t="shared" si="41"/>
        <v>Variable inputs</v>
      </c>
      <c r="BC117" s="34" t="str">
        <f t="shared" si="42"/>
        <v>Variant allowances</v>
      </c>
      <c r="BD117" s="34" t="str">
        <f t="shared" si="43"/>
        <v>Variant allowances (including Real Price Effects)</v>
      </c>
    </row>
    <row r="118" spans="5:56" x14ac:dyDescent="0.45">
      <c r="E118" s="33" t="s">
        <v>178</v>
      </c>
      <c r="F118" s="33" t="s">
        <v>150</v>
      </c>
      <c r="G118" s="33" t="str">
        <f t="shared" si="39"/>
        <v>£m 23/24 prices</v>
      </c>
      <c r="H118" s="33" t="s">
        <v>151</v>
      </c>
      <c r="AU118" s="137">
        <f>CHOOSE(UserInterface!$C$22,East!AU118,London!AU118,'North West'!AU118,'West Midlands'!AU118,Northern!AU118,Scotland!AU118,Southern!AU118,'Wales &amp; West'!AU118)</f>
        <v>0</v>
      </c>
      <c r="AV118" s="20">
        <f>CHOOSE(UserInterface!$C$22,East!AV118,London!AV118,'North West'!AV118,'West Midlands'!AV118,Northern!AV118,Scotland!AV118,Southern!AV118,'Wales &amp; West'!AV118)</f>
        <v>0</v>
      </c>
      <c r="AW118" s="20">
        <f>CHOOSE(UserInterface!$C$22,East!AW118,London!AW118,'North West'!AW118,'West Midlands'!AW118,Northern!AW118,Scotland!AW118,Southern!AW118,'Wales &amp; West'!AW118)</f>
        <v>0</v>
      </c>
      <c r="AX118" s="20">
        <f>CHOOSE(UserInterface!$C$22,East!AX118,London!AX118,'North West'!AX118,'West Midlands'!AX118,Northern!AX118,Scotland!AX118,Southern!AX118,'Wales &amp; West'!AX118)</f>
        <v>0</v>
      </c>
      <c r="AY118" s="20">
        <f>CHOOSE(UserInterface!$C$22,East!AY118,London!AY118,'North West'!AY118,'West Midlands'!AY118,Northern!AY118,Scotland!AY118,Southern!AY118,'Wales &amp; West'!AY118)</f>
        <v>0</v>
      </c>
      <c r="BA118" s="34" t="str">
        <f t="shared" ca="1" si="40"/>
        <v>LicenseeSelect</v>
      </c>
      <c r="BB118" s="34" t="str">
        <f t="shared" si="41"/>
        <v>Variable inputs</v>
      </c>
      <c r="BC118" s="34" t="str">
        <f t="shared" si="42"/>
        <v>Variant allowances</v>
      </c>
      <c r="BD118" s="34" t="str">
        <f t="shared" si="43"/>
        <v>Variant allowances (including Real Price Effects)</v>
      </c>
    </row>
    <row r="119" spans="5:56" x14ac:dyDescent="0.45">
      <c r="E119" s="33" t="s">
        <v>179</v>
      </c>
      <c r="F119" s="33" t="s">
        <v>153</v>
      </c>
      <c r="G119" s="33" t="str">
        <f t="shared" si="39"/>
        <v>£m 23/24 prices</v>
      </c>
      <c r="H119" s="33" t="s">
        <v>154</v>
      </c>
      <c r="AU119" s="137">
        <f>CHOOSE(UserInterface!$C$22,East!AU119,London!AU119,'North West'!AU119,'West Midlands'!AU119,Northern!AU119,Scotland!AU119,Southern!AU119,'Wales &amp; West'!AU119)</f>
        <v>0</v>
      </c>
      <c r="AV119" s="20">
        <f>CHOOSE(UserInterface!$C$22,East!AV119,London!AV119,'North West'!AV119,'West Midlands'!AV119,Northern!AV119,Scotland!AV119,Southern!AV119,'Wales &amp; West'!AV119)</f>
        <v>0</v>
      </c>
      <c r="AW119" s="20">
        <f>CHOOSE(UserInterface!$C$22,East!AW119,London!AW119,'North West'!AW119,'West Midlands'!AW119,Northern!AW119,Scotland!AW119,Southern!AW119,'Wales &amp; West'!AW119)</f>
        <v>0</v>
      </c>
      <c r="AX119" s="20">
        <f>CHOOSE(UserInterface!$C$22,East!AX119,London!AX119,'North West'!AX119,'West Midlands'!AX119,Northern!AX119,Scotland!AX119,Southern!AX119,'Wales &amp; West'!AX119)</f>
        <v>0</v>
      </c>
      <c r="AY119" s="20">
        <f>CHOOSE(UserInterface!$C$22,East!AY119,London!AY119,'North West'!AY119,'West Midlands'!AY119,Northern!AY119,Scotland!AY119,Southern!AY119,'Wales &amp; West'!AY119)</f>
        <v>0</v>
      </c>
      <c r="BA119" s="34" t="str">
        <f t="shared" ca="1" si="40"/>
        <v>LicenseeSelect</v>
      </c>
      <c r="BB119" s="34" t="str">
        <f t="shared" si="41"/>
        <v>Variable inputs</v>
      </c>
      <c r="BC119" s="34" t="str">
        <f t="shared" si="42"/>
        <v>Variant allowances</v>
      </c>
      <c r="BD119" s="34" t="str">
        <f t="shared" si="43"/>
        <v>Variant allowances (including Real Price Effects)</v>
      </c>
    </row>
    <row r="120" spans="5:56" x14ac:dyDescent="0.45">
      <c r="E120" s="33" t="s">
        <v>182</v>
      </c>
      <c r="F120" s="33" t="s">
        <v>156</v>
      </c>
      <c r="G120" s="33" t="str">
        <f t="shared" si="39"/>
        <v>£m 23/24 prices</v>
      </c>
      <c r="H120" s="33" t="s">
        <v>157</v>
      </c>
      <c r="AU120" s="137">
        <f>CHOOSE(UserInterface!$C$22,East!AU120,London!AU120,'North West'!AU120,'West Midlands'!AU120,Northern!AU120,Scotland!AU120,Southern!AU120,'Wales &amp; West'!AU120)</f>
        <v>0</v>
      </c>
      <c r="AV120" s="20">
        <f>CHOOSE(UserInterface!$C$22,East!AV120,London!AV120,'North West'!AV120,'West Midlands'!AV120,Northern!AV120,Scotland!AV120,Southern!AV120,'Wales &amp; West'!AV120)</f>
        <v>0</v>
      </c>
      <c r="AW120" s="20">
        <f>CHOOSE(UserInterface!$C$22,East!AW120,London!AW120,'North West'!AW120,'West Midlands'!AW120,Northern!AW120,Scotland!AW120,Southern!AW120,'Wales &amp; West'!AW120)</f>
        <v>0</v>
      </c>
      <c r="AX120" s="20">
        <f>CHOOSE(UserInterface!$C$22,East!AX120,London!AX120,'North West'!AX120,'West Midlands'!AX120,Northern!AX120,Scotland!AX120,Southern!AX120,'Wales &amp; West'!AX120)</f>
        <v>0</v>
      </c>
      <c r="AY120" s="20">
        <f>CHOOSE(UserInterface!$C$22,East!AY120,London!AY120,'North West'!AY120,'West Midlands'!AY120,Northern!AY120,Scotland!AY120,Southern!AY120,'Wales &amp; West'!AY120)</f>
        <v>0</v>
      </c>
      <c r="BA120" s="34" t="str">
        <f t="shared" ca="1" si="40"/>
        <v>LicenseeSelect</v>
      </c>
      <c r="BB120" s="34" t="str">
        <f t="shared" si="41"/>
        <v>Variable inputs</v>
      </c>
      <c r="BC120" s="34" t="str">
        <f t="shared" si="42"/>
        <v>Variant allowances</v>
      </c>
      <c r="BD120" s="34" t="str">
        <f t="shared" si="43"/>
        <v>Variant allowances (including Real Price Effects)</v>
      </c>
    </row>
    <row r="121" spans="5:56" x14ac:dyDescent="0.45">
      <c r="E121" s="33" t="s">
        <v>185</v>
      </c>
      <c r="F121" s="33" t="s">
        <v>159</v>
      </c>
      <c r="G121" s="33" t="str">
        <f t="shared" si="39"/>
        <v>£m 23/24 prices</v>
      </c>
      <c r="H121" s="33" t="s">
        <v>160</v>
      </c>
      <c r="AU121" s="137">
        <f>CHOOSE(UserInterface!$C$22,East!AU121,London!AU121,'North West'!AU121,'West Midlands'!AU121,Northern!AU121,Scotland!AU121,Southern!AU121,'Wales &amp; West'!AU121)</f>
        <v>0</v>
      </c>
      <c r="AV121" s="20">
        <f>CHOOSE(UserInterface!$C$22,East!AV121,London!AV121,'North West'!AV121,'West Midlands'!AV121,Northern!AV121,Scotland!AV121,Southern!AV121,'Wales &amp; West'!AV121)</f>
        <v>0</v>
      </c>
      <c r="AW121" s="20">
        <f>CHOOSE(UserInterface!$C$22,East!AW121,London!AW121,'North West'!AW121,'West Midlands'!AW121,Northern!AW121,Scotland!AW121,Southern!AW121,'Wales &amp; West'!AW121)</f>
        <v>0</v>
      </c>
      <c r="AX121" s="20">
        <f>CHOOSE(UserInterface!$C$22,East!AX121,London!AX121,'North West'!AX121,'West Midlands'!AX121,Northern!AX121,Scotland!AX121,Southern!AX121,'Wales &amp; West'!AX121)</f>
        <v>0</v>
      </c>
      <c r="AY121" s="20">
        <f>CHOOSE(UserInterface!$C$22,East!AY121,London!AY121,'North West'!AY121,'West Midlands'!AY121,Northern!AY121,Scotland!AY121,Southern!AY121,'Wales &amp; West'!AY121)</f>
        <v>0</v>
      </c>
      <c r="BA121" s="34" t="str">
        <f t="shared" ca="1" si="40"/>
        <v>LicenseeSelect</v>
      </c>
      <c r="BB121" s="34" t="str">
        <f t="shared" si="41"/>
        <v>Variable inputs</v>
      </c>
      <c r="BC121" s="34" t="str">
        <f t="shared" si="42"/>
        <v>Variant allowances</v>
      </c>
      <c r="BD121" s="34" t="str">
        <f t="shared" si="43"/>
        <v>Variant allowances (including Real Price Effects)</v>
      </c>
    </row>
    <row r="122" spans="5:56" x14ac:dyDescent="0.45">
      <c r="E122" s="33" t="s">
        <v>188</v>
      </c>
      <c r="F122" s="33" t="s">
        <v>162</v>
      </c>
      <c r="G122" s="33" t="str">
        <f t="shared" si="39"/>
        <v>£m 23/24 prices</v>
      </c>
      <c r="H122" s="33" t="s">
        <v>163</v>
      </c>
      <c r="AU122" s="137">
        <f>CHOOSE(UserInterface!$C$22,East!AU122,London!AU122,'North West'!AU122,'West Midlands'!AU122,Northern!AU122,Scotland!AU122,Southern!AU122,'Wales &amp; West'!AU122)</f>
        <v>0</v>
      </c>
      <c r="AV122" s="20">
        <f>CHOOSE(UserInterface!$C$22,East!AV122,London!AV122,'North West'!AV122,'West Midlands'!AV122,Northern!AV122,Scotland!AV122,Southern!AV122,'Wales &amp; West'!AV122)</f>
        <v>0</v>
      </c>
      <c r="AW122" s="20">
        <f>CHOOSE(UserInterface!$C$22,East!AW122,London!AW122,'North West'!AW122,'West Midlands'!AW122,Northern!AW122,Scotland!AW122,Southern!AW122,'Wales &amp; West'!AW122)</f>
        <v>0</v>
      </c>
      <c r="AX122" s="20">
        <f>CHOOSE(UserInterface!$C$22,East!AX122,London!AX122,'North West'!AX122,'West Midlands'!AX122,Northern!AX122,Scotland!AX122,Southern!AX122,'Wales &amp; West'!AX122)</f>
        <v>0</v>
      </c>
      <c r="AY122" s="20">
        <f>CHOOSE(UserInterface!$C$22,East!AY122,London!AY122,'North West'!AY122,'West Midlands'!AY122,Northern!AY122,Scotland!AY122,Southern!AY122,'Wales &amp; West'!AY122)</f>
        <v>0</v>
      </c>
      <c r="BA122" s="34" t="str">
        <f t="shared" ca="1" si="40"/>
        <v>LicenseeSelect</v>
      </c>
      <c r="BB122" s="34" t="str">
        <f t="shared" si="41"/>
        <v>Variable inputs</v>
      </c>
      <c r="BC122" s="34" t="str">
        <f t="shared" si="42"/>
        <v>Variant allowances</v>
      </c>
      <c r="BD122" s="34" t="str">
        <f t="shared" si="43"/>
        <v>Variant allowances (including Real Price Effects)</v>
      </c>
    </row>
    <row r="123" spans="5:56" x14ac:dyDescent="0.45">
      <c r="E123" s="33" t="s">
        <v>191</v>
      </c>
      <c r="F123" s="33" t="s">
        <v>165</v>
      </c>
      <c r="G123" s="33" t="str">
        <f t="shared" si="39"/>
        <v>£m 23/24 prices</v>
      </c>
      <c r="H123" s="33" t="s">
        <v>166</v>
      </c>
      <c r="AU123" s="137">
        <f>CHOOSE(UserInterface!$C$22,East!AU123,London!AU123,'North West'!AU123,'West Midlands'!AU123,Northern!AU123,Scotland!AU123,Southern!AU123,'Wales &amp; West'!AU123)</f>
        <v>0</v>
      </c>
      <c r="AV123" s="20">
        <f>CHOOSE(UserInterface!$C$22,East!AV123,London!AV123,'North West'!AV123,'West Midlands'!AV123,Northern!AV123,Scotland!AV123,Southern!AV123,'Wales &amp; West'!AV123)</f>
        <v>0</v>
      </c>
      <c r="AW123" s="20">
        <f>CHOOSE(UserInterface!$C$22,East!AW123,London!AW123,'North West'!AW123,'West Midlands'!AW123,Northern!AW123,Scotland!AW123,Southern!AW123,'Wales &amp; West'!AW123)</f>
        <v>0</v>
      </c>
      <c r="AX123" s="20">
        <f>CHOOSE(UserInterface!$C$22,East!AX123,London!AX123,'North West'!AX123,'West Midlands'!AX123,Northern!AX123,Scotland!AX123,Southern!AX123,'Wales &amp; West'!AX123)</f>
        <v>0</v>
      </c>
      <c r="AY123" s="20">
        <f>CHOOSE(UserInterface!$C$22,East!AY123,London!AY123,'North West'!AY123,'West Midlands'!AY123,Northern!AY123,Scotland!AY123,Southern!AY123,'Wales &amp; West'!AY123)</f>
        <v>0</v>
      </c>
      <c r="BA123" s="34" t="str">
        <f t="shared" ca="1" si="40"/>
        <v>LicenseeSelect</v>
      </c>
      <c r="BB123" s="34" t="str">
        <f t="shared" si="41"/>
        <v>Variable inputs</v>
      </c>
      <c r="BC123" s="34" t="str">
        <f t="shared" si="42"/>
        <v>Variant allowances</v>
      </c>
      <c r="BD123" s="34" t="str">
        <f t="shared" si="43"/>
        <v>Variant allowances (including Real Price Effects)</v>
      </c>
    </row>
    <row r="124" spans="5:56" x14ac:dyDescent="0.45">
      <c r="E124" s="33" t="s">
        <v>194</v>
      </c>
      <c r="F124" s="33" t="s">
        <v>168</v>
      </c>
      <c r="G124" s="33" t="str">
        <f t="shared" si="39"/>
        <v>£m 23/24 prices</v>
      </c>
      <c r="H124" s="33" t="s">
        <v>169</v>
      </c>
      <c r="AU124" s="137">
        <f>CHOOSE(UserInterface!$C$22,East!AU124,London!AU124,'North West'!AU124,'West Midlands'!AU124,Northern!AU124,Scotland!AU124,Southern!AU124,'Wales &amp; West'!AU124)</f>
        <v>0</v>
      </c>
      <c r="AV124" s="20">
        <f>CHOOSE(UserInterface!$C$22,East!AV124,London!AV124,'North West'!AV124,'West Midlands'!AV124,Northern!AV124,Scotland!AV124,Southern!AV124,'Wales &amp; West'!AV124)</f>
        <v>0</v>
      </c>
      <c r="AW124" s="20">
        <f>CHOOSE(UserInterface!$C$22,East!AW124,London!AW124,'North West'!AW124,'West Midlands'!AW124,Northern!AW124,Scotland!AW124,Southern!AW124,'Wales &amp; West'!AW124)</f>
        <v>0</v>
      </c>
      <c r="AX124" s="20">
        <f>CHOOSE(UserInterface!$C$22,East!AX124,London!AX124,'North West'!AX124,'West Midlands'!AX124,Northern!AX124,Scotland!AX124,Southern!AX124,'Wales &amp; West'!AX124)</f>
        <v>0</v>
      </c>
      <c r="AY124" s="20">
        <f>CHOOSE(UserInterface!$C$22,East!AY124,London!AY124,'North West'!AY124,'West Midlands'!AY124,Northern!AY124,Scotland!AY124,Southern!AY124,'Wales &amp; West'!AY124)</f>
        <v>0</v>
      </c>
      <c r="BA124" s="34" t="str">
        <f t="shared" ca="1" si="40"/>
        <v>LicenseeSelect</v>
      </c>
      <c r="BB124" s="34" t="str">
        <f t="shared" si="41"/>
        <v>Variable inputs</v>
      </c>
      <c r="BC124" s="34" t="str">
        <f t="shared" si="42"/>
        <v>Variant allowances</v>
      </c>
      <c r="BD124" s="34" t="str">
        <f t="shared" si="43"/>
        <v>Variant allowances (including Real Price Effects)</v>
      </c>
    </row>
    <row r="125" spans="5:56" x14ac:dyDescent="0.45">
      <c r="E125" s="33" t="s">
        <v>197</v>
      </c>
      <c r="F125" s="33" t="s">
        <v>171</v>
      </c>
      <c r="G125" s="33" t="str">
        <f t="shared" si="39"/>
        <v>£m 23/24 prices</v>
      </c>
      <c r="H125" s="33" t="s">
        <v>172</v>
      </c>
      <c r="AU125" s="137">
        <f>CHOOSE(UserInterface!$C$22,East!AU125,London!AU125,'North West'!AU125,'West Midlands'!AU125,Northern!AU125,Scotland!AU125,Southern!AU125,'Wales &amp; West'!AU125)</f>
        <v>0</v>
      </c>
      <c r="AV125" s="20">
        <f>CHOOSE(UserInterface!$C$22,East!AV125,London!AV125,'North West'!AV125,'West Midlands'!AV125,Northern!AV125,Scotland!AV125,Southern!AV125,'Wales &amp; West'!AV125)</f>
        <v>0</v>
      </c>
      <c r="AW125" s="20">
        <f>CHOOSE(UserInterface!$C$22,East!AW125,London!AW125,'North West'!AW125,'West Midlands'!AW125,Northern!AW125,Scotland!AW125,Southern!AW125,'Wales &amp; West'!AW125)</f>
        <v>0</v>
      </c>
      <c r="AX125" s="20">
        <f>CHOOSE(UserInterface!$C$22,East!AX125,London!AX125,'North West'!AX125,'West Midlands'!AX125,Northern!AX125,Scotland!AX125,Southern!AX125,'Wales &amp; West'!AX125)</f>
        <v>0</v>
      </c>
      <c r="AY125" s="20">
        <f>CHOOSE(UserInterface!$C$22,East!AY125,London!AY125,'North West'!AY125,'West Midlands'!AY125,Northern!AY125,Scotland!AY125,Southern!AY125,'Wales &amp; West'!AY125)</f>
        <v>0</v>
      </c>
      <c r="BA125" s="34" t="str">
        <f t="shared" ca="1" si="40"/>
        <v>LicenseeSelect</v>
      </c>
      <c r="BB125" s="34" t="str">
        <f t="shared" si="41"/>
        <v>Variable inputs</v>
      </c>
      <c r="BC125" s="34" t="str">
        <f t="shared" si="42"/>
        <v>Variant allowances</v>
      </c>
      <c r="BD125" s="34" t="str">
        <f t="shared" si="43"/>
        <v>Variant allowances (including Real Price Effects)</v>
      </c>
    </row>
    <row r="126" spans="5:56" x14ac:dyDescent="0.45">
      <c r="E126" s="33" t="s">
        <v>200</v>
      </c>
      <c r="F126" s="33" t="s">
        <v>174</v>
      </c>
      <c r="G126" s="33" t="str">
        <f t="shared" si="39"/>
        <v>£m 23/24 prices</v>
      </c>
      <c r="H126" s="33" t="s">
        <v>175</v>
      </c>
      <c r="AU126" s="137">
        <f>CHOOSE(UserInterface!$C$22,East!AU126,London!AU126,'North West'!AU126,'West Midlands'!AU126,Northern!AU126,Scotland!AU126,Southern!AU126,'Wales &amp; West'!AU126)</f>
        <v>0</v>
      </c>
      <c r="AV126" s="20">
        <f>CHOOSE(UserInterface!$C$22,East!AV126,London!AV126,'North West'!AV126,'West Midlands'!AV126,Northern!AV126,Scotland!AV126,Southern!AV126,'Wales &amp; West'!AV126)</f>
        <v>0</v>
      </c>
      <c r="AW126" s="20">
        <f>CHOOSE(UserInterface!$C$22,East!AW126,London!AW126,'North West'!AW126,'West Midlands'!AW126,Northern!AW126,Scotland!AW126,Southern!AW126,'Wales &amp; West'!AW126)</f>
        <v>0</v>
      </c>
      <c r="AX126" s="20">
        <f>CHOOSE(UserInterface!$C$22,East!AX126,London!AX126,'North West'!AX126,'West Midlands'!AX126,Northern!AX126,Scotland!AX126,Southern!AX126,'Wales &amp; West'!AX126)</f>
        <v>0</v>
      </c>
      <c r="AY126" s="20">
        <f>CHOOSE(UserInterface!$C$22,East!AY126,London!AY126,'North West'!AY126,'West Midlands'!AY126,Northern!AY126,Scotland!AY126,Southern!AY126,'Wales &amp; West'!AY126)</f>
        <v>0</v>
      </c>
      <c r="BA126" s="34" t="str">
        <f t="shared" ca="1" si="40"/>
        <v>LicenseeSelect</v>
      </c>
      <c r="BB126" s="34" t="str">
        <f t="shared" si="41"/>
        <v>Variable inputs</v>
      </c>
      <c r="BC126" s="34" t="str">
        <f t="shared" si="42"/>
        <v>Variant allowances</v>
      </c>
      <c r="BD126" s="34" t="str">
        <f t="shared" si="43"/>
        <v>Variant allowances (including Real Price Effects)</v>
      </c>
    </row>
    <row r="127" spans="5:56" x14ac:dyDescent="0.45">
      <c r="E127" s="33" t="s">
        <v>203</v>
      </c>
      <c r="F127" s="33">
        <v>0</v>
      </c>
      <c r="G127" s="33" t="str">
        <f t="shared" si="39"/>
        <v>£m 23/24 prices</v>
      </c>
      <c r="H127" s="33">
        <v>0</v>
      </c>
      <c r="AU127" s="137">
        <f>CHOOSE(UserInterface!$C$22,East!AU127,London!AU127,'North West'!AU127,'West Midlands'!AU127,Northern!AU127,Scotland!AU127,Southern!AU127,'Wales &amp; West'!AU127)</f>
        <v>0</v>
      </c>
      <c r="AV127" s="20">
        <f>CHOOSE(UserInterface!$C$22,East!AV127,London!AV127,'North West'!AV127,'West Midlands'!AV127,Northern!AV127,Scotland!AV127,Southern!AV127,'Wales &amp; West'!AV127)</f>
        <v>0</v>
      </c>
      <c r="AW127" s="20">
        <f>CHOOSE(UserInterface!$C$22,East!AW127,London!AW127,'North West'!AW127,'West Midlands'!AW127,Northern!AW127,Scotland!AW127,Southern!AW127,'Wales &amp; West'!AW127)</f>
        <v>0</v>
      </c>
      <c r="AX127" s="20">
        <f>CHOOSE(UserInterface!$C$22,East!AX127,London!AX127,'North West'!AX127,'West Midlands'!AX127,Northern!AX127,Scotland!AX127,Southern!AX127,'Wales &amp; West'!AX127)</f>
        <v>0</v>
      </c>
      <c r="AY127" s="20">
        <f>CHOOSE(UserInterface!$C$22,East!AY127,London!AY127,'North West'!AY127,'West Midlands'!AY127,Northern!AY127,Scotland!AY127,Southern!AY127,'Wales &amp; West'!AY127)</f>
        <v>0</v>
      </c>
      <c r="BA127" s="34" t="str">
        <f t="shared" ca="1" si="40"/>
        <v>LicenseeSelect</v>
      </c>
      <c r="BB127" s="34" t="str">
        <f t="shared" si="41"/>
        <v>Variable inputs</v>
      </c>
      <c r="BC127" s="34" t="str">
        <f t="shared" si="42"/>
        <v>Variant allowances</v>
      </c>
      <c r="BD127" s="34" t="str">
        <f t="shared" si="43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9"/>
        <v>£m 23/24 prices</v>
      </c>
      <c r="H128" s="33">
        <v>0</v>
      </c>
      <c r="AU128" s="137">
        <f>CHOOSE(UserInterface!$C$22,East!AU128,London!AU128,'North West'!AU128,'West Midlands'!AU128,Northern!AU128,Scotland!AU128,Southern!AU128,'Wales &amp; West'!AU128)</f>
        <v>0</v>
      </c>
      <c r="AV128" s="20">
        <f>CHOOSE(UserInterface!$C$22,East!AV128,London!AV128,'North West'!AV128,'West Midlands'!AV128,Northern!AV128,Scotland!AV128,Southern!AV128,'Wales &amp; West'!AV128)</f>
        <v>0</v>
      </c>
      <c r="AW128" s="20">
        <f>CHOOSE(UserInterface!$C$22,East!AW128,London!AW128,'North West'!AW128,'West Midlands'!AW128,Northern!AW128,Scotland!AW128,Southern!AW128,'Wales &amp; West'!AW128)</f>
        <v>0</v>
      </c>
      <c r="AX128" s="20">
        <f>CHOOSE(UserInterface!$C$22,East!AX128,London!AX128,'North West'!AX128,'West Midlands'!AX128,Northern!AX128,Scotland!AX128,Southern!AX128,'Wales &amp; West'!AX128)</f>
        <v>0</v>
      </c>
      <c r="AY128" s="20">
        <f>CHOOSE(UserInterface!$C$22,East!AY128,London!AY128,'North West'!AY128,'West Midlands'!AY128,Northern!AY128,Scotland!AY128,Southern!AY128,'Wales &amp; West'!AY128)</f>
        <v>0</v>
      </c>
      <c r="BA128" s="34" t="str">
        <f t="shared" ca="1" si="40"/>
        <v>LicenseeSelect</v>
      </c>
      <c r="BB128" s="34" t="str">
        <f t="shared" si="41"/>
        <v>Variable inputs</v>
      </c>
      <c r="BC128" s="34" t="str">
        <f t="shared" si="42"/>
        <v>Variant allowances</v>
      </c>
      <c r="BD128" s="34" t="str">
        <f t="shared" si="43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9"/>
        <v>£m 23/24 prices</v>
      </c>
      <c r="H129" s="33">
        <v>0</v>
      </c>
      <c r="AU129" s="137">
        <f>CHOOSE(UserInterface!$C$22,East!AU129,London!AU129,'North West'!AU129,'West Midlands'!AU129,Northern!AU129,Scotland!AU129,Southern!AU129,'Wales &amp; West'!AU129)</f>
        <v>0</v>
      </c>
      <c r="AV129" s="20">
        <f>CHOOSE(UserInterface!$C$22,East!AV129,London!AV129,'North West'!AV129,'West Midlands'!AV129,Northern!AV129,Scotland!AV129,Southern!AV129,'Wales &amp; West'!AV129)</f>
        <v>0</v>
      </c>
      <c r="AW129" s="20">
        <f>CHOOSE(UserInterface!$C$22,East!AW129,London!AW129,'North West'!AW129,'West Midlands'!AW129,Northern!AW129,Scotland!AW129,Southern!AW129,'Wales &amp; West'!AW129)</f>
        <v>0</v>
      </c>
      <c r="AX129" s="20">
        <f>CHOOSE(UserInterface!$C$22,East!AX129,London!AX129,'North West'!AX129,'West Midlands'!AX129,Northern!AX129,Scotland!AX129,Southern!AX129,'Wales &amp; West'!AX129)</f>
        <v>0</v>
      </c>
      <c r="AY129" s="20">
        <f>CHOOSE(UserInterface!$C$22,East!AY129,London!AY129,'North West'!AY129,'West Midlands'!AY129,Northern!AY129,Scotland!AY129,Southern!AY129,'Wales &amp; West'!AY129)</f>
        <v>0</v>
      </c>
      <c r="BA129" s="34" t="str">
        <f t="shared" ca="1" si="40"/>
        <v>LicenseeSelect</v>
      </c>
      <c r="BB129" s="34" t="str">
        <f t="shared" si="41"/>
        <v>Variable inputs</v>
      </c>
      <c r="BC129" s="34" t="str">
        <f t="shared" si="42"/>
        <v>Variant allowances</v>
      </c>
      <c r="BD129" s="34" t="str">
        <f t="shared" si="43"/>
        <v>Variant allowances (including Real Price Effects)</v>
      </c>
    </row>
    <row r="130" spans="5:56" x14ac:dyDescent="0.45">
      <c r="E130" s="33" t="s">
        <v>212</v>
      </c>
      <c r="F130" s="33" t="s">
        <v>180</v>
      </c>
      <c r="G130" s="33" t="str">
        <f t="shared" si="39"/>
        <v>£m 23/24 prices</v>
      </c>
      <c r="H130" s="33" t="s">
        <v>181</v>
      </c>
      <c r="AU130" s="137">
        <f>CHOOSE(UserInterface!$C$22,East!AU130,London!AU130,'North West'!AU130,'West Midlands'!AU130,Northern!AU130,Scotland!AU130,Southern!AU130,'Wales &amp; West'!AU130)</f>
        <v>0</v>
      </c>
      <c r="AV130" s="20">
        <f>CHOOSE(UserInterface!$C$22,East!AV130,London!AV130,'North West'!AV130,'West Midlands'!AV130,Northern!AV130,Scotland!AV130,Southern!AV130,'Wales &amp; West'!AV130)</f>
        <v>0</v>
      </c>
      <c r="AW130" s="20">
        <f>CHOOSE(UserInterface!$C$22,East!AW130,London!AW130,'North West'!AW130,'West Midlands'!AW130,Northern!AW130,Scotland!AW130,Southern!AW130,'Wales &amp; West'!AW130)</f>
        <v>0</v>
      </c>
      <c r="AX130" s="20">
        <f>CHOOSE(UserInterface!$C$22,East!AX130,London!AX130,'North West'!AX130,'West Midlands'!AX130,Northern!AX130,Scotland!AX130,Southern!AX130,'Wales &amp; West'!AX130)</f>
        <v>0</v>
      </c>
      <c r="AY130" s="20">
        <f>CHOOSE(UserInterface!$C$22,East!AY130,London!AY130,'North West'!AY130,'West Midlands'!AY130,Northern!AY130,Scotland!AY130,Southern!AY130,'Wales &amp; West'!AY130)</f>
        <v>0</v>
      </c>
      <c r="BA130" s="34" t="str">
        <f t="shared" ca="1" si="40"/>
        <v>LicenseeSelect</v>
      </c>
      <c r="BB130" s="34" t="str">
        <f t="shared" si="41"/>
        <v>Variable inputs</v>
      </c>
      <c r="BC130" s="34" t="str">
        <f t="shared" si="42"/>
        <v>Variant allowances</v>
      </c>
      <c r="BD130" s="34" t="str">
        <f t="shared" si="43"/>
        <v>Variant allowances (including Real Price Effects)</v>
      </c>
    </row>
    <row r="131" spans="5:56" x14ac:dyDescent="0.45">
      <c r="E131" s="33" t="s">
        <v>215</v>
      </c>
      <c r="F131" s="33" t="s">
        <v>183</v>
      </c>
      <c r="G131" s="33" t="str">
        <f t="shared" si="39"/>
        <v>£m 23/24 prices</v>
      </c>
      <c r="H131" s="33" t="s">
        <v>184</v>
      </c>
      <c r="AU131" s="137">
        <f>CHOOSE(UserInterface!$C$22,East!AU131,London!AU131,'North West'!AU131,'West Midlands'!AU131,Northern!AU131,Scotland!AU131,Southern!AU131,'Wales &amp; West'!AU131)</f>
        <v>0</v>
      </c>
      <c r="AV131" s="20">
        <f>CHOOSE(UserInterface!$C$22,East!AV131,London!AV131,'North West'!AV131,'West Midlands'!AV131,Northern!AV131,Scotland!AV131,Southern!AV131,'Wales &amp; West'!AV131)</f>
        <v>0</v>
      </c>
      <c r="AW131" s="20">
        <f>CHOOSE(UserInterface!$C$22,East!AW131,London!AW131,'North West'!AW131,'West Midlands'!AW131,Northern!AW131,Scotland!AW131,Southern!AW131,'Wales &amp; West'!AW131)</f>
        <v>0</v>
      </c>
      <c r="AX131" s="20">
        <f>CHOOSE(UserInterface!$C$22,East!AX131,London!AX131,'North West'!AX131,'West Midlands'!AX131,Northern!AX131,Scotland!AX131,Southern!AX131,'Wales &amp; West'!AX131)</f>
        <v>0</v>
      </c>
      <c r="AY131" s="20">
        <f>CHOOSE(UserInterface!$C$22,East!AY131,London!AY131,'North West'!AY131,'West Midlands'!AY131,Northern!AY131,Scotland!AY131,Southern!AY131,'Wales &amp; West'!AY131)</f>
        <v>0</v>
      </c>
      <c r="BA131" s="34" t="str">
        <f t="shared" ca="1" si="40"/>
        <v>LicenseeSelect</v>
      </c>
      <c r="BB131" s="34" t="str">
        <f t="shared" si="41"/>
        <v>Variable inputs</v>
      </c>
      <c r="BC131" s="34" t="str">
        <f t="shared" si="42"/>
        <v>Variant allowances</v>
      </c>
      <c r="BD131" s="34" t="str">
        <f t="shared" si="43"/>
        <v>Variant allowances (including Real Price Effects)</v>
      </c>
    </row>
    <row r="132" spans="5:56" x14ac:dyDescent="0.45">
      <c r="E132" s="33" t="s">
        <v>218</v>
      </c>
      <c r="F132" s="33" t="s">
        <v>186</v>
      </c>
      <c r="G132" s="33" t="str">
        <f t="shared" si="39"/>
        <v>£m 23/24 prices</v>
      </c>
      <c r="H132" s="33" t="s">
        <v>187</v>
      </c>
      <c r="AU132" s="137">
        <f>CHOOSE(UserInterface!$C$22,East!AU132,London!AU132,'North West'!AU132,'West Midlands'!AU132,Northern!AU132,Scotland!AU132,Southern!AU132,'Wales &amp; West'!AU132)</f>
        <v>0</v>
      </c>
      <c r="AV132" s="20">
        <f>CHOOSE(UserInterface!$C$22,East!AV132,London!AV132,'North West'!AV132,'West Midlands'!AV132,Northern!AV132,Scotland!AV132,Southern!AV132,'Wales &amp; West'!AV132)</f>
        <v>0</v>
      </c>
      <c r="AW132" s="20">
        <f>CHOOSE(UserInterface!$C$22,East!AW132,London!AW132,'North West'!AW132,'West Midlands'!AW132,Northern!AW132,Scotland!AW132,Southern!AW132,'Wales &amp; West'!AW132)</f>
        <v>0</v>
      </c>
      <c r="AX132" s="20">
        <f>CHOOSE(UserInterface!$C$22,East!AX132,London!AX132,'North West'!AX132,'West Midlands'!AX132,Northern!AX132,Scotland!AX132,Southern!AX132,'Wales &amp; West'!AX132)</f>
        <v>0</v>
      </c>
      <c r="AY132" s="20">
        <f>CHOOSE(UserInterface!$C$22,East!AY132,London!AY132,'North West'!AY132,'West Midlands'!AY132,Northern!AY132,Scotland!AY132,Southern!AY132,'Wales &amp; West'!AY132)</f>
        <v>0</v>
      </c>
      <c r="BA132" s="34" t="str">
        <f t="shared" ca="1" si="40"/>
        <v>LicenseeSelect</v>
      </c>
      <c r="BB132" s="34" t="str">
        <f t="shared" si="41"/>
        <v>Variable inputs</v>
      </c>
      <c r="BC132" s="34" t="str">
        <f t="shared" si="42"/>
        <v>Variant allowances</v>
      </c>
      <c r="BD132" s="34" t="str">
        <f t="shared" si="43"/>
        <v>Variant allowances (including Real Price Effects)</v>
      </c>
    </row>
    <row r="133" spans="5:56" x14ac:dyDescent="0.45">
      <c r="E133" s="33" t="s">
        <v>221</v>
      </c>
      <c r="F133" s="33" t="s">
        <v>189</v>
      </c>
      <c r="G133" s="33" t="str">
        <f t="shared" si="39"/>
        <v>£m 23/24 prices</v>
      </c>
      <c r="H133" s="33" t="s">
        <v>190</v>
      </c>
      <c r="AU133" s="137">
        <f>CHOOSE(UserInterface!$C$22,East!AU133,London!AU133,'North West'!AU133,'West Midlands'!AU133,Northern!AU133,Scotland!AU133,Southern!AU133,'Wales &amp; West'!AU133)</f>
        <v>0</v>
      </c>
      <c r="AV133" s="20">
        <f>CHOOSE(UserInterface!$C$22,East!AV133,London!AV133,'North West'!AV133,'West Midlands'!AV133,Northern!AV133,Scotland!AV133,Southern!AV133,'Wales &amp; West'!AV133)</f>
        <v>0</v>
      </c>
      <c r="AW133" s="20">
        <f>CHOOSE(UserInterface!$C$22,East!AW133,London!AW133,'North West'!AW133,'West Midlands'!AW133,Northern!AW133,Scotland!AW133,Southern!AW133,'Wales &amp; West'!AW133)</f>
        <v>0</v>
      </c>
      <c r="AX133" s="20">
        <f>CHOOSE(UserInterface!$C$22,East!AX133,London!AX133,'North West'!AX133,'West Midlands'!AX133,Northern!AX133,Scotland!AX133,Southern!AX133,'Wales &amp; West'!AX133)</f>
        <v>0</v>
      </c>
      <c r="AY133" s="20">
        <f>CHOOSE(UserInterface!$C$22,East!AY133,London!AY133,'North West'!AY133,'West Midlands'!AY133,Northern!AY133,Scotland!AY133,Southern!AY133,'Wales &amp; West'!AY133)</f>
        <v>0</v>
      </c>
      <c r="BA133" s="34" t="str">
        <f t="shared" ca="1" si="40"/>
        <v>LicenseeSelect</v>
      </c>
      <c r="BB133" s="34" t="str">
        <f t="shared" si="41"/>
        <v>Variable inputs</v>
      </c>
      <c r="BC133" s="34" t="str">
        <f t="shared" si="42"/>
        <v>Variant allowances</v>
      </c>
      <c r="BD133" s="34" t="str">
        <f t="shared" si="43"/>
        <v>Variant allowances (including Real Price Effects)</v>
      </c>
    </row>
    <row r="134" spans="5:56" x14ac:dyDescent="0.45">
      <c r="E134" s="33" t="s">
        <v>224</v>
      </c>
      <c r="F134" s="33" t="s">
        <v>192</v>
      </c>
      <c r="G134" s="33" t="str">
        <f t="shared" si="39"/>
        <v>£m 23/24 prices</v>
      </c>
      <c r="H134" s="33" t="s">
        <v>193</v>
      </c>
      <c r="AU134" s="137">
        <f>CHOOSE(UserInterface!$C$22,East!AU134,London!AU134,'North West'!AU134,'West Midlands'!AU134,Northern!AU134,Scotland!AU134,Southern!AU134,'Wales &amp; West'!AU134)</f>
        <v>0</v>
      </c>
      <c r="AV134" s="20">
        <f>CHOOSE(UserInterface!$C$22,East!AV134,London!AV134,'North West'!AV134,'West Midlands'!AV134,Northern!AV134,Scotland!AV134,Southern!AV134,'Wales &amp; West'!AV134)</f>
        <v>0</v>
      </c>
      <c r="AW134" s="20">
        <f>CHOOSE(UserInterface!$C$22,East!AW134,London!AW134,'North West'!AW134,'West Midlands'!AW134,Northern!AW134,Scotland!AW134,Southern!AW134,'Wales &amp; West'!AW134)</f>
        <v>0</v>
      </c>
      <c r="AX134" s="20">
        <f>CHOOSE(UserInterface!$C$22,East!AX134,London!AX134,'North West'!AX134,'West Midlands'!AX134,Northern!AX134,Scotland!AX134,Southern!AX134,'Wales &amp; West'!AX134)</f>
        <v>0</v>
      </c>
      <c r="AY134" s="20">
        <f>CHOOSE(UserInterface!$C$22,East!AY134,London!AY134,'North West'!AY134,'West Midlands'!AY134,Northern!AY134,Scotland!AY134,Southern!AY134,'Wales &amp; West'!AY134)</f>
        <v>0</v>
      </c>
      <c r="BA134" s="34" t="str">
        <f t="shared" ca="1" si="40"/>
        <v>LicenseeSelect</v>
      </c>
      <c r="BB134" s="34" t="str">
        <f t="shared" si="41"/>
        <v>Variable inputs</v>
      </c>
      <c r="BC134" s="34" t="str">
        <f t="shared" si="42"/>
        <v>Variant allowances</v>
      </c>
      <c r="BD134" s="34" t="str">
        <f t="shared" si="43"/>
        <v>Variant allowances (including Real Price Effects)</v>
      </c>
    </row>
    <row r="135" spans="5:56" x14ac:dyDescent="0.45">
      <c r="E135" s="33" t="s">
        <v>226</v>
      </c>
      <c r="F135" s="33" t="s">
        <v>195</v>
      </c>
      <c r="G135" s="33" t="str">
        <f t="shared" si="39"/>
        <v>£m 23/24 prices</v>
      </c>
      <c r="H135" s="33" t="s">
        <v>196</v>
      </c>
      <c r="AU135" s="137">
        <f>CHOOSE(UserInterface!$C$22,East!AU135,London!AU135,'North West'!AU135,'West Midlands'!AU135,Northern!AU135,Scotland!AU135,Southern!AU135,'Wales &amp; West'!AU135)</f>
        <v>0</v>
      </c>
      <c r="AV135" s="20">
        <f>CHOOSE(UserInterface!$C$22,East!AV135,London!AV135,'North West'!AV135,'West Midlands'!AV135,Northern!AV135,Scotland!AV135,Southern!AV135,'Wales &amp; West'!AV135)</f>
        <v>0</v>
      </c>
      <c r="AW135" s="20">
        <f>CHOOSE(UserInterface!$C$22,East!AW135,London!AW135,'North West'!AW135,'West Midlands'!AW135,Northern!AW135,Scotland!AW135,Southern!AW135,'Wales &amp; West'!AW135)</f>
        <v>0</v>
      </c>
      <c r="AX135" s="20">
        <f>CHOOSE(UserInterface!$C$22,East!AX135,London!AX135,'North West'!AX135,'West Midlands'!AX135,Northern!AX135,Scotland!AX135,Southern!AX135,'Wales &amp; West'!AX135)</f>
        <v>0</v>
      </c>
      <c r="AY135" s="20">
        <f>CHOOSE(UserInterface!$C$22,East!AY135,London!AY135,'North West'!AY135,'West Midlands'!AY135,Northern!AY135,Scotland!AY135,Southern!AY135,'Wales &amp; West'!AY135)</f>
        <v>0</v>
      </c>
      <c r="BA135" s="34" t="str">
        <f t="shared" ca="1" si="40"/>
        <v>LicenseeSelect</v>
      </c>
      <c r="BB135" s="34" t="str">
        <f t="shared" si="41"/>
        <v>Variable inputs</v>
      </c>
      <c r="BC135" s="34" t="str">
        <f t="shared" si="42"/>
        <v>Variant allowances</v>
      </c>
      <c r="BD135" s="34" t="str">
        <f t="shared" si="43"/>
        <v>Variant allowances (including Real Price Effects)</v>
      </c>
    </row>
    <row r="136" spans="5:56" x14ac:dyDescent="0.45">
      <c r="E136" s="33" t="s">
        <v>228</v>
      </c>
      <c r="F136" s="33" t="s">
        <v>198</v>
      </c>
      <c r="G136" s="33" t="str">
        <f t="shared" si="39"/>
        <v>£m 23/24 prices</v>
      </c>
      <c r="H136" s="33" t="s">
        <v>199</v>
      </c>
      <c r="AU136" s="137">
        <f>CHOOSE(UserInterface!$C$22,East!AU136,London!AU136,'North West'!AU136,'West Midlands'!AU136,Northern!AU136,Scotland!AU136,Southern!AU136,'Wales &amp; West'!AU136)</f>
        <v>0</v>
      </c>
      <c r="AV136" s="20">
        <f>CHOOSE(UserInterface!$C$22,East!AV136,London!AV136,'North West'!AV136,'West Midlands'!AV136,Northern!AV136,Scotland!AV136,Southern!AV136,'Wales &amp; West'!AV136)</f>
        <v>0</v>
      </c>
      <c r="AW136" s="20">
        <f>CHOOSE(UserInterface!$C$22,East!AW136,London!AW136,'North West'!AW136,'West Midlands'!AW136,Northern!AW136,Scotland!AW136,Southern!AW136,'Wales &amp; West'!AW136)</f>
        <v>0</v>
      </c>
      <c r="AX136" s="20">
        <f>CHOOSE(UserInterface!$C$22,East!AX136,London!AX136,'North West'!AX136,'West Midlands'!AX136,Northern!AX136,Scotland!AX136,Southern!AX136,'Wales &amp; West'!AX136)</f>
        <v>0</v>
      </c>
      <c r="AY136" s="20">
        <f>CHOOSE(UserInterface!$C$22,East!AY136,London!AY136,'North West'!AY136,'West Midlands'!AY136,Northern!AY136,Scotland!AY136,Southern!AY136,'Wales &amp; West'!AY136)</f>
        <v>0</v>
      </c>
      <c r="BA136" s="34" t="str">
        <f t="shared" ca="1" si="40"/>
        <v>LicenseeSelect</v>
      </c>
      <c r="BB136" s="34" t="str">
        <f t="shared" si="41"/>
        <v>Variable inputs</v>
      </c>
      <c r="BC136" s="34" t="str">
        <f t="shared" si="42"/>
        <v>Variant allowances</v>
      </c>
      <c r="BD136" s="34" t="str">
        <f t="shared" si="43"/>
        <v>Variant allowances (including Real Price Effects)</v>
      </c>
    </row>
    <row r="137" spans="5:56" x14ac:dyDescent="0.45">
      <c r="E137" s="33" t="s">
        <v>230</v>
      </c>
      <c r="F137" s="33" t="s">
        <v>201</v>
      </c>
      <c r="G137" s="33" t="str">
        <f t="shared" si="39"/>
        <v>£m 23/24 prices</v>
      </c>
      <c r="H137" s="33" t="s">
        <v>202</v>
      </c>
      <c r="AU137" s="137">
        <f>CHOOSE(UserInterface!$C$22,East!AU137,London!AU137,'North West'!AU137,'West Midlands'!AU137,Northern!AU137,Scotland!AU137,Southern!AU137,'Wales &amp; West'!AU137)</f>
        <v>0</v>
      </c>
      <c r="AV137" s="20">
        <f>CHOOSE(UserInterface!$C$22,East!AV137,London!AV137,'North West'!AV137,'West Midlands'!AV137,Northern!AV137,Scotland!AV137,Southern!AV137,'Wales &amp; West'!AV137)</f>
        <v>0</v>
      </c>
      <c r="AW137" s="20">
        <f>CHOOSE(UserInterface!$C$22,East!AW137,London!AW137,'North West'!AW137,'West Midlands'!AW137,Northern!AW137,Scotland!AW137,Southern!AW137,'Wales &amp; West'!AW137)</f>
        <v>0</v>
      </c>
      <c r="AX137" s="20">
        <f>CHOOSE(UserInterface!$C$22,East!AX137,London!AX137,'North West'!AX137,'West Midlands'!AX137,Northern!AX137,Scotland!AX137,Southern!AX137,'Wales &amp; West'!AX137)</f>
        <v>0</v>
      </c>
      <c r="AY137" s="20">
        <f>CHOOSE(UserInterface!$C$22,East!AY137,London!AY137,'North West'!AY137,'West Midlands'!AY137,Northern!AY137,Scotland!AY137,Southern!AY137,'Wales &amp; West'!AY137)</f>
        <v>0</v>
      </c>
      <c r="BA137" s="34" t="str">
        <f t="shared" ca="1" si="40"/>
        <v>LicenseeSelect</v>
      </c>
      <c r="BB137" s="34" t="str">
        <f t="shared" si="41"/>
        <v>Variable inputs</v>
      </c>
      <c r="BC137" s="34" t="str">
        <f t="shared" si="42"/>
        <v>Variant allowances</v>
      </c>
      <c r="BD137" s="34" t="str">
        <f t="shared" si="43"/>
        <v>Variant allowances (including Real Price Effects)</v>
      </c>
    </row>
    <row r="138" spans="5:56" x14ac:dyDescent="0.45">
      <c r="E138" s="33" t="s">
        <v>231</v>
      </c>
      <c r="F138" s="33" t="s">
        <v>204</v>
      </c>
      <c r="G138" s="33" t="str">
        <f t="shared" si="39"/>
        <v>£m 23/24 prices</v>
      </c>
      <c r="H138" s="33" t="s">
        <v>205</v>
      </c>
      <c r="AU138" s="137">
        <f>CHOOSE(UserInterface!$C$22,East!AU138,London!AU138,'North West'!AU138,'West Midlands'!AU138,Northern!AU138,Scotland!AU138,Southern!AU138,'Wales &amp; West'!AU138)</f>
        <v>0</v>
      </c>
      <c r="AV138" s="20">
        <f>CHOOSE(UserInterface!$C$22,East!AV138,London!AV138,'North West'!AV138,'West Midlands'!AV138,Northern!AV138,Scotland!AV138,Southern!AV138,'Wales &amp; West'!AV138)</f>
        <v>0</v>
      </c>
      <c r="AW138" s="20">
        <f>CHOOSE(UserInterface!$C$22,East!AW138,London!AW138,'North West'!AW138,'West Midlands'!AW138,Northern!AW138,Scotland!AW138,Southern!AW138,'Wales &amp; West'!AW138)</f>
        <v>0</v>
      </c>
      <c r="AX138" s="20">
        <f>CHOOSE(UserInterface!$C$22,East!AX138,London!AX138,'North West'!AX138,'West Midlands'!AX138,Northern!AX138,Scotland!AX138,Southern!AX138,'Wales &amp; West'!AX138)</f>
        <v>0</v>
      </c>
      <c r="AY138" s="20">
        <f>CHOOSE(UserInterface!$C$22,East!AY138,London!AY138,'North West'!AY138,'West Midlands'!AY138,Northern!AY138,Scotland!AY138,Southern!AY138,'Wales &amp; West'!AY138)</f>
        <v>0</v>
      </c>
      <c r="BA138" s="34" t="str">
        <f t="shared" ca="1" si="40"/>
        <v>LicenseeSelect</v>
      </c>
      <c r="BB138" s="34" t="str">
        <f t="shared" si="41"/>
        <v>Variable inputs</v>
      </c>
      <c r="BC138" s="34" t="str">
        <f t="shared" si="42"/>
        <v>Variant allowances</v>
      </c>
      <c r="BD138" s="34" t="str">
        <f t="shared" si="43"/>
        <v>Variant allowances (including Real Price Effects)</v>
      </c>
    </row>
    <row r="139" spans="5:56" x14ac:dyDescent="0.45">
      <c r="E139" s="33" t="s">
        <v>232</v>
      </c>
      <c r="F139" s="33" t="s">
        <v>207</v>
      </c>
      <c r="G139" s="33" t="str">
        <f t="shared" si="39"/>
        <v>£m 23/24 prices</v>
      </c>
      <c r="H139" s="33" t="s">
        <v>208</v>
      </c>
      <c r="AU139" s="137">
        <f>CHOOSE(UserInterface!$C$22,East!AU139,London!AU139,'North West'!AU139,'West Midlands'!AU139,Northern!AU139,Scotland!AU139,Southern!AU139,'Wales &amp; West'!AU139)</f>
        <v>0</v>
      </c>
      <c r="AV139" s="20">
        <f>CHOOSE(UserInterface!$C$22,East!AV139,London!AV139,'North West'!AV139,'West Midlands'!AV139,Northern!AV139,Scotland!AV139,Southern!AV139,'Wales &amp; West'!AV139)</f>
        <v>0</v>
      </c>
      <c r="AW139" s="20">
        <f>CHOOSE(UserInterface!$C$22,East!AW139,London!AW139,'North West'!AW139,'West Midlands'!AW139,Northern!AW139,Scotland!AW139,Southern!AW139,'Wales &amp; West'!AW139)</f>
        <v>0</v>
      </c>
      <c r="AX139" s="20">
        <f>CHOOSE(UserInterface!$C$22,East!AX139,London!AX139,'North West'!AX139,'West Midlands'!AX139,Northern!AX139,Scotland!AX139,Southern!AX139,'Wales &amp; West'!AX139)</f>
        <v>0</v>
      </c>
      <c r="AY139" s="20">
        <f>CHOOSE(UserInterface!$C$22,East!AY139,London!AY139,'North West'!AY139,'West Midlands'!AY139,Northern!AY139,Scotland!AY139,Southern!AY139,'Wales &amp; West'!AY139)</f>
        <v>0</v>
      </c>
      <c r="BA139" s="34" t="str">
        <f t="shared" ca="1" si="40"/>
        <v>LicenseeSelect</v>
      </c>
      <c r="BB139" s="34" t="str">
        <f t="shared" si="41"/>
        <v>Variable inputs</v>
      </c>
      <c r="BC139" s="34" t="str">
        <f t="shared" si="42"/>
        <v>Variant allowances</v>
      </c>
      <c r="BD139" s="34" t="str">
        <f t="shared" si="43"/>
        <v>Variant allowances (including Real Price Effects)</v>
      </c>
    </row>
    <row r="140" spans="5:56" x14ac:dyDescent="0.45">
      <c r="E140" s="33" t="s">
        <v>601</v>
      </c>
      <c r="F140" s="33" t="s">
        <v>210</v>
      </c>
      <c r="G140" s="33" t="str">
        <f t="shared" si="39"/>
        <v>£m 23/24 prices</v>
      </c>
      <c r="H140" s="33" t="s">
        <v>211</v>
      </c>
      <c r="AU140" s="137">
        <f>CHOOSE(UserInterface!$C$22,East!AU140,London!AU140,'North West'!AU140,'West Midlands'!AU140,Northern!AU140,Scotland!AU140,Southern!AU140,'Wales &amp; West'!AU140)</f>
        <v>48.255423871141524</v>
      </c>
      <c r="AV140" s="20">
        <f>CHOOSE(UserInterface!$C$22,East!AV140,London!AV140,'North West'!AV140,'West Midlands'!AV140,Northern!AV140,Scotland!AV140,Southern!AV140,'Wales &amp; West'!AV140)</f>
        <v>62.027008199683436</v>
      </c>
      <c r="AW140" s="20">
        <f>CHOOSE(UserInterface!$C$22,East!AW140,London!AW140,'North West'!AW140,'West Midlands'!AW140,Northern!AW140,Scotland!AW140,Southern!AW140,'Wales &amp; West'!AW140)</f>
        <v>59.144327150032218</v>
      </c>
      <c r="AX140" s="20">
        <f>CHOOSE(UserInterface!$C$22,East!AX140,London!AX140,'North West'!AX140,'West Midlands'!AX140,Northern!AX140,Scotland!AX140,Southern!AX140,'Wales &amp; West'!AX140)</f>
        <v>59.586531717776751</v>
      </c>
      <c r="AY140" s="20">
        <f>CHOOSE(UserInterface!$C$22,East!AY140,London!AY140,'North West'!AY140,'West Midlands'!AY140,Northern!AY140,Scotland!AY140,Southern!AY140,'Wales &amp; West'!AY140)</f>
        <v>42.839485427214086</v>
      </c>
      <c r="BA140" s="34" t="str">
        <f t="shared" ca="1" si="40"/>
        <v>LicenseeSelect</v>
      </c>
      <c r="BB140" s="34" t="str">
        <f t="shared" si="41"/>
        <v>Variable inputs</v>
      </c>
      <c r="BC140" s="34" t="str">
        <f t="shared" si="42"/>
        <v>Variant allowances</v>
      </c>
      <c r="BD140" s="34" t="str">
        <f t="shared" si="43"/>
        <v>Variant allowances (including Real Price Effects)</v>
      </c>
    </row>
    <row r="141" spans="5:56" x14ac:dyDescent="0.45">
      <c r="E141" s="33" t="s">
        <v>602</v>
      </c>
      <c r="F141" s="33" t="s">
        <v>213</v>
      </c>
      <c r="G141" s="33" t="str">
        <f t="shared" si="39"/>
        <v>£m 23/24 prices</v>
      </c>
      <c r="H141" s="33" t="s">
        <v>214</v>
      </c>
      <c r="AU141" s="137">
        <f>CHOOSE(UserInterface!$C$22,East!AU141,London!AU141,'North West'!AU141,'West Midlands'!AU141,Northern!AU141,Scotland!AU141,Southern!AU141,'Wales &amp; West'!AU141)</f>
        <v>11.042450721098103</v>
      </c>
      <c r="AV141" s="20">
        <f>CHOOSE(UserInterface!$C$22,East!AV141,London!AV141,'North West'!AV141,'West Midlands'!AV141,Northern!AV141,Scotland!AV141,Southern!AV141,'Wales &amp; West'!AV141)</f>
        <v>10.23396323733259</v>
      </c>
      <c r="AW141" s="20">
        <f>CHOOSE(UserInterface!$C$22,East!AW141,London!AW141,'North West'!AW141,'West Midlands'!AW141,Northern!AW141,Scotland!AW141,Southern!AW141,'Wales &amp; West'!AW141)</f>
        <v>9.832511418782671</v>
      </c>
      <c r="AX141" s="20">
        <f>CHOOSE(UserInterface!$C$22,East!AX141,London!AX141,'North West'!AX141,'West Midlands'!AX141,Northern!AX141,Scotland!AX141,Southern!AX141,'Wales &amp; West'!AX141)</f>
        <v>8.7973163213184495</v>
      </c>
      <c r="AY141" s="20">
        <f>CHOOSE(UserInterface!$C$22,East!AY141,London!AY141,'North West'!AY141,'West Midlands'!AY141,Northern!AY141,Scotland!AY141,Southern!AY141,'Wales &amp; West'!AY141)</f>
        <v>8.735692626384914</v>
      </c>
      <c r="BA141" s="34" t="str">
        <f t="shared" ca="1" si="40"/>
        <v>LicenseeSelect</v>
      </c>
      <c r="BB141" s="34" t="str">
        <f t="shared" si="41"/>
        <v>Variable inputs</v>
      </c>
      <c r="BC141" s="34" t="str">
        <f t="shared" si="42"/>
        <v>Variant allowances</v>
      </c>
      <c r="BD141" s="34" t="str">
        <f t="shared" si="43"/>
        <v>Variant allowances (including Real Price Effects)</v>
      </c>
    </row>
    <row r="142" spans="5:56" x14ac:dyDescent="0.45">
      <c r="E142" s="33" t="s">
        <v>603</v>
      </c>
      <c r="F142" s="33" t="s">
        <v>216</v>
      </c>
      <c r="G142" s="33" t="str">
        <f t="shared" si="39"/>
        <v>£m 23/24 prices</v>
      </c>
      <c r="H142" s="33" t="s">
        <v>217</v>
      </c>
      <c r="AU142" s="137">
        <f>CHOOSE(UserInterface!$C$22,East!AU142,London!AU142,'North West'!AU142,'West Midlands'!AU142,Northern!AU142,Scotland!AU142,Southern!AU142,'Wales &amp; West'!AU142)</f>
        <v>0</v>
      </c>
      <c r="AV142" s="20">
        <f>CHOOSE(UserInterface!$C$22,East!AV142,London!AV142,'North West'!AV142,'West Midlands'!AV142,Northern!AV142,Scotland!AV142,Southern!AV142,'Wales &amp; West'!AV142)</f>
        <v>0</v>
      </c>
      <c r="AW142" s="20">
        <f>CHOOSE(UserInterface!$C$22,East!AW142,London!AW142,'North West'!AW142,'West Midlands'!AW142,Northern!AW142,Scotland!AW142,Southern!AW142,'Wales &amp; West'!AW142)</f>
        <v>0</v>
      </c>
      <c r="AX142" s="20">
        <f>CHOOSE(UserInterface!$C$22,East!AX142,London!AX142,'North West'!AX142,'West Midlands'!AX142,Northern!AX142,Scotland!AX142,Southern!AX142,'Wales &amp; West'!AX142)</f>
        <v>0</v>
      </c>
      <c r="AY142" s="20">
        <f>CHOOSE(UserInterface!$C$22,East!AY142,London!AY142,'North West'!AY142,'West Midlands'!AY142,Northern!AY142,Scotland!AY142,Southern!AY142,'Wales &amp; West'!AY142)</f>
        <v>0</v>
      </c>
      <c r="BA142" s="34" t="str">
        <f t="shared" ca="1" si="40"/>
        <v>LicenseeSelect</v>
      </c>
      <c r="BB142" s="34" t="str">
        <f t="shared" si="41"/>
        <v>Variable inputs</v>
      </c>
      <c r="BC142" s="34" t="str">
        <f t="shared" si="42"/>
        <v>Variant allowances</v>
      </c>
      <c r="BD142" s="34" t="str">
        <f t="shared" si="43"/>
        <v>Variant allowances (including Real Price Effects)</v>
      </c>
    </row>
    <row r="143" spans="5:56" x14ac:dyDescent="0.45">
      <c r="E143" s="33" t="s">
        <v>604</v>
      </c>
      <c r="F143" s="33" t="s">
        <v>219</v>
      </c>
      <c r="G143" s="33" t="str">
        <f t="shared" si="39"/>
        <v>£m 23/24 prices</v>
      </c>
      <c r="H143" s="33" t="s">
        <v>220</v>
      </c>
      <c r="AU143" s="137">
        <f>CHOOSE(UserInterface!$C$22,East!AU143,London!AU143,'North West'!AU143,'West Midlands'!AU143,Northern!AU143,Scotland!AU143,Southern!AU143,'Wales &amp; West'!AU143)</f>
        <v>0</v>
      </c>
      <c r="AV143" s="20">
        <f>CHOOSE(UserInterface!$C$22,East!AV143,London!AV143,'North West'!AV143,'West Midlands'!AV143,Northern!AV143,Scotland!AV143,Southern!AV143,'Wales &amp; West'!AV143)</f>
        <v>0</v>
      </c>
      <c r="AW143" s="20">
        <f>CHOOSE(UserInterface!$C$22,East!AW143,London!AW143,'North West'!AW143,'West Midlands'!AW143,Northern!AW143,Scotland!AW143,Southern!AW143,'Wales &amp; West'!AW143)</f>
        <v>0</v>
      </c>
      <c r="AX143" s="20">
        <f>CHOOSE(UserInterface!$C$22,East!AX143,London!AX143,'North West'!AX143,'West Midlands'!AX143,Northern!AX143,Scotland!AX143,Southern!AX143,'Wales &amp; West'!AX143)</f>
        <v>0</v>
      </c>
      <c r="AY143" s="20">
        <f>CHOOSE(UserInterface!$C$22,East!AY143,London!AY143,'North West'!AY143,'West Midlands'!AY143,Northern!AY143,Scotland!AY143,Southern!AY143,'Wales &amp; West'!AY143)</f>
        <v>0</v>
      </c>
      <c r="BA143" s="34" t="str">
        <f t="shared" ca="1" si="40"/>
        <v>LicenseeSelect</v>
      </c>
      <c r="BB143" s="34" t="str">
        <f t="shared" si="41"/>
        <v>Variable inputs</v>
      </c>
      <c r="BC143" s="34" t="str">
        <f t="shared" si="42"/>
        <v>Variant allowances</v>
      </c>
      <c r="BD143" s="34" t="str">
        <f t="shared" si="43"/>
        <v>Variant allowances (including Real Price Effects)</v>
      </c>
    </row>
    <row r="144" spans="5:56" x14ac:dyDescent="0.45">
      <c r="E144" s="33" t="s">
        <v>605</v>
      </c>
      <c r="F144" s="33" t="s">
        <v>222</v>
      </c>
      <c r="G144" s="33" t="str">
        <f t="shared" si="39"/>
        <v>£m 23/24 prices</v>
      </c>
      <c r="H144" s="33" t="s">
        <v>223</v>
      </c>
      <c r="AU144" s="137">
        <f>CHOOSE(UserInterface!$C$22,East!AU144,London!AU144,'North West'!AU144,'West Midlands'!AU144,Northern!AU144,Scotland!AU144,Southern!AU144,'Wales &amp; West'!AU144)</f>
        <v>0</v>
      </c>
      <c r="AV144" s="20">
        <f>CHOOSE(UserInterface!$C$22,East!AV144,London!AV144,'North West'!AV144,'West Midlands'!AV144,Northern!AV144,Scotland!AV144,Southern!AV144,'Wales &amp; West'!AV144)</f>
        <v>0</v>
      </c>
      <c r="AW144" s="20">
        <f>CHOOSE(UserInterface!$C$22,East!AW144,London!AW144,'North West'!AW144,'West Midlands'!AW144,Northern!AW144,Scotland!AW144,Southern!AW144,'Wales &amp; West'!AW144)</f>
        <v>0</v>
      </c>
      <c r="AX144" s="20">
        <f>CHOOSE(UserInterface!$C$22,East!AX144,London!AX144,'North West'!AX144,'West Midlands'!AX144,Northern!AX144,Scotland!AX144,Southern!AX144,'Wales &amp; West'!AX144)</f>
        <v>0</v>
      </c>
      <c r="AY144" s="20">
        <f>CHOOSE(UserInterface!$C$22,East!AY144,London!AY144,'North West'!AY144,'West Midlands'!AY144,Northern!AY144,Scotland!AY144,Southern!AY144,'Wales &amp; West'!AY144)</f>
        <v>0</v>
      </c>
      <c r="BA144" s="34" t="str">
        <f t="shared" ca="1" si="40"/>
        <v>LicenseeSelect</v>
      </c>
      <c r="BB144" s="34" t="str">
        <f t="shared" si="41"/>
        <v>Variable inputs</v>
      </c>
      <c r="BC144" s="34" t="str">
        <f t="shared" si="42"/>
        <v>Variant allowances</v>
      </c>
      <c r="BD144" s="34" t="str">
        <f t="shared" si="43"/>
        <v>Variant allowances (including Real Price Effects)</v>
      </c>
    </row>
    <row r="145" spans="5:56" x14ac:dyDescent="0.45">
      <c r="E145" s="33" t="s">
        <v>606</v>
      </c>
      <c r="F145" s="33" t="s">
        <v>159</v>
      </c>
      <c r="G145" s="33" t="str">
        <f t="shared" si="39"/>
        <v>£m 23/24 prices</v>
      </c>
      <c r="H145" s="33" t="s">
        <v>225</v>
      </c>
      <c r="AU145" s="137">
        <f>CHOOSE(UserInterface!$C$22,East!AU145,London!AU145,'North West'!AU145,'West Midlands'!AU145,Northern!AU145,Scotland!AU145,Southern!AU145,'Wales &amp; West'!AU145)</f>
        <v>0</v>
      </c>
      <c r="AV145" s="20">
        <f>CHOOSE(UserInterface!$C$22,East!AV145,London!AV145,'North West'!AV145,'West Midlands'!AV145,Northern!AV145,Scotland!AV145,Southern!AV145,'Wales &amp; West'!AV145)</f>
        <v>0</v>
      </c>
      <c r="AW145" s="20">
        <f>CHOOSE(UserInterface!$C$22,East!AW145,London!AW145,'North West'!AW145,'West Midlands'!AW145,Northern!AW145,Scotland!AW145,Southern!AW145,'Wales &amp; West'!AW145)</f>
        <v>0</v>
      </c>
      <c r="AX145" s="20">
        <f>CHOOSE(UserInterface!$C$22,East!AX145,London!AX145,'North West'!AX145,'West Midlands'!AX145,Northern!AX145,Scotland!AX145,Southern!AX145,'Wales &amp; West'!AX145)</f>
        <v>0</v>
      </c>
      <c r="AY145" s="20">
        <f>CHOOSE(UserInterface!$C$22,East!AY145,London!AY145,'North West'!AY145,'West Midlands'!AY145,Northern!AY145,Scotland!AY145,Southern!AY145,'Wales &amp; West'!AY145)</f>
        <v>0</v>
      </c>
      <c r="BA145" s="34" t="str">
        <f t="shared" ca="1" si="40"/>
        <v>LicenseeSelect</v>
      </c>
      <c r="BB145" s="34" t="str">
        <f t="shared" si="41"/>
        <v>Variable inputs</v>
      </c>
      <c r="BC145" s="34" t="str">
        <f t="shared" si="42"/>
        <v>Variant allowances</v>
      </c>
      <c r="BD145" s="34" t="str">
        <f t="shared" si="43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9"/>
        <v>£m 23/24 prices</v>
      </c>
      <c r="H146" s="33" t="s">
        <v>227</v>
      </c>
      <c r="AU146" s="137">
        <f>CHOOSE(UserInterface!$C$22,East!AU146,London!AU146,'North West'!AU146,'West Midlands'!AU146,Northern!AU146,Scotland!AU146,Southern!AU146,'Wales &amp; West'!AU146)</f>
        <v>66.409707612790683</v>
      </c>
      <c r="AV146" s="20">
        <f>CHOOSE(UserInterface!$C$22,East!AV146,London!AV146,'North West'!AV146,'West Midlands'!AV146,Northern!AV146,Scotland!AV146,Southern!AV146,'Wales &amp; West'!AV146)</f>
        <v>64.07107799694505</v>
      </c>
      <c r="AW146" s="20">
        <f>CHOOSE(UserInterface!$C$22,East!AW146,London!AW146,'North West'!AW146,'West Midlands'!AW146,Northern!AW146,Scotland!AW146,Southern!AW146,'Wales &amp; West'!AW146)</f>
        <v>63.194864272822784</v>
      </c>
      <c r="AX146" s="20">
        <f>CHOOSE(UserInterface!$C$22,East!AX146,London!AX146,'North West'!AX146,'West Midlands'!AX146,Northern!AX146,Scotland!AX146,Southern!AX146,'Wales &amp; West'!AX146)</f>
        <v>63.011799679310464</v>
      </c>
      <c r="AY146" s="20">
        <f>CHOOSE(UserInterface!$C$22,East!AY146,London!AY146,'North West'!AY146,'West Midlands'!AY146,Northern!AY146,Scotland!AY146,Southern!AY146,'Wales &amp; West'!AY146)</f>
        <v>60.848062316574449</v>
      </c>
      <c r="BA146" s="34" t="str">
        <f t="shared" ca="1" si="40"/>
        <v>LicenseeSelect</v>
      </c>
      <c r="BB146" s="34" t="str">
        <f t="shared" si="41"/>
        <v>Variable inputs</v>
      </c>
      <c r="BC146" s="34" t="str">
        <f t="shared" si="42"/>
        <v>Variant allowances</v>
      </c>
      <c r="BD146" s="34" t="str">
        <f t="shared" si="43"/>
        <v>Variant allowances (including Real Price Effects)</v>
      </c>
    </row>
    <row r="147" spans="5:56" x14ac:dyDescent="0.45">
      <c r="E147" s="33" t="s">
        <v>608</v>
      </c>
      <c r="F147" s="33" t="s">
        <v>165</v>
      </c>
      <c r="G147" s="33" t="str">
        <f t="shared" si="39"/>
        <v>£m 23/24 prices</v>
      </c>
      <c r="H147" s="33" t="s">
        <v>229</v>
      </c>
      <c r="AU147" s="137">
        <f>CHOOSE(UserInterface!$C$22,East!AU147,London!AU147,'North West'!AU147,'West Midlands'!AU147,Northern!AU147,Scotland!AU147,Southern!AU147,'Wales &amp; West'!AU147)</f>
        <v>20.936831060707316</v>
      </c>
      <c r="AV147" s="20">
        <f>CHOOSE(UserInterface!$C$22,East!AV147,London!AV147,'North West'!AV147,'West Midlands'!AV147,Northern!AV147,Scotland!AV147,Southern!AV147,'Wales &amp; West'!AV147)</f>
        <v>22.947816621619761</v>
      </c>
      <c r="AW147" s="20">
        <f>CHOOSE(UserInterface!$C$22,East!AW147,London!AW147,'North West'!AW147,'West Midlands'!AW147,Northern!AW147,Scotland!AW147,Southern!AW147,'Wales &amp; West'!AW147)</f>
        <v>20.530038577945877</v>
      </c>
      <c r="AX147" s="20">
        <f>CHOOSE(UserInterface!$C$22,East!AX147,London!AX147,'North West'!AX147,'West Midlands'!AX147,Northern!AX147,Scotland!AX147,Southern!AX147,'Wales &amp; West'!AX147)</f>
        <v>20.496214312228009</v>
      </c>
      <c r="AY147" s="20">
        <f>CHOOSE(UserInterface!$C$22,East!AY147,London!AY147,'North West'!AY147,'West Midlands'!AY147,Northern!AY147,Scotland!AY147,Southern!AY147,'Wales &amp; West'!AY147)</f>
        <v>23.507200501557062</v>
      </c>
      <c r="BA147" s="34" t="str">
        <f t="shared" ca="1" si="40"/>
        <v>LicenseeSelect</v>
      </c>
      <c r="BB147" s="34" t="str">
        <f t="shared" si="41"/>
        <v>Variable inputs</v>
      </c>
      <c r="BC147" s="34" t="str">
        <f t="shared" si="42"/>
        <v>Variant allowances</v>
      </c>
      <c r="BD147" s="34" t="str">
        <f t="shared" si="43"/>
        <v>Variant allowances (including Real Price Effects)</v>
      </c>
    </row>
    <row r="148" spans="5:56" x14ac:dyDescent="0.45">
      <c r="E148" s="33" t="s">
        <v>609</v>
      </c>
      <c r="F148" s="33">
        <v>0</v>
      </c>
      <c r="G148" s="33" t="str">
        <f t="shared" si="39"/>
        <v>£m 23/24 prices</v>
      </c>
      <c r="H148" s="33">
        <v>0</v>
      </c>
      <c r="AU148" s="137">
        <f>CHOOSE(UserInterface!$C$22,East!AU148,London!AU148,'North West'!AU148,'West Midlands'!AU148,Northern!AU148,Scotland!AU148,Southern!AU148,'Wales &amp; West'!AU148)</f>
        <v>0</v>
      </c>
      <c r="AV148" s="20">
        <f>CHOOSE(UserInterface!$C$22,East!AV148,London!AV148,'North West'!AV148,'West Midlands'!AV148,Northern!AV148,Scotland!AV148,Southern!AV148,'Wales &amp; West'!AV148)</f>
        <v>0</v>
      </c>
      <c r="AW148" s="20">
        <f>CHOOSE(UserInterface!$C$22,East!AW148,London!AW148,'North West'!AW148,'West Midlands'!AW148,Northern!AW148,Scotland!AW148,Southern!AW148,'Wales &amp; West'!AW148)</f>
        <v>0</v>
      </c>
      <c r="AX148" s="20">
        <f>CHOOSE(UserInterface!$C$22,East!AX148,London!AX148,'North West'!AX148,'West Midlands'!AX148,Northern!AX148,Scotland!AX148,Southern!AX148,'Wales &amp; West'!AX148)</f>
        <v>0</v>
      </c>
      <c r="AY148" s="20">
        <f>CHOOSE(UserInterface!$C$22,East!AY148,London!AY148,'North West'!AY148,'West Midlands'!AY148,Northern!AY148,Scotland!AY148,Southern!AY148,'Wales &amp; West'!AY148)</f>
        <v>0</v>
      </c>
      <c r="BA148" s="34" t="str">
        <f t="shared" ca="1" si="40"/>
        <v>LicenseeSelect</v>
      </c>
      <c r="BB148" s="34" t="str">
        <f t="shared" si="41"/>
        <v>Variable inputs</v>
      </c>
      <c r="BC148" s="34" t="str">
        <f t="shared" si="42"/>
        <v>Variant allowances</v>
      </c>
      <c r="BD148" s="34" t="str">
        <f t="shared" si="43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9"/>
        <v>£m 23/24 prices</v>
      </c>
      <c r="H149" s="33">
        <v>0</v>
      </c>
      <c r="AU149" s="137">
        <f>CHOOSE(UserInterface!$C$22,East!AU149,London!AU149,'North West'!AU149,'West Midlands'!AU149,Northern!AU149,Scotland!AU149,Southern!AU149,'Wales &amp; West'!AU149)</f>
        <v>4.0237045270645906</v>
      </c>
      <c r="AV149" s="20">
        <f>CHOOSE(UserInterface!$C$22,East!AV149,London!AV149,'North West'!AV149,'West Midlands'!AV149,Northern!AV149,Scotland!AV149,Southern!AV149,'Wales &amp; West'!AV149)</f>
        <v>3.9834674817939444</v>
      </c>
      <c r="AW149" s="20">
        <f>CHOOSE(UserInterface!$C$22,East!AW149,London!AW149,'North West'!AW149,'West Midlands'!AW149,Northern!AW149,Scotland!AW149,Southern!AW149,'Wales &amp; West'!AW149)</f>
        <v>3.9436328069760052</v>
      </c>
      <c r="AX149" s="20">
        <f>CHOOSE(UserInterface!$C$22,East!AX149,London!AX149,'North West'!AX149,'West Midlands'!AX149,Northern!AX149,Scotland!AX149,Southern!AX149,'Wales &amp; West'!AX149)</f>
        <v>3.9041964789062447</v>
      </c>
      <c r="AY149" s="20">
        <f>CHOOSE(UserInterface!$C$22,East!AY149,London!AY149,'North West'!AY149,'West Midlands'!AY149,Northern!AY149,Scotland!AY149,Southern!AY149,'Wales &amp; West'!AY149)</f>
        <v>3.8651545141171826</v>
      </c>
      <c r="BA149" s="34" t="str">
        <f t="shared" ca="1" si="40"/>
        <v>LicenseeSelect</v>
      </c>
      <c r="BB149" s="34" t="str">
        <f t="shared" si="41"/>
        <v>Variable inputs</v>
      </c>
      <c r="BC149" s="34" t="str">
        <f t="shared" si="42"/>
        <v>Variant allowances</v>
      </c>
      <c r="BD149" s="34" t="str">
        <f t="shared" si="43"/>
        <v>Variant allowances (including Real Price Effects)</v>
      </c>
    </row>
    <row r="150" spans="5:56" x14ac:dyDescent="0.45">
      <c r="E150" s="33" t="s">
        <v>611</v>
      </c>
      <c r="F150" s="33">
        <v>0</v>
      </c>
      <c r="G150" s="33" t="str">
        <f t="shared" si="39"/>
        <v>£m 23/24 prices</v>
      </c>
      <c r="H150" s="33">
        <v>0</v>
      </c>
      <c r="AU150" s="137">
        <f>CHOOSE(UserInterface!$C$22,East!AU150,London!AU150,'North West'!AU150,'West Midlands'!AU150,Northern!AU150,Scotland!AU150,Southern!AU150,'Wales &amp; West'!AU150)</f>
        <v>0</v>
      </c>
      <c r="AV150" s="20">
        <f>CHOOSE(UserInterface!$C$22,East!AV150,London!AV150,'North West'!AV150,'West Midlands'!AV150,Northern!AV150,Scotland!AV150,Southern!AV150,'Wales &amp; West'!AV150)</f>
        <v>0</v>
      </c>
      <c r="AW150" s="20">
        <f>CHOOSE(UserInterface!$C$22,East!AW150,London!AW150,'North West'!AW150,'West Midlands'!AW150,Northern!AW150,Scotland!AW150,Southern!AW150,'Wales &amp; West'!AW150)</f>
        <v>0</v>
      </c>
      <c r="AX150" s="20">
        <f>CHOOSE(UserInterface!$C$22,East!AX150,London!AX150,'North West'!AX150,'West Midlands'!AX150,Northern!AX150,Scotland!AX150,Southern!AX150,'Wales &amp; West'!AX150)</f>
        <v>0</v>
      </c>
      <c r="AY150" s="20">
        <f>CHOOSE(UserInterface!$C$22,East!AY150,London!AY150,'North West'!AY150,'West Midlands'!AY150,Northern!AY150,Scotland!AY150,Southern!AY150,'Wales &amp; West'!AY150)</f>
        <v>0</v>
      </c>
      <c r="BA150" s="34" t="str">
        <f t="shared" ca="1" si="40"/>
        <v>LicenseeSelect</v>
      </c>
      <c r="BB150" s="34" t="str">
        <f t="shared" si="41"/>
        <v>Variable inputs</v>
      </c>
      <c r="BC150" s="34" t="str">
        <f t="shared" si="42"/>
        <v>Variant allowances</v>
      </c>
      <c r="BD150" s="34" t="str">
        <f t="shared" si="43"/>
        <v>Variant allowances (including Real Price Effects)</v>
      </c>
    </row>
    <row r="151" spans="5:56" x14ac:dyDescent="0.45">
      <c r="E151" s="33" t="s">
        <v>612</v>
      </c>
      <c r="G151" s="33" t="str">
        <f t="shared" si="39"/>
        <v>£m 23/24 prices</v>
      </c>
      <c r="AU151" s="137">
        <f>CHOOSE(UserInterface!$C$22,East!AU151,London!AU151,'North West'!AU151,'West Midlands'!AU151,Northern!AU151,Scotland!AU151,Southern!AU151,'Wales &amp; West'!AU151)</f>
        <v>0</v>
      </c>
      <c r="AV151" s="20">
        <f>CHOOSE(UserInterface!$C$22,East!AV151,London!AV151,'North West'!AV151,'West Midlands'!AV151,Northern!AV151,Scotland!AV151,Southern!AV151,'Wales &amp; West'!AV151)</f>
        <v>0</v>
      </c>
      <c r="AW151" s="20">
        <f>CHOOSE(UserInterface!$C$22,East!AW151,London!AW151,'North West'!AW151,'West Midlands'!AW151,Northern!AW151,Scotland!AW151,Southern!AW151,'Wales &amp; West'!AW151)</f>
        <v>0</v>
      </c>
      <c r="AX151" s="20">
        <f>CHOOSE(UserInterface!$C$22,East!AX151,London!AX151,'North West'!AX151,'West Midlands'!AX151,Northern!AX151,Scotland!AX151,Southern!AX151,'Wales &amp; West'!AX151)</f>
        <v>0</v>
      </c>
      <c r="AY151" s="20">
        <f>CHOOSE(UserInterface!$C$22,East!AY151,London!AY151,'North West'!AY151,'West Midlands'!AY151,Northern!AY151,Scotland!AY151,Southern!AY151,'Wales &amp; West'!AY151)</f>
        <v>0</v>
      </c>
      <c r="BA151" s="34" t="str">
        <f t="shared" ca="1" si="40"/>
        <v>LicenseeSelect</v>
      </c>
      <c r="BB151" s="34" t="str">
        <f t="shared" si="41"/>
        <v>Variable inputs</v>
      </c>
      <c r="BC151" s="34" t="str">
        <f t="shared" si="42"/>
        <v>Variant allowances</v>
      </c>
      <c r="BD151" s="34" t="str">
        <f t="shared" si="43"/>
        <v>Variant allowances (including Real Price Effects)</v>
      </c>
    </row>
    <row r="152" spans="5:56" x14ac:dyDescent="0.45">
      <c r="E152" s="33" t="s">
        <v>613</v>
      </c>
      <c r="G152" s="33" t="str">
        <f t="shared" si="39"/>
        <v>£m 23/24 prices</v>
      </c>
      <c r="AU152" s="137">
        <f>CHOOSE(UserInterface!$C$22,East!AU152,London!AU152,'North West'!AU152,'West Midlands'!AU152,Northern!AU152,Scotland!AU152,Southern!AU152,'Wales &amp; West'!AU152)</f>
        <v>0</v>
      </c>
      <c r="AV152" s="20">
        <f>CHOOSE(UserInterface!$C$22,East!AV152,London!AV152,'North West'!AV152,'West Midlands'!AV152,Northern!AV152,Scotland!AV152,Southern!AV152,'Wales &amp; West'!AV152)</f>
        <v>0</v>
      </c>
      <c r="AW152" s="20">
        <f>CHOOSE(UserInterface!$C$22,East!AW152,London!AW152,'North West'!AW152,'West Midlands'!AW152,Northern!AW152,Scotland!AW152,Southern!AW152,'Wales &amp; West'!AW152)</f>
        <v>0</v>
      </c>
      <c r="AX152" s="20">
        <f>CHOOSE(UserInterface!$C$22,East!AX152,London!AX152,'North West'!AX152,'West Midlands'!AX152,Northern!AX152,Scotland!AX152,Southern!AX152,'Wales &amp; West'!AX152)</f>
        <v>0</v>
      </c>
      <c r="AY152" s="20">
        <f>CHOOSE(UserInterface!$C$22,East!AY152,London!AY152,'North West'!AY152,'West Midlands'!AY152,Northern!AY152,Scotland!AY152,Southern!AY152,'Wales &amp; West'!AY152)</f>
        <v>0</v>
      </c>
      <c r="BA152" s="34" t="str">
        <f t="shared" ca="1" si="40"/>
        <v>LicenseeSelect</v>
      </c>
      <c r="BB152" s="34" t="str">
        <f t="shared" si="41"/>
        <v>Variable inputs</v>
      </c>
      <c r="BC152" s="34" t="str">
        <f t="shared" si="42"/>
        <v>Variant allowances</v>
      </c>
      <c r="BD152" s="34" t="str">
        <f t="shared" si="43"/>
        <v>Variant allowances (including Real Price Effects)</v>
      </c>
    </row>
    <row r="153" spans="5:56" x14ac:dyDescent="0.45">
      <c r="E153" s="33" t="s">
        <v>785</v>
      </c>
      <c r="G153" s="33" t="str">
        <f t="shared" si="39"/>
        <v>£m 23/24 prices</v>
      </c>
      <c r="AU153" s="137">
        <f>CHOOSE(UserInterface!$C$22,East!AU153,London!AU153,'North West'!AU153,'West Midlands'!AU153,Northern!AU153,Scotland!AU153,Southern!AU153,'Wales &amp; West'!AU153)</f>
        <v>0.26203133499315456</v>
      </c>
      <c r="AV153" s="20">
        <f>CHOOSE(UserInterface!$C$22,East!AV153,London!AV153,'North West'!AV153,'West Midlands'!AV153,Northern!AV153,Scotland!AV153,Southern!AV153,'Wales &amp; West'!AV153)</f>
        <v>0.89914888238261326</v>
      </c>
      <c r="AW153" s="20">
        <f>CHOOSE(UserInterface!$C$22,East!AW153,London!AW153,'North West'!AW153,'West Midlands'!AW153,Northern!AW153,Scotland!AW153,Southern!AW153,'Wales &amp; West'!AW153)</f>
        <v>1.7542573458408375</v>
      </c>
      <c r="AX153" s="20">
        <f>CHOOSE(UserInterface!$C$22,East!AX153,London!AX153,'North West'!AX153,'West Midlands'!AX153,Northern!AX153,Scotland!AX153,Southern!AX153,'Wales &amp; West'!AX153)</f>
        <v>2.8372555663060717</v>
      </c>
      <c r="AY153" s="20">
        <f>CHOOSE(UserInterface!$C$22,East!AY153,London!AY153,'North West'!AY153,'West Midlands'!AY153,Northern!AY153,Scotland!AY153,Southern!AY153,'Wales &amp; West'!AY153)</f>
        <v>3.8559409408304268</v>
      </c>
      <c r="BA153" s="34" t="str">
        <f t="shared" ca="1" si="40"/>
        <v>LicenseeSelect</v>
      </c>
      <c r="BB153" s="34" t="str">
        <f t="shared" si="41"/>
        <v>Variable inputs</v>
      </c>
      <c r="BC153" s="34" t="str">
        <f t="shared" si="42"/>
        <v>Variant allowances</v>
      </c>
      <c r="BD153" s="34" t="str">
        <f t="shared" si="43"/>
        <v>Variant allowances (including Real Price Effects)</v>
      </c>
    </row>
    <row r="154" spans="5:56" x14ac:dyDescent="0.45">
      <c r="E154" s="33" t="s">
        <v>786</v>
      </c>
      <c r="G154" s="33" t="str">
        <f t="shared" si="39"/>
        <v>£m 23/24 prices</v>
      </c>
      <c r="AU154" s="137">
        <f>CHOOSE(UserInterface!$C$22,East!AU154,London!AU154,'North West'!AU154,'West Midlands'!AU154,Northern!AU154,Scotland!AU154,Southern!AU154,'Wales &amp; West'!AU154)</f>
        <v>0</v>
      </c>
      <c r="AV154" s="20">
        <f>CHOOSE(UserInterface!$C$22,East!AV154,London!AV154,'North West'!AV154,'West Midlands'!AV154,Northern!AV154,Scotland!AV154,Southern!AV154,'Wales &amp; West'!AV154)</f>
        <v>0</v>
      </c>
      <c r="AW154" s="20">
        <f>CHOOSE(UserInterface!$C$22,East!AW154,London!AW154,'North West'!AW154,'West Midlands'!AW154,Northern!AW154,Scotland!AW154,Southern!AW154,'Wales &amp; West'!AW154)</f>
        <v>0</v>
      </c>
      <c r="AX154" s="20">
        <f>CHOOSE(UserInterface!$C$22,East!AX154,London!AX154,'North West'!AX154,'West Midlands'!AX154,Northern!AX154,Scotland!AX154,Southern!AX154,'Wales &amp; West'!AX154)</f>
        <v>0</v>
      </c>
      <c r="AY154" s="20">
        <f>CHOOSE(UserInterface!$C$22,East!AY154,London!AY154,'North West'!AY154,'West Midlands'!AY154,Northern!AY154,Scotland!AY154,Southern!AY154,'Wales &amp; West'!AY154)</f>
        <v>0</v>
      </c>
      <c r="BA154" s="34" t="str">
        <f t="shared" ca="1" si="40"/>
        <v>LicenseeSelect</v>
      </c>
      <c r="BB154" s="34" t="str">
        <f t="shared" si="41"/>
        <v>Variable inputs</v>
      </c>
      <c r="BC154" s="34" t="str">
        <f t="shared" si="42"/>
        <v>Variant allowances</v>
      </c>
      <c r="BD154" s="34" t="str">
        <f t="shared" si="43"/>
        <v>Variant allowances (including Real Price Effects)</v>
      </c>
    </row>
    <row r="155" spans="5:56" x14ac:dyDescent="0.45">
      <c r="E155" s="33" t="s">
        <v>787</v>
      </c>
      <c r="G155" s="33" t="str">
        <f t="shared" si="39"/>
        <v>£m 23/24 prices</v>
      </c>
      <c r="AU155" s="137">
        <f>CHOOSE(UserInterface!$C$22,East!AU155,London!AU155,'North West'!AU155,'West Midlands'!AU155,Northern!AU155,Scotland!AU155,Southern!AU155,'Wales &amp; West'!AU155)</f>
        <v>1.1244377882429999</v>
      </c>
      <c r="AV155" s="20">
        <f>CHOOSE(UserInterface!$C$22,East!AV155,London!AV155,'North West'!AV155,'West Midlands'!AV155,Northern!AV155,Scotland!AV155,Southern!AV155,'Wales &amp; West'!AV155)</f>
        <v>6.9017991442355333</v>
      </c>
      <c r="AW155" s="20">
        <f>CHOOSE(UserInterface!$C$22,East!AW155,London!AW155,'North West'!AW155,'West Midlands'!AW155,Northern!AW155,Scotland!AW155,Southern!AW155,'Wales &amp; West'!AW155)</f>
        <v>6.8327811527931779</v>
      </c>
      <c r="AX155" s="20">
        <f>CHOOSE(UserInterface!$C$22,East!AX155,London!AX155,'North West'!AX155,'West Midlands'!AX155,Northern!AX155,Scotland!AX155,Southern!AX155,'Wales &amp; West'!AX155)</f>
        <v>6.7644533412652459</v>
      </c>
      <c r="AY155" s="20">
        <f>CHOOSE(UserInterface!$C$22,East!AY155,London!AY155,'North West'!AY155,'West Midlands'!AY155,Northern!AY155,Scotland!AY155,Southern!AY155,'Wales &amp; West'!AY155)</f>
        <v>0.43205218115178023</v>
      </c>
      <c r="BA155" s="34" t="str">
        <f t="shared" ca="1" si="40"/>
        <v>LicenseeSelect</v>
      </c>
      <c r="BB155" s="34" t="str">
        <f t="shared" si="41"/>
        <v>Variable inputs</v>
      </c>
      <c r="BC155" s="34" t="str">
        <f t="shared" si="42"/>
        <v>Variant allowances</v>
      </c>
      <c r="BD155" s="34" t="str">
        <f t="shared" si="43"/>
        <v>Variant allowances (including Real Price Effects)</v>
      </c>
    </row>
    <row r="156" spans="5:56" x14ac:dyDescent="0.45">
      <c r="E156" s="33" t="s">
        <v>788</v>
      </c>
      <c r="G156" s="33" t="str">
        <f t="shared" si="39"/>
        <v>£m 23/24 prices</v>
      </c>
      <c r="AU156" s="137">
        <f>CHOOSE(UserInterface!$C$22,East!AU156,London!AU156,'North West'!AU156,'West Midlands'!AU156,Northern!AU156,Scotland!AU156,Southern!AU156,'Wales &amp; West'!AU156)</f>
        <v>1.7331153543172708</v>
      </c>
      <c r="AV156" s="20">
        <f>CHOOSE(UserInterface!$C$22,East!AV156,London!AV156,'North West'!AV156,'West Midlands'!AV156,Northern!AV156,Scotland!AV156,Southern!AV156,'Wales &amp; West'!AV156)</f>
        <v>10.637862044799411</v>
      </c>
      <c r="AW156" s="20">
        <f>CHOOSE(UserInterface!$C$22,East!AW156,London!AW156,'North West'!AW156,'West Midlands'!AW156,Northern!AW156,Scotland!AW156,Southern!AW156,'Wales &amp; West'!AW156)</f>
        <v>10.531483424351416</v>
      </c>
      <c r="AX156" s="20">
        <f>CHOOSE(UserInterface!$C$22,East!AX156,London!AX156,'North West'!AX156,'West Midlands'!AX156,Northern!AX156,Scotland!AX156,Southern!AX156,'Wales &amp; West'!AX156)</f>
        <v>10.426168590107901</v>
      </c>
      <c r="AY156" s="20">
        <f>CHOOSE(UserInterface!$C$22,East!AY156,London!AY156,'North West'!AY156,'West Midlands'!AY156,Northern!AY156,Scotland!AY156,Southern!AY156,'Wales &amp; West'!AY156)</f>
        <v>0.66592947769076261</v>
      </c>
      <c r="BA156" s="34" t="str">
        <f t="shared" ca="1" si="40"/>
        <v>LicenseeSelect</v>
      </c>
      <c r="BB156" s="34" t="str">
        <f t="shared" si="41"/>
        <v>Variable inputs</v>
      </c>
      <c r="BC156" s="34" t="str">
        <f t="shared" si="42"/>
        <v>Variant allowances</v>
      </c>
      <c r="BD156" s="34" t="str">
        <f t="shared" si="43"/>
        <v>Variant allowances (including Real Price Effects)</v>
      </c>
    </row>
    <row r="157" spans="5:56" x14ac:dyDescent="0.45">
      <c r="E157" s="33" t="s">
        <v>789</v>
      </c>
      <c r="G157" s="33" t="str">
        <f t="shared" si="39"/>
        <v>£m 23/24 prices</v>
      </c>
      <c r="AU157" s="137">
        <f>CHOOSE(UserInterface!$C$22,East!AU157,London!AU157,'North West'!AU157,'West Midlands'!AU157,Northern!AU157,Scotland!AU157,Southern!AU157,'Wales &amp; West'!AU157)</f>
        <v>1.070970889187979</v>
      </c>
      <c r="AV157" s="20">
        <f>CHOOSE(UserInterface!$C$22,East!AV157,London!AV157,'North West'!AV157,'West Midlands'!AV157,Northern!AV157,Scotland!AV157,Southern!AV157,'Wales &amp; West'!AV157)</f>
        <v>6.5736193178358144</v>
      </c>
      <c r="AW157" s="20">
        <f>CHOOSE(UserInterface!$C$22,East!AW157,London!AW157,'North West'!AW157,'West Midlands'!AW157,Northern!AW157,Scotland!AW157,Southern!AW157,'Wales &amp; West'!AW157)</f>
        <v>6.5078831246574556</v>
      </c>
      <c r="AX157" s="20">
        <f>CHOOSE(UserInterface!$C$22,East!AX157,London!AX157,'North West'!AX157,'West Midlands'!AX157,Northern!AX157,Scotland!AX157,Southern!AX157,'Wales &amp; West'!AX157)</f>
        <v>6.4428042934108811</v>
      </c>
      <c r="AY157" s="20">
        <f>CHOOSE(UserInterface!$C$22,East!AY157,London!AY157,'North West'!AY157,'West Midlands'!AY157,Northern!AY157,Scotland!AY157,Southern!AY157,'Wales &amp; West'!AY157)</f>
        <v>0.41150814519204992</v>
      </c>
      <c r="BA157" s="34" t="str">
        <f t="shared" ca="1" si="40"/>
        <v>LicenseeSelect</v>
      </c>
      <c r="BB157" s="34" t="str">
        <f t="shared" si="41"/>
        <v>Variable inputs</v>
      </c>
      <c r="BC157" s="34" t="str">
        <f t="shared" si="42"/>
        <v>Variant allowances</v>
      </c>
      <c r="BD157" s="34" t="str">
        <f t="shared" si="43"/>
        <v>Variant allowances (including Real Price Effects)</v>
      </c>
    </row>
    <row r="158" spans="5:56" x14ac:dyDescent="0.45">
      <c r="E158" s="33" t="s">
        <v>790</v>
      </c>
      <c r="G158" s="33" t="str">
        <f t="shared" si="39"/>
        <v>£m 23/24 prices</v>
      </c>
      <c r="AU158" s="137">
        <f>CHOOSE(UserInterface!$C$22,East!AU158,London!AU158,'North West'!AU158,'West Midlands'!AU158,Northern!AU158,Scotland!AU158,Southern!AU158,'Wales &amp; West'!AU158)</f>
        <v>0</v>
      </c>
      <c r="AV158" s="20">
        <f>CHOOSE(UserInterface!$C$22,East!AV158,London!AV158,'North West'!AV158,'West Midlands'!AV158,Northern!AV158,Scotland!AV158,Southern!AV158,'Wales &amp; West'!AV158)</f>
        <v>0</v>
      </c>
      <c r="AW158" s="20">
        <f>CHOOSE(UserInterface!$C$22,East!AW158,London!AW158,'North West'!AW158,'West Midlands'!AW158,Northern!AW158,Scotland!AW158,Southern!AW158,'Wales &amp; West'!AW158)</f>
        <v>0</v>
      </c>
      <c r="AX158" s="20">
        <f>CHOOSE(UserInterface!$C$22,East!AX158,London!AX158,'North West'!AX158,'West Midlands'!AX158,Northern!AX158,Scotland!AX158,Southern!AX158,'Wales &amp; West'!AX158)</f>
        <v>0</v>
      </c>
      <c r="AY158" s="20">
        <f>CHOOSE(UserInterface!$C$22,East!AY158,London!AY158,'North West'!AY158,'West Midlands'!AY158,Northern!AY158,Scotland!AY158,Southern!AY158,'Wales &amp; West'!AY158)</f>
        <v>0</v>
      </c>
      <c r="BA158" s="34" t="str">
        <f t="shared" ca="1" si="40"/>
        <v>LicenseeSelect</v>
      </c>
      <c r="BB158" s="34" t="str">
        <f t="shared" si="41"/>
        <v>Variable inputs</v>
      </c>
      <c r="BC158" s="34" t="str">
        <f t="shared" si="42"/>
        <v>Variant allowances</v>
      </c>
      <c r="BD158" s="34" t="str">
        <f t="shared" si="43"/>
        <v>Variant allowances (including Real Price Effects)</v>
      </c>
    </row>
    <row r="159" spans="5:56" x14ac:dyDescent="0.45">
      <c r="E159" s="33" t="s">
        <v>614</v>
      </c>
      <c r="G159" s="33" t="str">
        <f t="shared" si="39"/>
        <v>£m 23/24 prices</v>
      </c>
      <c r="AU159" s="137">
        <f>CHOOSE(UserInterface!$C$22,East!AU159,London!AU159,'North West'!AU159,'West Midlands'!AU159,Northern!AU159,Scotland!AU159,Southern!AU159,'Wales &amp; West'!AU159)</f>
        <v>2.065571818866633</v>
      </c>
      <c r="AV159" s="20">
        <f>CHOOSE(UserInterface!$C$22,East!AV159,London!AV159,'North West'!AV159,'West Midlands'!AV159,Northern!AV159,Scotland!AV159,Southern!AV159,'Wales &amp; West'!AV159)</f>
        <v>2.2955818947264732</v>
      </c>
      <c r="AW159" s="20">
        <f>CHOOSE(UserInterface!$C$22,East!AW159,London!AW159,'North West'!AW159,'West Midlands'!AW159,Northern!AW159,Scotland!AW159,Southern!AW159,'Wales &amp; West'!AW159)</f>
        <v>2.5418045447955451</v>
      </c>
      <c r="AX159" s="20">
        <f>CHOOSE(UserInterface!$C$22,East!AX159,London!AX159,'North West'!AX159,'West Midlands'!AX159,Northern!AX159,Scotland!AX159,Southern!AX159,'Wales &amp; West'!AX159)</f>
        <v>2.6129326119704479</v>
      </c>
      <c r="AY159" s="20">
        <f>CHOOSE(UserInterface!$C$22,East!AY159,London!AY159,'North West'!AY159,'West Midlands'!AY159,Northern!AY159,Scotland!AY159,Southern!AY159,'Wales &amp; West'!AY159)</f>
        <v>2.8638664402272282</v>
      </c>
      <c r="BA159" s="34" t="str">
        <f t="shared" ca="1" si="40"/>
        <v>LicenseeSelect</v>
      </c>
      <c r="BB159" s="34" t="str">
        <f t="shared" si="41"/>
        <v>Variable inputs</v>
      </c>
      <c r="BC159" s="34" t="str">
        <f t="shared" si="42"/>
        <v>Variant allowances</v>
      </c>
      <c r="BD159" s="34" t="str">
        <f t="shared" si="43"/>
        <v>Variant allowances (including Real Price Effects)</v>
      </c>
    </row>
    <row r="160" spans="5:56" x14ac:dyDescent="0.45">
      <c r="E160" s="33" t="s">
        <v>615</v>
      </c>
      <c r="G160" s="33" t="str">
        <f t="shared" si="39"/>
        <v>£m 23/24 prices</v>
      </c>
      <c r="AU160" s="137">
        <f>CHOOSE(UserInterface!$C$22,East!AU160,London!AU160,'North West'!AU160,'West Midlands'!AU160,Northern!AU160,Scotland!AU160,Southern!AU160,'Wales &amp; West'!AU160)</f>
        <v>3.329443958662369</v>
      </c>
      <c r="AV160" s="20">
        <f>CHOOSE(UserInterface!$C$22,East!AV160,London!AV160,'North West'!AV160,'West Midlands'!AV160,Northern!AV160,Scotland!AV160,Southern!AV160,'Wales &amp; West'!AV160)</f>
        <v>3.3207239700754623</v>
      </c>
      <c r="AW160" s="20">
        <f>CHOOSE(UserInterface!$C$22,East!AW160,London!AW160,'North West'!AW160,'West Midlands'!AW160,Northern!AW160,Scotland!AW160,Southern!AW160,'Wales &amp; West'!AW160)</f>
        <v>3.3025334111728064</v>
      </c>
      <c r="AX160" s="20">
        <f>CHOOSE(UserInterface!$C$22,East!AX160,London!AX160,'North West'!AX160,'West Midlands'!AX160,Northern!AX160,Scotland!AX160,Southern!AX160,'Wales &amp; West'!AX160)</f>
        <v>3.2789174664687981</v>
      </c>
      <c r="AY160" s="20">
        <f>CHOOSE(UserInterface!$C$22,East!AY160,London!AY160,'North West'!AY160,'West Midlands'!AY160,Northern!AY160,Scotland!AY160,Southern!AY160,'Wales &amp; West'!AY160)</f>
        <v>3.252591548621484</v>
      </c>
      <c r="BA160" s="34" t="str">
        <f t="shared" ca="1" si="40"/>
        <v>LicenseeSelect</v>
      </c>
      <c r="BB160" s="34" t="str">
        <f t="shared" si="41"/>
        <v>Variable inputs</v>
      </c>
      <c r="BC160" s="34" t="str">
        <f t="shared" si="42"/>
        <v>Variant allowances</v>
      </c>
      <c r="BD160" s="34" t="str">
        <f t="shared" si="43"/>
        <v>Variant allowances (including Real Price Effects)</v>
      </c>
    </row>
    <row r="161" spans="5:56" x14ac:dyDescent="0.45">
      <c r="E161" s="33" t="s">
        <v>616</v>
      </c>
      <c r="G161" s="33" t="str">
        <f t="shared" si="39"/>
        <v>£m 23/24 prices</v>
      </c>
      <c r="AU161" s="137">
        <f>CHOOSE(UserInterface!$C$22,East!AU161,London!AU161,'North West'!AU161,'West Midlands'!AU161,Northern!AU161,Scotland!AU161,Southern!AU161,'Wales &amp; West'!AU161)</f>
        <v>0.35587969343941434</v>
      </c>
      <c r="AV161" s="20">
        <f>CHOOSE(UserInterface!$C$22,East!AV161,London!AV161,'North West'!AV161,'West Midlands'!AV161,Northern!AV161,Scotland!AV161,Southern!AV161,'Wales &amp; West'!AV161)</f>
        <v>0.40692845117174303</v>
      </c>
      <c r="AW161" s="20">
        <f>CHOOSE(UserInterface!$C$22,East!AW161,London!AW161,'North West'!AW161,'West Midlands'!AW161,Northern!AW161,Scotland!AW161,Southern!AW161,'Wales &amp; West'!AW161)</f>
        <v>0.29932995239563348</v>
      </c>
      <c r="AX161" s="20">
        <f>CHOOSE(UserInterface!$C$22,East!AX161,London!AX161,'North West'!AX161,'West Midlands'!AX161,Northern!AX161,Scotland!AX161,Southern!AX161,'Wales &amp; West'!AX161)</f>
        <v>0.42949407278214607</v>
      </c>
      <c r="AY161" s="20">
        <f>CHOOSE(UserInterface!$C$22,East!AY161,London!AY161,'North West'!AY161,'West Midlands'!AY161,Northern!AY161,Scotland!AY161,Southern!AY161,'Wales &amp; West'!AY161)</f>
        <v>0.15352634645776392</v>
      </c>
      <c r="BA161" s="34" t="str">
        <f t="shared" ca="1" si="40"/>
        <v>LicenseeSelect</v>
      </c>
      <c r="BB161" s="34" t="str">
        <f t="shared" si="41"/>
        <v>Variable inputs</v>
      </c>
      <c r="BC161" s="34" t="str">
        <f t="shared" si="42"/>
        <v>Variant allowances</v>
      </c>
      <c r="BD161" s="34" t="str">
        <f t="shared" si="43"/>
        <v>Variant allowances (including Real Price Effects)</v>
      </c>
    </row>
    <row r="162" spans="5:56" x14ac:dyDescent="0.45">
      <c r="E162" s="33" t="s">
        <v>617</v>
      </c>
      <c r="G162" s="33" t="str">
        <f t="shared" si="39"/>
        <v>£m 23/24 prices</v>
      </c>
      <c r="AU162" s="137">
        <f>CHOOSE(UserInterface!$C$22,East!AU162,London!AU162,'North West'!AU162,'West Midlands'!AU162,Northern!AU162,Scotland!AU162,Southern!AU162,'Wales &amp; West'!AU162)</f>
        <v>1.8118718426377698</v>
      </c>
      <c r="AV162" s="20">
        <f>CHOOSE(UserInterface!$C$22,East!AV162,London!AV162,'North West'!AV162,'West Midlands'!AV162,Northern!AV162,Scotland!AV162,Southern!AV162,'Wales &amp; West'!AV162)</f>
        <v>1.8646952764218372</v>
      </c>
      <c r="AW162" s="20">
        <f>CHOOSE(UserInterface!$C$22,East!AW162,London!AW162,'North West'!AW162,'West Midlands'!AW162,Northern!AW162,Scotland!AW162,Southern!AW162,'Wales &amp; West'!AW162)</f>
        <v>1.8050134902323123</v>
      </c>
      <c r="AX162" s="20">
        <f>CHOOSE(UserInterface!$C$22,East!AX162,London!AX162,'North West'!AX162,'West Midlands'!AX162,Northern!AX162,Scotland!AX162,Southern!AX162,'Wales &amp; West'!AX162)</f>
        <v>1.7723691287405459</v>
      </c>
      <c r="AY162" s="20">
        <f>CHOOSE(UserInterface!$C$22,East!AY162,London!AY162,'North West'!AY162,'West Midlands'!AY162,Northern!AY162,Scotland!AY162,Southern!AY162,'Wales &amp; West'!AY162)</f>
        <v>1.6415707820904424</v>
      </c>
      <c r="BA162" s="34" t="str">
        <f t="shared" ca="1" si="40"/>
        <v>LicenseeSelect</v>
      </c>
      <c r="BB162" s="34" t="str">
        <f t="shared" si="41"/>
        <v>Variable inputs</v>
      </c>
      <c r="BC162" s="34" t="str">
        <f t="shared" si="42"/>
        <v>Variant allowances</v>
      </c>
      <c r="BD162" s="34" t="str">
        <f t="shared" si="43"/>
        <v>Variant allowances (including Real Price Effects)</v>
      </c>
    </row>
    <row r="163" spans="5:56" x14ac:dyDescent="0.45">
      <c r="E163" s="33" t="s">
        <v>791</v>
      </c>
      <c r="G163" s="33" t="str">
        <f t="shared" si="39"/>
        <v>£m 23/24 prices</v>
      </c>
      <c r="AU163" s="137">
        <f>CHOOSE(UserInterface!$C$22,East!AU163,London!AU163,'North West'!AU163,'West Midlands'!AU163,Northern!AU163,Scotland!AU163,Southern!AU163,'Wales &amp; West'!AU163)</f>
        <v>0</v>
      </c>
      <c r="AV163" s="20">
        <f>CHOOSE(UserInterface!$C$22,East!AV163,London!AV163,'North West'!AV163,'West Midlands'!AV163,Northern!AV163,Scotland!AV163,Southern!AV163,'Wales &amp; West'!AV163)</f>
        <v>0</v>
      </c>
      <c r="AW163" s="20">
        <f>CHOOSE(UserInterface!$C$22,East!AW163,London!AW163,'North West'!AW163,'West Midlands'!AW163,Northern!AW163,Scotland!AW163,Southern!AW163,'Wales &amp; West'!AW163)</f>
        <v>0</v>
      </c>
      <c r="AX163" s="20">
        <f>CHOOSE(UserInterface!$C$22,East!AX163,London!AX163,'North West'!AX163,'West Midlands'!AX163,Northern!AX163,Scotland!AX163,Southern!AX163,'Wales &amp; West'!AX163)</f>
        <v>0</v>
      </c>
      <c r="AY163" s="20">
        <f>CHOOSE(UserInterface!$C$22,East!AY163,London!AY163,'North West'!AY163,'West Midlands'!AY163,Northern!AY163,Scotland!AY163,Southern!AY163,'Wales &amp; West'!AY163)</f>
        <v>0</v>
      </c>
      <c r="BA163" s="34" t="str">
        <f t="shared" ca="1" si="40"/>
        <v>LicenseeSelect</v>
      </c>
      <c r="BB163" s="34" t="str">
        <f t="shared" si="41"/>
        <v>Variable inputs</v>
      </c>
      <c r="BC163" s="34" t="str">
        <f t="shared" si="42"/>
        <v>Variant allowances</v>
      </c>
      <c r="BD163" s="34" t="str">
        <f t="shared" si="43"/>
        <v>Variant allowances (including Real Price Effects)</v>
      </c>
    </row>
    <row r="164" spans="5:56" x14ac:dyDescent="0.45">
      <c r="E164" s="33" t="s">
        <v>792</v>
      </c>
      <c r="G164" s="33" t="str">
        <f t="shared" si="39"/>
        <v>£m 23/24 prices</v>
      </c>
      <c r="AU164" s="137">
        <f>CHOOSE(UserInterface!$C$22,East!AU164,London!AU164,'North West'!AU164,'West Midlands'!AU164,Northern!AU164,Scotland!AU164,Southern!AU164,'Wales &amp; West'!AU164)</f>
        <v>0</v>
      </c>
      <c r="AV164" s="20">
        <f>CHOOSE(UserInterface!$C$22,East!AV164,London!AV164,'North West'!AV164,'West Midlands'!AV164,Northern!AV164,Scotland!AV164,Southern!AV164,'Wales &amp; West'!AV164)</f>
        <v>0</v>
      </c>
      <c r="AW164" s="20">
        <f>CHOOSE(UserInterface!$C$22,East!AW164,London!AW164,'North West'!AW164,'West Midlands'!AW164,Northern!AW164,Scotland!AW164,Southern!AW164,'Wales &amp; West'!AW164)</f>
        <v>0</v>
      </c>
      <c r="AX164" s="20">
        <f>CHOOSE(UserInterface!$C$22,East!AX164,London!AX164,'North West'!AX164,'West Midlands'!AX164,Northern!AX164,Scotland!AX164,Southern!AX164,'Wales &amp; West'!AX164)</f>
        <v>0</v>
      </c>
      <c r="AY164" s="20">
        <f>CHOOSE(UserInterface!$C$22,East!AY164,London!AY164,'North West'!AY164,'West Midlands'!AY164,Northern!AY164,Scotland!AY164,Southern!AY164,'Wales &amp; West'!AY164)</f>
        <v>0</v>
      </c>
      <c r="BA164" s="34" t="str">
        <f t="shared" ca="1" si="40"/>
        <v>LicenseeSelect</v>
      </c>
      <c r="BB164" s="34" t="str">
        <f t="shared" si="41"/>
        <v>Variable inputs</v>
      </c>
      <c r="BC164" s="34" t="str">
        <f t="shared" si="42"/>
        <v>Variant allowances</v>
      </c>
      <c r="BD164" s="34" t="str">
        <f t="shared" si="43"/>
        <v>Variant allowances (including Real Price Effects)</v>
      </c>
    </row>
    <row r="165" spans="5:56" x14ac:dyDescent="0.45">
      <c r="E165" s="33" t="s">
        <v>793</v>
      </c>
      <c r="G165" s="33" t="str">
        <f t="shared" si="39"/>
        <v>£m 23/24 prices</v>
      </c>
      <c r="AU165" s="137">
        <f>CHOOSE(UserInterface!$C$22,East!AU165,London!AU165,'North West'!AU165,'West Midlands'!AU165,Northern!AU165,Scotland!AU165,Southern!AU165,'Wales &amp; West'!AU165)</f>
        <v>4</v>
      </c>
      <c r="AV165" s="20">
        <f>CHOOSE(UserInterface!$C$22,East!AV165,London!AV165,'North West'!AV165,'West Midlands'!AV165,Northern!AV165,Scotland!AV165,Southern!AV165,'Wales &amp; West'!AV165)</f>
        <v>4</v>
      </c>
      <c r="AW165" s="20">
        <f>CHOOSE(UserInterface!$C$22,East!AW165,London!AW165,'North West'!AW165,'West Midlands'!AW165,Northern!AW165,Scotland!AW165,Southern!AW165,'Wales &amp; West'!AW165)</f>
        <v>4</v>
      </c>
      <c r="AX165" s="20">
        <f>CHOOSE(UserInterface!$C$22,East!AX165,London!AX165,'North West'!AX165,'West Midlands'!AX165,Northern!AX165,Scotland!AX165,Southern!AX165,'Wales &amp; West'!AX165)</f>
        <v>4</v>
      </c>
      <c r="AY165" s="20">
        <f>CHOOSE(UserInterface!$C$22,East!AY165,London!AY165,'North West'!AY165,'West Midlands'!AY165,Northern!AY165,Scotland!AY165,Southern!AY165,'Wales &amp; West'!AY165)</f>
        <v>4</v>
      </c>
      <c r="BA165" s="34" t="str">
        <f t="shared" ca="1" si="40"/>
        <v>LicenseeSelect</v>
      </c>
      <c r="BB165" s="34" t="str">
        <f t="shared" si="41"/>
        <v>Variable inputs</v>
      </c>
      <c r="BC165" s="34" t="str">
        <f t="shared" si="42"/>
        <v>Variant allowances</v>
      </c>
      <c r="BD165" s="34" t="str">
        <f t="shared" si="43"/>
        <v>Variant allowances (including Real Price Effects)</v>
      </c>
    </row>
    <row r="166" spans="5:56" x14ac:dyDescent="0.45">
      <c r="E166" s="33" t="s">
        <v>618</v>
      </c>
      <c r="G166" s="33" t="str">
        <f t="shared" si="39"/>
        <v>£m 23/24 prices</v>
      </c>
      <c r="AU166" s="137">
        <f>CHOOSE(UserInterface!$C$22,East!AU166,London!AU166,'North West'!AU166,'West Midlands'!AU166,Northern!AU166,Scotland!AU166,Southern!AU166,'Wales &amp; West'!AU166)</f>
        <v>0</v>
      </c>
      <c r="AV166" s="20">
        <f>CHOOSE(UserInterface!$C$22,East!AV166,London!AV166,'North West'!AV166,'West Midlands'!AV166,Northern!AV166,Scotland!AV166,Southern!AV166,'Wales &amp; West'!AV166)</f>
        <v>0</v>
      </c>
      <c r="AW166" s="20">
        <f>CHOOSE(UserInterface!$C$22,East!AW166,London!AW166,'North West'!AW166,'West Midlands'!AW166,Northern!AW166,Scotland!AW166,Southern!AW166,'Wales &amp; West'!AW166)</f>
        <v>0</v>
      </c>
      <c r="AX166" s="20">
        <f>CHOOSE(UserInterface!$C$22,East!AX166,London!AX166,'North West'!AX166,'West Midlands'!AX166,Northern!AX166,Scotland!AX166,Southern!AX166,'Wales &amp; West'!AX166)</f>
        <v>0</v>
      </c>
      <c r="AY166" s="20">
        <f>CHOOSE(UserInterface!$C$22,East!AY166,London!AY166,'North West'!AY166,'West Midlands'!AY166,Northern!AY166,Scotland!AY166,Southern!AY166,'Wales &amp; West'!AY166)</f>
        <v>0</v>
      </c>
      <c r="BA166" s="34" t="str">
        <f t="shared" ca="1" si="40"/>
        <v>LicenseeSelect</v>
      </c>
      <c r="BB166" s="34" t="str">
        <f t="shared" si="41"/>
        <v>Variable inputs</v>
      </c>
      <c r="BC166" s="34" t="str">
        <f t="shared" si="42"/>
        <v>Variant allowances</v>
      </c>
      <c r="BD166" s="34" t="str">
        <f t="shared" si="43"/>
        <v>Variant allowances (including Real Price Effects)</v>
      </c>
    </row>
    <row r="167" spans="5:56" x14ac:dyDescent="0.45">
      <c r="E167" s="33" t="s">
        <v>619</v>
      </c>
      <c r="G167" s="33" t="str">
        <f t="shared" si="39"/>
        <v>£m 23/24 prices</v>
      </c>
      <c r="AU167" s="137">
        <f>CHOOSE(UserInterface!$C$22,East!AU167,London!AU167,'North West'!AU167,'West Midlands'!AU167,Northern!AU167,Scotland!AU167,Southern!AU167,'Wales &amp; West'!AU167)</f>
        <v>0</v>
      </c>
      <c r="AV167" s="20">
        <f>CHOOSE(UserInterface!$C$22,East!AV167,London!AV167,'North West'!AV167,'West Midlands'!AV167,Northern!AV167,Scotland!AV167,Southern!AV167,'Wales &amp; West'!AV167)</f>
        <v>0</v>
      </c>
      <c r="AW167" s="20">
        <f>CHOOSE(UserInterface!$C$22,East!AW167,London!AW167,'North West'!AW167,'West Midlands'!AW167,Northern!AW167,Scotland!AW167,Southern!AW167,'Wales &amp; West'!AW167)</f>
        <v>0</v>
      </c>
      <c r="AX167" s="20">
        <f>CHOOSE(UserInterface!$C$22,East!AX167,London!AX167,'North West'!AX167,'West Midlands'!AX167,Northern!AX167,Scotland!AX167,Southern!AX167,'Wales &amp; West'!AX167)</f>
        <v>0</v>
      </c>
      <c r="AY167" s="20">
        <f>CHOOSE(UserInterface!$C$22,East!AY167,London!AY167,'North West'!AY167,'West Midlands'!AY167,Northern!AY167,Scotland!AY167,Southern!AY167,'Wales &amp; West'!AY167)</f>
        <v>0</v>
      </c>
      <c r="BA167" s="34" t="str">
        <f t="shared" ca="1" si="40"/>
        <v>LicenseeSelect</v>
      </c>
      <c r="BB167" s="34" t="str">
        <f t="shared" si="41"/>
        <v>Variable inputs</v>
      </c>
      <c r="BC167" s="34" t="str">
        <f t="shared" si="42"/>
        <v>Variant allowances</v>
      </c>
      <c r="BD167" s="34" t="str">
        <f t="shared" si="43"/>
        <v>Variant allowances (including Real Price Effects)</v>
      </c>
    </row>
    <row r="168" spans="5:56" x14ac:dyDescent="0.45">
      <c r="E168" s="33" t="s">
        <v>794</v>
      </c>
      <c r="G168" s="33" t="str">
        <f t="shared" si="39"/>
        <v>£m 23/24 prices</v>
      </c>
      <c r="AU168" s="137">
        <f>CHOOSE(UserInterface!$C$22,East!AU168,London!AU168,'North West'!AU168,'West Midlands'!AU168,Northern!AU168,Scotland!AU168,Southern!AU168,'Wales &amp; West'!AU168)</f>
        <v>0</v>
      </c>
      <c r="AV168" s="20">
        <f>CHOOSE(UserInterface!$C$22,East!AV168,London!AV168,'North West'!AV168,'West Midlands'!AV168,Northern!AV168,Scotland!AV168,Southern!AV168,'Wales &amp; West'!AV168)</f>
        <v>0</v>
      </c>
      <c r="AW168" s="20">
        <f>CHOOSE(UserInterface!$C$22,East!AW168,London!AW168,'North West'!AW168,'West Midlands'!AW168,Northern!AW168,Scotland!AW168,Southern!AW168,'Wales &amp; West'!AW168)</f>
        <v>0</v>
      </c>
      <c r="AX168" s="20">
        <f>CHOOSE(UserInterface!$C$22,East!AX168,London!AX168,'North West'!AX168,'West Midlands'!AX168,Northern!AX168,Scotland!AX168,Southern!AX168,'Wales &amp; West'!AX168)</f>
        <v>5.3247904480195052</v>
      </c>
      <c r="AY168" s="20">
        <f>CHOOSE(UserInterface!$C$22,East!AY168,London!AY168,'North West'!AY168,'West Midlands'!AY168,Northern!AY168,Scotland!AY168,Southern!AY168,'Wales &amp; West'!AY168)</f>
        <v>5.3247904480195052</v>
      </c>
      <c r="BA168" s="34" t="str">
        <f t="shared" ca="1" si="40"/>
        <v>LicenseeSelect</v>
      </c>
      <c r="BB168" s="34" t="str">
        <f t="shared" si="41"/>
        <v>Variable inputs</v>
      </c>
      <c r="BC168" s="34" t="str">
        <f t="shared" si="42"/>
        <v>Variant allowances</v>
      </c>
      <c r="BD168" s="34" t="str">
        <f t="shared" si="43"/>
        <v>Variant allowances (including Real Price Effects)</v>
      </c>
    </row>
    <row r="169" spans="5:56" x14ac:dyDescent="0.45">
      <c r="E169" s="33" t="s">
        <v>620</v>
      </c>
      <c r="G169" s="33" t="str">
        <f t="shared" si="39"/>
        <v>£m 23/24 prices</v>
      </c>
      <c r="AU169" s="137">
        <f>CHOOSE(UserInterface!$C$22,East!AU169,London!AU169,'North West'!AU169,'West Midlands'!AU169,Northern!AU169,Scotland!AU169,Southern!AU169,'Wales &amp; West'!AU169)</f>
        <v>0</v>
      </c>
      <c r="AV169" s="20">
        <f>CHOOSE(UserInterface!$C$22,East!AV169,London!AV169,'North West'!AV169,'West Midlands'!AV169,Northern!AV169,Scotland!AV169,Southern!AV169,'Wales &amp; West'!AV169)</f>
        <v>0</v>
      </c>
      <c r="AW169" s="20">
        <f>CHOOSE(UserInterface!$C$22,East!AW169,London!AW169,'North West'!AW169,'West Midlands'!AW169,Northern!AW169,Scotland!AW169,Southern!AW169,'Wales &amp; West'!AW169)</f>
        <v>0</v>
      </c>
      <c r="AX169" s="20">
        <f>CHOOSE(UserInterface!$C$22,East!AX169,London!AX169,'North West'!AX169,'West Midlands'!AX169,Northern!AX169,Scotland!AX169,Southern!AX169,'Wales &amp; West'!AX169)</f>
        <v>0</v>
      </c>
      <c r="AY169" s="20">
        <f>CHOOSE(UserInterface!$C$22,East!AY169,London!AY169,'North West'!AY169,'West Midlands'!AY169,Northern!AY169,Scotland!AY169,Southern!AY169,'Wales &amp; West'!AY169)</f>
        <v>0</v>
      </c>
      <c r="BA169" s="34" t="str">
        <f t="shared" ca="1" si="40"/>
        <v>LicenseeSelect</v>
      </c>
      <c r="BB169" s="34" t="str">
        <f t="shared" si="41"/>
        <v>Variable inputs</v>
      </c>
      <c r="BC169" s="34" t="str">
        <f t="shared" si="42"/>
        <v>Variant allowances</v>
      </c>
      <c r="BD169" s="34" t="str">
        <f t="shared" si="43"/>
        <v>Variant allowances (including Real Price Effects)</v>
      </c>
    </row>
    <row r="170" spans="5:56" x14ac:dyDescent="0.45">
      <c r="E170" s="33" t="s">
        <v>621</v>
      </c>
      <c r="G170" s="33" t="str">
        <f t="shared" si="39"/>
        <v>£m 23/24 prices</v>
      </c>
      <c r="AU170" s="137">
        <f>CHOOSE(UserInterface!$C$22,East!AU170,London!AU170,'North West'!AU170,'West Midlands'!AU170,Northern!AU170,Scotland!AU170,Southern!AU170,'Wales &amp; West'!AU170)</f>
        <v>0</v>
      </c>
      <c r="AV170" s="20">
        <f>CHOOSE(UserInterface!$C$22,East!AV170,London!AV170,'North West'!AV170,'West Midlands'!AV170,Northern!AV170,Scotland!AV170,Southern!AV170,'Wales &amp; West'!AV170)</f>
        <v>0</v>
      </c>
      <c r="AW170" s="20">
        <f>CHOOSE(UserInterface!$C$22,East!AW170,London!AW170,'North West'!AW170,'West Midlands'!AW170,Northern!AW170,Scotland!AW170,Southern!AW170,'Wales &amp; West'!AW170)</f>
        <v>0</v>
      </c>
      <c r="AX170" s="20">
        <f>CHOOSE(UserInterface!$C$22,East!AX170,London!AX170,'North West'!AX170,'West Midlands'!AX170,Northern!AX170,Scotland!AX170,Southern!AX170,'Wales &amp; West'!AX170)</f>
        <v>0</v>
      </c>
      <c r="AY170" s="20">
        <f>CHOOSE(UserInterface!$C$22,East!AY170,London!AY170,'North West'!AY170,'West Midlands'!AY170,Northern!AY170,Scotland!AY170,Southern!AY170,'Wales &amp; West'!AY170)</f>
        <v>0</v>
      </c>
      <c r="BA170" s="34" t="str">
        <f t="shared" ca="1" si="40"/>
        <v>LicenseeSelect</v>
      </c>
      <c r="BB170" s="34" t="str">
        <f t="shared" si="41"/>
        <v>Variable inputs</v>
      </c>
      <c r="BC170" s="34" t="str">
        <f t="shared" si="42"/>
        <v>Variant allowances</v>
      </c>
      <c r="BD170" s="34" t="str">
        <f t="shared" si="43"/>
        <v>Variant allowances (including Real Price Effects)</v>
      </c>
    </row>
    <row r="171" spans="5:56" x14ac:dyDescent="0.45">
      <c r="E171" s="33" t="s">
        <v>622</v>
      </c>
      <c r="G171" s="33" t="str">
        <f t="shared" si="39"/>
        <v>£m 23/24 prices</v>
      </c>
      <c r="AU171" s="137">
        <f>CHOOSE(UserInterface!$C$22,East!AU171,London!AU171,'North West'!AU171,'West Midlands'!AU171,Northern!AU171,Scotland!AU171,Southern!AU171,'Wales &amp; West'!AU171)</f>
        <v>0</v>
      </c>
      <c r="AV171" s="20">
        <f>CHOOSE(UserInterface!$C$22,East!AV171,London!AV171,'North West'!AV171,'West Midlands'!AV171,Northern!AV171,Scotland!AV171,Southern!AV171,'Wales &amp; West'!AV171)</f>
        <v>0</v>
      </c>
      <c r="AW171" s="20">
        <f>CHOOSE(UserInterface!$C$22,East!AW171,London!AW171,'North West'!AW171,'West Midlands'!AW171,Northern!AW171,Scotland!AW171,Southern!AW171,'Wales &amp; West'!AW171)</f>
        <v>0</v>
      </c>
      <c r="AX171" s="20">
        <f>CHOOSE(UserInterface!$C$22,East!AX171,London!AX171,'North West'!AX171,'West Midlands'!AX171,Northern!AX171,Scotland!AX171,Southern!AX171,'Wales &amp; West'!AX171)</f>
        <v>0</v>
      </c>
      <c r="AY171" s="20">
        <f>CHOOSE(UserInterface!$C$22,East!AY171,London!AY171,'North West'!AY171,'West Midlands'!AY171,Northern!AY171,Scotland!AY171,Southern!AY171,'Wales &amp; West'!AY171)</f>
        <v>0</v>
      </c>
      <c r="BA171" s="34" t="str">
        <f t="shared" ca="1" si="40"/>
        <v>LicenseeSelect</v>
      </c>
      <c r="BB171" s="34" t="str">
        <f t="shared" si="41"/>
        <v>Variable inputs</v>
      </c>
      <c r="BC171" s="34" t="str">
        <f t="shared" si="42"/>
        <v>Variant allowances</v>
      </c>
      <c r="BD171" s="34" t="str">
        <f t="shared" si="43"/>
        <v>Variant allowances (including Real Price Effects)</v>
      </c>
    </row>
    <row r="172" spans="5:56" x14ac:dyDescent="0.45">
      <c r="E172" s="33" t="s">
        <v>623</v>
      </c>
      <c r="G172" s="33" t="str">
        <f t="shared" si="39"/>
        <v>£m 23/24 prices</v>
      </c>
      <c r="AU172" s="137">
        <f>CHOOSE(UserInterface!$C$22,East!AU172,London!AU172,'North West'!AU172,'West Midlands'!AU172,Northern!AU172,Scotland!AU172,Southern!AU172,'Wales &amp; West'!AU172)</f>
        <v>0</v>
      </c>
      <c r="AV172" s="20">
        <f>CHOOSE(UserInterface!$C$22,East!AV172,London!AV172,'North West'!AV172,'West Midlands'!AV172,Northern!AV172,Scotland!AV172,Southern!AV172,'Wales &amp; West'!AV172)</f>
        <v>0</v>
      </c>
      <c r="AW172" s="20">
        <f>CHOOSE(UserInterface!$C$22,East!AW172,London!AW172,'North West'!AW172,'West Midlands'!AW172,Northern!AW172,Scotland!AW172,Southern!AW172,'Wales &amp; West'!AW172)</f>
        <v>0</v>
      </c>
      <c r="AX172" s="20">
        <f>CHOOSE(UserInterface!$C$22,East!AX172,London!AX172,'North West'!AX172,'West Midlands'!AX172,Northern!AX172,Scotland!AX172,Southern!AX172,'Wales &amp; West'!AX172)</f>
        <v>0</v>
      </c>
      <c r="AY172" s="20">
        <f>CHOOSE(UserInterface!$C$22,East!AY172,London!AY172,'North West'!AY172,'West Midlands'!AY172,Northern!AY172,Scotland!AY172,Southern!AY172,'Wales &amp; West'!AY172)</f>
        <v>0</v>
      </c>
      <c r="BA172" s="34" t="str">
        <f t="shared" ca="1" si="40"/>
        <v>LicenseeSelect</v>
      </c>
      <c r="BB172" s="34" t="str">
        <f t="shared" si="41"/>
        <v>Variable inputs</v>
      </c>
      <c r="BC172" s="34" t="str">
        <f t="shared" si="42"/>
        <v>Variant allowances</v>
      </c>
      <c r="BD172" s="34" t="str">
        <f t="shared" si="43"/>
        <v>Variant allowances (including Real Price Effects)</v>
      </c>
    </row>
    <row r="173" spans="5:56" x14ac:dyDescent="0.45">
      <c r="E173" s="33" t="s">
        <v>624</v>
      </c>
      <c r="G173" s="33" t="str">
        <f t="shared" si="39"/>
        <v>£m 23/24 prices</v>
      </c>
      <c r="AU173" s="137">
        <f>CHOOSE(UserInterface!$C$22,East!AU173,London!AU173,'North West'!AU173,'West Midlands'!AU173,Northern!AU173,Scotland!AU173,Southern!AU173,'Wales &amp; West'!AU173)</f>
        <v>0</v>
      </c>
      <c r="AV173" s="20">
        <f>CHOOSE(UserInterface!$C$22,East!AV173,London!AV173,'North West'!AV173,'West Midlands'!AV173,Northern!AV173,Scotland!AV173,Southern!AV173,'Wales &amp; West'!AV173)</f>
        <v>0</v>
      </c>
      <c r="AW173" s="20">
        <f>CHOOSE(UserInterface!$C$22,East!AW173,London!AW173,'North West'!AW173,'West Midlands'!AW173,Northern!AW173,Scotland!AW173,Southern!AW173,'Wales &amp; West'!AW173)</f>
        <v>0</v>
      </c>
      <c r="AX173" s="20">
        <f>CHOOSE(UserInterface!$C$22,East!AX173,London!AX173,'North West'!AX173,'West Midlands'!AX173,Northern!AX173,Scotland!AX173,Southern!AX173,'Wales &amp; West'!AX173)</f>
        <v>0</v>
      </c>
      <c r="AY173" s="20">
        <f>CHOOSE(UserInterface!$C$22,East!AY173,London!AY173,'North West'!AY173,'West Midlands'!AY173,Northern!AY173,Scotland!AY173,Southern!AY173,'Wales &amp; West'!AY173)</f>
        <v>0</v>
      </c>
      <c r="BA173" s="34" t="str">
        <f t="shared" ca="1" si="40"/>
        <v>LicenseeSelect</v>
      </c>
      <c r="BB173" s="34" t="str">
        <f t="shared" si="41"/>
        <v>Variable inputs</v>
      </c>
      <c r="BC173" s="34" t="str">
        <f t="shared" si="42"/>
        <v>Variant allowances</v>
      </c>
      <c r="BD173" s="34" t="str">
        <f t="shared" si="43"/>
        <v>Variant allowances (including Real Price Effects)</v>
      </c>
    </row>
    <row r="174" spans="5:56" x14ac:dyDescent="0.45">
      <c r="E174" s="33" t="s">
        <v>625</v>
      </c>
      <c r="G174" s="33" t="str">
        <f t="shared" si="39"/>
        <v>£m 23/24 prices</v>
      </c>
      <c r="AU174" s="137">
        <f>CHOOSE(UserInterface!$C$22,East!AU174,London!AU174,'North West'!AU174,'West Midlands'!AU174,Northern!AU174,Scotland!AU174,Southern!AU174,'Wales &amp; West'!AU174)</f>
        <v>0</v>
      </c>
      <c r="AV174" s="20">
        <f>CHOOSE(UserInterface!$C$22,East!AV174,London!AV174,'North West'!AV174,'West Midlands'!AV174,Northern!AV174,Scotland!AV174,Southern!AV174,'Wales &amp; West'!AV174)</f>
        <v>0</v>
      </c>
      <c r="AW174" s="20">
        <f>CHOOSE(UserInterface!$C$22,East!AW174,London!AW174,'North West'!AW174,'West Midlands'!AW174,Northern!AW174,Scotland!AW174,Southern!AW174,'Wales &amp; West'!AW174)</f>
        <v>0</v>
      </c>
      <c r="AX174" s="20">
        <f>CHOOSE(UserInterface!$C$22,East!AX174,London!AX174,'North West'!AX174,'West Midlands'!AX174,Northern!AX174,Scotland!AX174,Southern!AX174,'Wales &amp; West'!AX174)</f>
        <v>0</v>
      </c>
      <c r="AY174" s="20">
        <f>CHOOSE(UserInterface!$C$22,East!AY174,London!AY174,'North West'!AY174,'West Midlands'!AY174,Northern!AY174,Scotland!AY174,Southern!AY174,'Wales &amp; West'!AY174)</f>
        <v>0</v>
      </c>
      <c r="BA174" s="34" t="str">
        <f t="shared" ca="1" si="40"/>
        <v>LicenseeSelect</v>
      </c>
      <c r="BB174" s="34" t="str">
        <f t="shared" si="41"/>
        <v>Variable inputs</v>
      </c>
      <c r="BC174" s="34" t="str">
        <f t="shared" si="42"/>
        <v>Variant allowances</v>
      </c>
      <c r="BD174" s="34" t="str">
        <f t="shared" si="43"/>
        <v>Variant allowances (including Real Price Effects)</v>
      </c>
    </row>
    <row r="175" spans="5:56" x14ac:dyDescent="0.45">
      <c r="E175" s="33" t="s">
        <v>626</v>
      </c>
      <c r="G175" s="33" t="str">
        <f t="shared" si="39"/>
        <v>£m 23/24 prices</v>
      </c>
      <c r="AU175" s="137">
        <f>CHOOSE(UserInterface!$C$22,East!AU175,London!AU175,'North West'!AU175,'West Midlands'!AU175,Northern!AU175,Scotland!AU175,Southern!AU175,'Wales &amp; West'!AU175)</f>
        <v>0</v>
      </c>
      <c r="AV175" s="20">
        <f>CHOOSE(UserInterface!$C$22,East!AV175,London!AV175,'North West'!AV175,'West Midlands'!AV175,Northern!AV175,Scotland!AV175,Southern!AV175,'Wales &amp; West'!AV175)</f>
        <v>0</v>
      </c>
      <c r="AW175" s="20">
        <f>CHOOSE(UserInterface!$C$22,East!AW175,London!AW175,'North West'!AW175,'West Midlands'!AW175,Northern!AW175,Scotland!AW175,Southern!AW175,'Wales &amp; West'!AW175)</f>
        <v>0</v>
      </c>
      <c r="AX175" s="20">
        <f>CHOOSE(UserInterface!$C$22,East!AX175,London!AX175,'North West'!AX175,'West Midlands'!AX175,Northern!AX175,Scotland!AX175,Southern!AX175,'Wales &amp; West'!AX175)</f>
        <v>0</v>
      </c>
      <c r="AY175" s="20">
        <f>CHOOSE(UserInterface!$C$22,East!AY175,London!AY175,'North West'!AY175,'West Midlands'!AY175,Northern!AY175,Scotland!AY175,Southern!AY175,'Wales &amp; West'!AY175)</f>
        <v>0</v>
      </c>
      <c r="BA175" s="34" t="str">
        <f t="shared" ca="1" si="40"/>
        <v>LicenseeSelect</v>
      </c>
      <c r="BB175" s="34" t="str">
        <f t="shared" si="41"/>
        <v>Variable inputs</v>
      </c>
      <c r="BC175" s="34" t="str">
        <f t="shared" si="42"/>
        <v>Variant allowances</v>
      </c>
      <c r="BD175" s="34" t="str">
        <f t="shared" si="43"/>
        <v>Variant allowances (including Real Price Effects)</v>
      </c>
    </row>
    <row r="176" spans="5:56" x14ac:dyDescent="0.45">
      <c r="E176" s="33" t="s">
        <v>627</v>
      </c>
      <c r="G176" s="33" t="str">
        <f t="shared" si="39"/>
        <v>£m 23/24 prices</v>
      </c>
      <c r="AU176" s="137">
        <f>CHOOSE(UserInterface!$C$22,East!AU176,London!AU176,'North West'!AU176,'West Midlands'!AU176,Northern!AU176,Scotland!AU176,Southern!AU176,'Wales &amp; West'!AU176)</f>
        <v>0</v>
      </c>
      <c r="AV176" s="20">
        <f>CHOOSE(UserInterface!$C$22,East!AV176,London!AV176,'North West'!AV176,'West Midlands'!AV176,Northern!AV176,Scotland!AV176,Southern!AV176,'Wales &amp; West'!AV176)</f>
        <v>0</v>
      </c>
      <c r="AW176" s="20">
        <f>CHOOSE(UserInterface!$C$22,East!AW176,London!AW176,'North West'!AW176,'West Midlands'!AW176,Northern!AW176,Scotland!AW176,Southern!AW176,'Wales &amp; West'!AW176)</f>
        <v>0</v>
      </c>
      <c r="AX176" s="20">
        <f>CHOOSE(UserInterface!$C$22,East!AX176,London!AX176,'North West'!AX176,'West Midlands'!AX176,Northern!AX176,Scotland!AX176,Southern!AX176,'Wales &amp; West'!AX176)</f>
        <v>0</v>
      </c>
      <c r="AY176" s="20">
        <f>CHOOSE(UserInterface!$C$22,East!AY176,London!AY176,'North West'!AY176,'West Midlands'!AY176,Northern!AY176,Scotland!AY176,Southern!AY176,'Wales &amp; West'!AY176)</f>
        <v>0</v>
      </c>
      <c r="BA176" s="34" t="str">
        <f t="shared" ca="1" si="40"/>
        <v>LicenseeSelect</v>
      </c>
      <c r="BB176" s="34" t="str">
        <f t="shared" si="41"/>
        <v>Variable inputs</v>
      </c>
      <c r="BC176" s="34" t="str">
        <f t="shared" si="42"/>
        <v>Variant allowances</v>
      </c>
      <c r="BD176" s="34" t="str">
        <f t="shared" si="43"/>
        <v>Variant allowances (including Real Price Effects)</v>
      </c>
    </row>
    <row r="177" spans="1:56" x14ac:dyDescent="0.45">
      <c r="E177" s="33" t="s">
        <v>628</v>
      </c>
      <c r="G177" s="33" t="str">
        <f t="shared" si="39"/>
        <v>£m 23/24 prices</v>
      </c>
      <c r="AU177" s="137">
        <f>CHOOSE(UserInterface!$C$22,East!AU177,London!AU177,'North West'!AU177,'West Midlands'!AU177,Northern!AU177,Scotland!AU177,Southern!AU177,'Wales &amp; West'!AU177)</f>
        <v>0</v>
      </c>
      <c r="AV177" s="20">
        <f>CHOOSE(UserInterface!$C$22,East!AV177,London!AV177,'North West'!AV177,'West Midlands'!AV177,Northern!AV177,Scotland!AV177,Southern!AV177,'Wales &amp; West'!AV177)</f>
        <v>0</v>
      </c>
      <c r="AW177" s="20">
        <f>CHOOSE(UserInterface!$C$22,East!AW177,London!AW177,'North West'!AW177,'West Midlands'!AW177,Northern!AW177,Scotland!AW177,Southern!AW177,'Wales &amp; West'!AW177)</f>
        <v>0</v>
      </c>
      <c r="AX177" s="20">
        <f>CHOOSE(UserInterface!$C$22,East!AX177,London!AX177,'North West'!AX177,'West Midlands'!AX177,Northern!AX177,Scotland!AX177,Southern!AX177,'Wales &amp; West'!AX177)</f>
        <v>0</v>
      </c>
      <c r="AY177" s="20">
        <f>CHOOSE(UserInterface!$C$22,East!AY177,London!AY177,'North West'!AY177,'West Midlands'!AY177,Northern!AY177,Scotland!AY177,Southern!AY177,'Wales &amp; West'!AY177)</f>
        <v>0</v>
      </c>
      <c r="BA177" s="34" t="str">
        <f t="shared" ca="1" si="40"/>
        <v>LicenseeSelect</v>
      </c>
      <c r="BB177" s="34" t="str">
        <f t="shared" si="41"/>
        <v>Variable inputs</v>
      </c>
      <c r="BC177" s="34" t="str">
        <f t="shared" si="42"/>
        <v>Variant allowances</v>
      </c>
      <c r="BD177" s="34" t="str">
        <f t="shared" si="43"/>
        <v>Variant allowances (including Real Price Effects)</v>
      </c>
    </row>
    <row r="178" spans="1:56" x14ac:dyDescent="0.45">
      <c r="E178" s="33" t="s">
        <v>629</v>
      </c>
      <c r="G178" s="33" t="str">
        <f t="shared" si="39"/>
        <v>£m 23/24 prices</v>
      </c>
      <c r="AU178" s="137">
        <f>CHOOSE(UserInterface!$C$22,East!AU178,London!AU178,'North West'!AU178,'West Midlands'!AU178,Northern!AU178,Scotland!AU178,Southern!AU178,'Wales &amp; West'!AU178)</f>
        <v>0</v>
      </c>
      <c r="AV178" s="20">
        <f>CHOOSE(UserInterface!$C$22,East!AV178,London!AV178,'North West'!AV178,'West Midlands'!AV178,Northern!AV178,Scotland!AV178,Southern!AV178,'Wales &amp; West'!AV178)</f>
        <v>0</v>
      </c>
      <c r="AW178" s="20">
        <f>CHOOSE(UserInterface!$C$22,East!AW178,London!AW178,'North West'!AW178,'West Midlands'!AW178,Northern!AW178,Scotland!AW178,Southern!AW178,'Wales &amp; West'!AW178)</f>
        <v>0</v>
      </c>
      <c r="AX178" s="20">
        <f>CHOOSE(UserInterface!$C$22,East!AX178,London!AX178,'North West'!AX178,'West Midlands'!AX178,Northern!AX178,Scotland!AX178,Southern!AX178,'Wales &amp; West'!AX178)</f>
        <v>0</v>
      </c>
      <c r="AY178" s="20">
        <f>CHOOSE(UserInterface!$C$22,East!AY178,London!AY178,'North West'!AY178,'West Midlands'!AY178,Northern!AY178,Scotland!AY178,Southern!AY178,'Wales &amp; West'!AY178)</f>
        <v>0</v>
      </c>
      <c r="BA178" s="34" t="str">
        <f t="shared" ca="1" si="40"/>
        <v>LicenseeSelect</v>
      </c>
      <c r="BB178" s="34" t="str">
        <f t="shared" si="41"/>
        <v>Variable inputs</v>
      </c>
      <c r="BC178" s="34" t="str">
        <f t="shared" si="42"/>
        <v>Variant allowances</v>
      </c>
      <c r="BD178" s="34" t="str">
        <f t="shared" si="43"/>
        <v>Variant allowances (including Real Price Effects)</v>
      </c>
    </row>
    <row r="179" spans="1:56" x14ac:dyDescent="0.45">
      <c r="E179" s="33" t="s">
        <v>630</v>
      </c>
      <c r="G179" s="33" t="str">
        <f t="shared" si="39"/>
        <v>£m 23/24 prices</v>
      </c>
      <c r="AU179" s="137">
        <f>CHOOSE(UserInterface!$C$22,East!AU179,London!AU179,'North West'!AU179,'West Midlands'!AU179,Northern!AU179,Scotland!AU179,Southern!AU179,'Wales &amp; West'!AU179)</f>
        <v>0</v>
      </c>
      <c r="AV179" s="20">
        <f>CHOOSE(UserInterface!$C$22,East!AV179,London!AV179,'North West'!AV179,'West Midlands'!AV179,Northern!AV179,Scotland!AV179,Southern!AV179,'Wales &amp; West'!AV179)</f>
        <v>0</v>
      </c>
      <c r="AW179" s="20">
        <f>CHOOSE(UserInterface!$C$22,East!AW179,London!AW179,'North West'!AW179,'West Midlands'!AW179,Northern!AW179,Scotland!AW179,Southern!AW179,'Wales &amp; West'!AW179)</f>
        <v>0</v>
      </c>
      <c r="AX179" s="20">
        <f>CHOOSE(UserInterface!$C$22,East!AX179,London!AX179,'North West'!AX179,'West Midlands'!AX179,Northern!AX179,Scotland!AX179,Southern!AX179,'Wales &amp; West'!AX179)</f>
        <v>0</v>
      </c>
      <c r="AY179" s="20">
        <f>CHOOSE(UserInterface!$C$22,East!AY179,London!AY179,'North West'!AY179,'West Midlands'!AY179,Northern!AY179,Scotland!AY179,Southern!AY179,'Wales &amp; West'!AY179)</f>
        <v>0</v>
      </c>
      <c r="BA179" s="34" t="str">
        <f t="shared" ca="1" si="40"/>
        <v>LicenseeSelect</v>
      </c>
      <c r="BB179" s="34" t="str">
        <f t="shared" si="41"/>
        <v>Variable inputs</v>
      </c>
      <c r="BC179" s="34" t="str">
        <f t="shared" si="42"/>
        <v>Variant allowances</v>
      </c>
      <c r="BD179" s="34" t="str">
        <f t="shared" si="43"/>
        <v>Variant allowances (including Real Price Effects)</v>
      </c>
    </row>
    <row r="180" spans="1:56" x14ac:dyDescent="0.45">
      <c r="E180" s="33" t="s">
        <v>795</v>
      </c>
      <c r="G180" s="33" t="str">
        <f t="shared" si="39"/>
        <v>£m 23/24 prices</v>
      </c>
      <c r="AU180" s="137">
        <f>CHOOSE(UserInterface!$C$22,East!AU180,London!AU180,'North West'!AU180,'West Midlands'!AU180,Northern!AU180,Scotland!AU180,Southern!AU180,'Wales &amp; West'!AU180)</f>
        <v>0</v>
      </c>
      <c r="AV180" s="20">
        <f>CHOOSE(UserInterface!$C$22,East!AV180,London!AV180,'North West'!AV180,'West Midlands'!AV180,Northern!AV180,Scotland!AV180,Southern!AV180,'Wales &amp; West'!AV180)</f>
        <v>0</v>
      </c>
      <c r="AW180" s="20">
        <f>CHOOSE(UserInterface!$C$22,East!AW180,London!AW180,'North West'!AW180,'West Midlands'!AW180,Northern!AW180,Scotland!AW180,Southern!AW180,'Wales &amp; West'!AW180)</f>
        <v>0</v>
      </c>
      <c r="AX180" s="20">
        <f>CHOOSE(UserInterface!$C$22,East!AX180,London!AX180,'North West'!AX180,'West Midlands'!AX180,Northern!AX180,Scotland!AX180,Southern!AX180,'Wales &amp; West'!AX180)</f>
        <v>0</v>
      </c>
      <c r="AY180" s="20">
        <f>CHOOSE(UserInterface!$C$22,East!AY180,London!AY180,'North West'!AY180,'West Midlands'!AY180,Northern!AY180,Scotland!AY180,Southern!AY180,'Wales &amp; West'!AY180)</f>
        <v>0</v>
      </c>
      <c r="BA180" s="34" t="str">
        <f t="shared" ca="1" si="40"/>
        <v>LicenseeSelect</v>
      </c>
      <c r="BB180" s="34" t="str">
        <f t="shared" si="41"/>
        <v>Variable inputs</v>
      </c>
      <c r="BC180" s="34" t="str">
        <f t="shared" si="42"/>
        <v>Variant allowances</v>
      </c>
      <c r="BD180" s="34" t="str">
        <f t="shared" si="43"/>
        <v>Variant allowances (including Real Price Effects)</v>
      </c>
    </row>
    <row r="181" spans="1:56" x14ac:dyDescent="0.45">
      <c r="E181" s="33" t="s">
        <v>796</v>
      </c>
      <c r="G181" s="33" t="str">
        <f t="shared" si="39"/>
        <v>£m 23/24 prices</v>
      </c>
      <c r="AU181" s="137">
        <f>CHOOSE(UserInterface!$C$22,East!AU181,London!AU181,'North West'!AU181,'West Midlands'!AU181,Northern!AU181,Scotland!AU181,Southern!AU181,'Wales &amp; West'!AU181)</f>
        <v>0</v>
      </c>
      <c r="AV181" s="20">
        <f>CHOOSE(UserInterface!$C$22,East!AV181,London!AV181,'North West'!AV181,'West Midlands'!AV181,Northern!AV181,Scotland!AV181,Southern!AV181,'Wales &amp; West'!AV181)</f>
        <v>0</v>
      </c>
      <c r="AW181" s="20">
        <f>CHOOSE(UserInterface!$C$22,East!AW181,London!AW181,'North West'!AW181,'West Midlands'!AW181,Northern!AW181,Scotland!AW181,Southern!AW181,'Wales &amp; West'!AW181)</f>
        <v>0</v>
      </c>
      <c r="AX181" s="20">
        <f>CHOOSE(UserInterface!$C$22,East!AX181,London!AX181,'North West'!AX181,'West Midlands'!AX181,Northern!AX181,Scotland!AX181,Southern!AX181,'Wales &amp; West'!AX181)</f>
        <v>0</v>
      </c>
      <c r="AY181" s="20">
        <f>CHOOSE(UserInterface!$C$22,East!AY181,London!AY181,'North West'!AY181,'West Midlands'!AY181,Northern!AY181,Scotland!AY181,Southern!AY181,'Wales &amp; West'!AY181)</f>
        <v>0</v>
      </c>
      <c r="BA181" s="34" t="str">
        <f t="shared" ca="1" si="40"/>
        <v>LicenseeSelect</v>
      </c>
      <c r="BB181" s="34" t="str">
        <f t="shared" si="41"/>
        <v>Variable inputs</v>
      </c>
      <c r="BC181" s="34" t="str">
        <f t="shared" si="42"/>
        <v>Variant allowances</v>
      </c>
      <c r="BD181" s="34" t="str">
        <f t="shared" si="43"/>
        <v>Variant allowances (including Real Price Effects)</v>
      </c>
    </row>
    <row r="182" spans="1:56" x14ac:dyDescent="0.45">
      <c r="E182" s="33" t="s">
        <v>797</v>
      </c>
      <c r="G182" s="33" t="str">
        <f t="shared" si="39"/>
        <v>£m 23/24 prices</v>
      </c>
      <c r="AU182" s="137">
        <f>CHOOSE(UserInterface!$C$22,East!AU182,London!AU182,'North West'!AU182,'West Midlands'!AU182,Northern!AU182,Scotland!AU182,Southern!AU182,'Wales &amp; West'!AU182)</f>
        <v>0</v>
      </c>
      <c r="AV182" s="20">
        <f>CHOOSE(UserInterface!$C$22,East!AV182,London!AV182,'North West'!AV182,'West Midlands'!AV182,Northern!AV182,Scotland!AV182,Southern!AV182,'Wales &amp; West'!AV182)</f>
        <v>0</v>
      </c>
      <c r="AW182" s="20">
        <f>CHOOSE(UserInterface!$C$22,East!AW182,London!AW182,'North West'!AW182,'West Midlands'!AW182,Northern!AW182,Scotland!AW182,Southern!AW182,'Wales &amp; West'!AW182)</f>
        <v>0</v>
      </c>
      <c r="AX182" s="20">
        <f>CHOOSE(UserInterface!$C$22,East!AX182,London!AX182,'North West'!AX182,'West Midlands'!AX182,Northern!AX182,Scotland!AX182,Southern!AX182,'Wales &amp; West'!AX182)</f>
        <v>0</v>
      </c>
      <c r="AY182" s="20">
        <f>CHOOSE(UserInterface!$C$22,East!AY182,London!AY182,'North West'!AY182,'West Midlands'!AY182,Northern!AY182,Scotland!AY182,Southern!AY182,'Wales &amp; West'!AY182)</f>
        <v>0</v>
      </c>
      <c r="BA182" s="34" t="str">
        <f t="shared" ca="1" si="40"/>
        <v>LicenseeSelect</v>
      </c>
      <c r="BB182" s="34" t="str">
        <f t="shared" si="41"/>
        <v>Variable inputs</v>
      </c>
      <c r="BC182" s="34" t="str">
        <f t="shared" si="42"/>
        <v>Variant allowances</v>
      </c>
      <c r="BD182" s="34" t="str">
        <f t="shared" si="43"/>
        <v>Variant allowances (including Real Price Effects)</v>
      </c>
    </row>
    <row r="183" spans="1:56" x14ac:dyDescent="0.45">
      <c r="E183" s="33" t="s">
        <v>798</v>
      </c>
      <c r="G183" s="33" t="str">
        <f t="shared" si="39"/>
        <v>£m 23/24 prices</v>
      </c>
      <c r="AU183" s="137">
        <f>CHOOSE(UserInterface!$C$22,East!AU183,London!AU183,'North West'!AU183,'West Midlands'!AU183,Northern!AU183,Scotland!AU183,Southern!AU183,'Wales &amp; West'!AU183)</f>
        <v>0</v>
      </c>
      <c r="AV183" s="20">
        <f>CHOOSE(UserInterface!$C$22,East!AV183,London!AV183,'North West'!AV183,'West Midlands'!AV183,Northern!AV183,Scotland!AV183,Southern!AV183,'Wales &amp; West'!AV183)</f>
        <v>0</v>
      </c>
      <c r="AW183" s="20">
        <f>CHOOSE(UserInterface!$C$22,East!AW183,London!AW183,'North West'!AW183,'West Midlands'!AW183,Northern!AW183,Scotland!AW183,Southern!AW183,'Wales &amp; West'!AW183)</f>
        <v>0</v>
      </c>
      <c r="AX183" s="20">
        <f>CHOOSE(UserInterface!$C$22,East!AX183,London!AX183,'North West'!AX183,'West Midlands'!AX183,Northern!AX183,Scotland!AX183,Southern!AX183,'Wales &amp; West'!AX183)</f>
        <v>0</v>
      </c>
      <c r="AY183" s="20">
        <f>CHOOSE(UserInterface!$C$22,East!AY183,London!AY183,'North West'!AY183,'West Midlands'!AY183,Northern!AY183,Scotland!AY183,Southern!AY183,'Wales &amp; West'!AY183)</f>
        <v>0</v>
      </c>
      <c r="BA183" s="34" t="str">
        <f t="shared" ca="1" si="40"/>
        <v>LicenseeSelect</v>
      </c>
      <c r="BB183" s="34" t="str">
        <f t="shared" si="41"/>
        <v>Variable inputs</v>
      </c>
      <c r="BC183" s="34" t="str">
        <f t="shared" si="42"/>
        <v>Variant allowances</v>
      </c>
      <c r="BD183" s="34" t="str">
        <f t="shared" si="43"/>
        <v>Variant allowances (including Real Price Effects)</v>
      </c>
    </row>
    <row r="184" spans="1:56" x14ac:dyDescent="0.45">
      <c r="E184" s="33" t="s">
        <v>799</v>
      </c>
      <c r="G184" s="33" t="str">
        <f t="shared" si="39"/>
        <v>£m 23/24 prices</v>
      </c>
      <c r="AU184" s="137">
        <f>CHOOSE(UserInterface!$C$22,East!AU184,London!AU184,'North West'!AU184,'West Midlands'!AU184,Northern!AU184,Scotland!AU184,Southern!AU184,'Wales &amp; West'!AU184)</f>
        <v>0</v>
      </c>
      <c r="AV184" s="20">
        <f>CHOOSE(UserInterface!$C$22,East!AV184,London!AV184,'North West'!AV184,'West Midlands'!AV184,Northern!AV184,Scotland!AV184,Southern!AV184,'Wales &amp; West'!AV184)</f>
        <v>0</v>
      </c>
      <c r="AW184" s="20">
        <f>CHOOSE(UserInterface!$C$22,East!AW184,London!AW184,'North West'!AW184,'West Midlands'!AW184,Northern!AW184,Scotland!AW184,Southern!AW184,'Wales &amp; West'!AW184)</f>
        <v>0</v>
      </c>
      <c r="AX184" s="20">
        <f>CHOOSE(UserInterface!$C$22,East!AX184,London!AX184,'North West'!AX184,'West Midlands'!AX184,Northern!AX184,Scotland!AX184,Southern!AX184,'Wales &amp; West'!AX184)</f>
        <v>0</v>
      </c>
      <c r="AY184" s="20">
        <f>CHOOSE(UserInterface!$C$22,East!AY184,London!AY184,'North West'!AY184,'West Midlands'!AY184,Northern!AY184,Scotland!AY184,Southern!AY184,'Wales &amp; West'!AY184)</f>
        <v>0</v>
      </c>
      <c r="BA184" s="34" t="str">
        <f t="shared" ca="1" si="40"/>
        <v>LicenseeSelect</v>
      </c>
      <c r="BB184" s="34" t="str">
        <f t="shared" si="41"/>
        <v>Variable inputs</v>
      </c>
      <c r="BC184" s="34" t="str">
        <f t="shared" si="42"/>
        <v>Variant allowances</v>
      </c>
      <c r="BD184" s="34" t="str">
        <f t="shared" si="43"/>
        <v>Variant allowances (including Real Price Effects)</v>
      </c>
    </row>
    <row r="185" spans="1:56" x14ac:dyDescent="0.45">
      <c r="E185" s="33" t="s">
        <v>800</v>
      </c>
      <c r="G185" s="33" t="str">
        <f t="shared" si="39"/>
        <v>£m 23/24 prices</v>
      </c>
      <c r="AU185" s="137">
        <f>CHOOSE(UserInterface!$C$22,East!AU185,London!AU185,'North West'!AU185,'West Midlands'!AU185,Northern!AU185,Scotland!AU185,Southern!AU185,'Wales &amp; West'!AU185)</f>
        <v>0</v>
      </c>
      <c r="AV185" s="20">
        <f>CHOOSE(UserInterface!$C$22,East!AV185,London!AV185,'North West'!AV185,'West Midlands'!AV185,Northern!AV185,Scotland!AV185,Southern!AV185,'Wales &amp; West'!AV185)</f>
        <v>0</v>
      </c>
      <c r="AW185" s="20">
        <f>CHOOSE(UserInterface!$C$22,East!AW185,London!AW185,'North West'!AW185,'West Midlands'!AW185,Northern!AW185,Scotland!AW185,Southern!AW185,'Wales &amp; West'!AW185)</f>
        <v>0</v>
      </c>
      <c r="AX185" s="20">
        <f>CHOOSE(UserInterface!$C$22,East!AX185,London!AX185,'North West'!AX185,'West Midlands'!AX185,Northern!AX185,Scotland!AX185,Southern!AX185,'Wales &amp; West'!AX185)</f>
        <v>0</v>
      </c>
      <c r="AY185" s="20">
        <f>CHOOSE(UserInterface!$C$22,East!AY185,London!AY185,'North West'!AY185,'West Midlands'!AY185,Northern!AY185,Scotland!AY185,Southern!AY185,'Wales &amp; West'!AY185)</f>
        <v>0</v>
      </c>
      <c r="BA185" s="34" t="str">
        <f t="shared" ca="1" si="40"/>
        <v>LicenseeSelect</v>
      </c>
      <c r="BB185" s="34" t="str">
        <f t="shared" si="41"/>
        <v>Variable inputs</v>
      </c>
      <c r="BC185" s="34" t="str">
        <f t="shared" si="42"/>
        <v>Variant allowances</v>
      </c>
      <c r="BD185" s="34" t="str">
        <f t="shared" si="43"/>
        <v>Variant allowances (including Real Price Effects)</v>
      </c>
    </row>
    <row r="186" spans="1:56" x14ac:dyDescent="0.45">
      <c r="E186" s="33" t="s">
        <v>801</v>
      </c>
      <c r="G186" s="33" t="str">
        <f t="shared" si="39"/>
        <v>£m 23/24 prices</v>
      </c>
      <c r="AU186" s="137">
        <f>CHOOSE(UserInterface!$C$22,East!AU186,London!AU186,'North West'!AU186,'West Midlands'!AU186,Northern!AU186,Scotland!AU186,Southern!AU186,'Wales &amp; West'!AU186)</f>
        <v>0</v>
      </c>
      <c r="AV186" s="20">
        <f>CHOOSE(UserInterface!$C$22,East!AV186,London!AV186,'North West'!AV186,'West Midlands'!AV186,Northern!AV186,Scotland!AV186,Southern!AV186,'Wales &amp; West'!AV186)</f>
        <v>0</v>
      </c>
      <c r="AW186" s="20">
        <f>CHOOSE(UserInterface!$C$22,East!AW186,London!AW186,'North West'!AW186,'West Midlands'!AW186,Northern!AW186,Scotland!AW186,Southern!AW186,'Wales &amp; West'!AW186)</f>
        <v>0</v>
      </c>
      <c r="AX186" s="20">
        <f>CHOOSE(UserInterface!$C$22,East!AX186,London!AX186,'North West'!AX186,'West Midlands'!AX186,Northern!AX186,Scotland!AX186,Southern!AX186,'Wales &amp; West'!AX186)</f>
        <v>0</v>
      </c>
      <c r="AY186" s="20">
        <f>CHOOSE(UserInterface!$C$22,East!AY186,London!AY186,'North West'!AY186,'West Midlands'!AY186,Northern!AY186,Scotland!AY186,Southern!AY186,'Wales &amp; West'!AY186)</f>
        <v>0</v>
      </c>
      <c r="BA186" s="34" t="str">
        <f t="shared" ca="1" si="40"/>
        <v>LicenseeSelect</v>
      </c>
      <c r="BB186" s="34" t="str">
        <f t="shared" si="41"/>
        <v>Variable inputs</v>
      </c>
      <c r="BC186" s="34" t="str">
        <f t="shared" si="42"/>
        <v>Variant allowances</v>
      </c>
      <c r="BD186" s="34" t="str">
        <f t="shared" si="43"/>
        <v>Variant allowances (including Real Price Effects)</v>
      </c>
    </row>
    <row r="187" spans="1:56" x14ac:dyDescent="0.45">
      <c r="E187" s="33" t="s">
        <v>802</v>
      </c>
      <c r="G187" s="33" t="str">
        <f t="shared" si="39"/>
        <v>£m 23/24 prices</v>
      </c>
      <c r="AU187" s="137">
        <f>CHOOSE(UserInterface!$C$22,East!AU187,London!AU187,'North West'!AU187,'West Midlands'!AU187,Northern!AU187,Scotland!AU187,Southern!AU187,'Wales &amp; West'!AU187)</f>
        <v>0</v>
      </c>
      <c r="AV187" s="20">
        <f>CHOOSE(UserInterface!$C$22,East!AV187,London!AV187,'North West'!AV187,'West Midlands'!AV187,Northern!AV187,Scotland!AV187,Southern!AV187,'Wales &amp; West'!AV187)</f>
        <v>0</v>
      </c>
      <c r="AW187" s="20">
        <f>CHOOSE(UserInterface!$C$22,East!AW187,London!AW187,'North West'!AW187,'West Midlands'!AW187,Northern!AW187,Scotland!AW187,Southern!AW187,'Wales &amp; West'!AW187)</f>
        <v>0</v>
      </c>
      <c r="AX187" s="20">
        <f>CHOOSE(UserInterface!$C$22,East!AX187,London!AX187,'North West'!AX187,'West Midlands'!AX187,Northern!AX187,Scotland!AX187,Southern!AX187,'Wales &amp; West'!AX187)</f>
        <v>0</v>
      </c>
      <c r="AY187" s="20">
        <f>CHOOSE(UserInterface!$C$22,East!AY187,London!AY187,'North West'!AY187,'West Midlands'!AY187,Northern!AY187,Scotland!AY187,Southern!AY187,'Wales &amp; West'!AY187)</f>
        <v>0</v>
      </c>
      <c r="BA187" s="34" t="str">
        <f t="shared" ca="1" si="40"/>
        <v>LicenseeSelect</v>
      </c>
      <c r="BB187" s="34" t="str">
        <f t="shared" si="41"/>
        <v>Variable inputs</v>
      </c>
      <c r="BC187" s="34" t="str">
        <f t="shared" si="42"/>
        <v>Variant allowances</v>
      </c>
      <c r="BD187" s="34" t="str">
        <f t="shared" si="43"/>
        <v>Variant allowances (including Real Price Effects)</v>
      </c>
    </row>
    <row r="188" spans="1:56" x14ac:dyDescent="0.45">
      <c r="E188" s="33" t="s">
        <v>803</v>
      </c>
      <c r="G188" s="33" t="str">
        <f t="shared" si="39"/>
        <v>£m 23/24 prices</v>
      </c>
      <c r="AU188" s="137">
        <f>CHOOSE(UserInterface!$C$22,East!AU188,London!AU188,'North West'!AU188,'West Midlands'!AU188,Northern!AU188,Scotland!AU188,Southern!AU188,'Wales &amp; West'!AU188)</f>
        <v>0</v>
      </c>
      <c r="AV188" s="20">
        <f>CHOOSE(UserInterface!$C$22,East!AV188,London!AV188,'North West'!AV188,'West Midlands'!AV188,Northern!AV188,Scotland!AV188,Southern!AV188,'Wales &amp; West'!AV188)</f>
        <v>0</v>
      </c>
      <c r="AW188" s="20">
        <f>CHOOSE(UserInterface!$C$22,East!AW188,London!AW188,'North West'!AW188,'West Midlands'!AW188,Northern!AW188,Scotland!AW188,Southern!AW188,'Wales &amp; West'!AW188)</f>
        <v>0</v>
      </c>
      <c r="AX188" s="20">
        <f>CHOOSE(UserInterface!$C$22,East!AX188,London!AX188,'North West'!AX188,'West Midlands'!AX188,Northern!AX188,Scotland!AX188,Southern!AX188,'Wales &amp; West'!AX188)</f>
        <v>0</v>
      </c>
      <c r="AY188" s="20">
        <f>CHOOSE(UserInterface!$C$22,East!AY188,London!AY188,'North West'!AY188,'West Midlands'!AY188,Northern!AY188,Scotland!AY188,Southern!AY188,'Wales &amp; West'!AY188)</f>
        <v>0</v>
      </c>
      <c r="BA188" s="34" t="str">
        <f t="shared" ca="1" si="40"/>
        <v>LicenseeSelect</v>
      </c>
      <c r="BB188" s="34" t="str">
        <f t="shared" si="41"/>
        <v>Variable inputs</v>
      </c>
      <c r="BC188" s="34" t="str">
        <f t="shared" si="42"/>
        <v>Variant allowances</v>
      </c>
      <c r="BD188" s="34" t="str">
        <f t="shared" si="43"/>
        <v>Variant allowances (including Real Price Effects)</v>
      </c>
    </row>
    <row r="189" spans="1:56" x14ac:dyDescent="0.45">
      <c r="E189" s="33" t="s">
        <v>804</v>
      </c>
      <c r="G189" s="33" t="str">
        <f t="shared" si="39"/>
        <v>£m 23/24 prices</v>
      </c>
      <c r="AU189" s="137">
        <f>CHOOSE(UserInterface!$C$22,East!AU189,London!AU189,'North West'!AU189,'West Midlands'!AU189,Northern!AU189,Scotland!AU189,Southern!AU189,'Wales &amp; West'!AU189)</f>
        <v>0</v>
      </c>
      <c r="AV189" s="20">
        <f>CHOOSE(UserInterface!$C$22,East!AV189,London!AV189,'North West'!AV189,'West Midlands'!AV189,Northern!AV189,Scotland!AV189,Southern!AV189,'Wales &amp; West'!AV189)</f>
        <v>0</v>
      </c>
      <c r="AW189" s="20">
        <f>CHOOSE(UserInterface!$C$22,East!AW189,London!AW189,'North West'!AW189,'West Midlands'!AW189,Northern!AW189,Scotland!AW189,Southern!AW189,'Wales &amp; West'!AW189)</f>
        <v>0</v>
      </c>
      <c r="AX189" s="20">
        <f>CHOOSE(UserInterface!$C$22,East!AX189,London!AX189,'North West'!AX189,'West Midlands'!AX189,Northern!AX189,Scotland!AX189,Southern!AX189,'Wales &amp; West'!AX189)</f>
        <v>0</v>
      </c>
      <c r="AY189" s="20">
        <f>CHOOSE(UserInterface!$C$22,East!AY189,London!AY189,'North West'!AY189,'West Midlands'!AY189,Northern!AY189,Scotland!AY189,Southern!AY189,'Wales &amp; West'!AY189)</f>
        <v>0</v>
      </c>
      <c r="BA189" s="34" t="str">
        <f t="shared" ca="1" si="40"/>
        <v>LicenseeSelect</v>
      </c>
      <c r="BB189" s="34" t="str">
        <f t="shared" si="41"/>
        <v>Variable inputs</v>
      </c>
      <c r="BC189" s="34" t="str">
        <f t="shared" si="42"/>
        <v>Variant allowances</v>
      </c>
      <c r="BD189" s="34" t="str">
        <f t="shared" si="43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collapsed="1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tr">
        <f>CHOOSE(UserInterface!$C$22,East!AU193,London!AU193,'North West'!AU193,'West Midlands'!AU193,Northern!AU193,Scotland!AU193,Southern!AU193,'Wales &amp; West'!AU193)</f>
        <v>TIM applies</v>
      </c>
      <c r="AV193" s="33" t="str">
        <f>CHOOSE(UserInterface!$C$22,East!AV193,London!AV193,'North West'!AV193,'West Midlands'!AV193,Northern!AV193,Scotland!AV193,Southern!AV193,'Wales &amp; West'!AV193)</f>
        <v>RPEs apply</v>
      </c>
      <c r="AW193" s="33" t="str">
        <f>CHOOSE(UserInterface!$C$22,East!AW193,London!AW193,'North West'!AW193,'West Midlands'!AW193,Northern!AW193,Scotland!AW193,Southern!AW193,'Wales &amp; West'!AW193)</f>
        <v>Cap rate</v>
      </c>
    </row>
    <row r="194" spans="3:56" x14ac:dyDescent="0.45">
      <c r="E194" s="33" t="str">
        <f>CHOOSE(UserInterface!$C$22,East!E194,London!E194,'North West'!E194,'West Midlands'!E194,Northern!E194,Scotland!E194,Southern!E194,'Wales &amp; West'!E194)</f>
        <v>Gas Holder demolitions Price Control Deliverable [WWU and NGN only]</v>
      </c>
      <c r="F194" s="33" t="str">
        <f t="shared" ref="F194:H194" si="44">F100</f>
        <v>SpC 3.25</v>
      </c>
      <c r="G194" s="33" t="s">
        <v>306</v>
      </c>
      <c r="H194" s="33" t="str">
        <f t="shared" si="44"/>
        <v xml:space="preserve">GHRRt </v>
      </c>
      <c r="AU194" s="139" t="b">
        <f>CHOOSE(UserInterface!$C$22,East!AU194,London!AU194,'North West'!AU194,'West Midlands'!AU194,Northern!AU194,Scotland!AU194,Southern!AU194,'Wales &amp; West'!AU194)</f>
        <v>1</v>
      </c>
      <c r="AV194" s="22" t="b">
        <f>CHOOSE(UserInterface!$C$22,East!AV194,London!AV194,'North West'!AV194,'West Midlands'!AV194,Northern!AV194,Scotland!AV194,Southern!AV194,'Wales &amp; West'!AV194)</f>
        <v>1</v>
      </c>
      <c r="AW194" s="24">
        <f>CHOOSE(UserInterface!$C$22,East!AW194,London!AW194,'North West'!AW194,'West Midlands'!AW194,Northern!AW194,Scotland!AW194,Southern!AW194,'Wales &amp; West'!AW194)</f>
        <v>1</v>
      </c>
      <c r="AX194"/>
      <c r="BA194" s="34" t="str">
        <f t="shared" ref="BA194:BA283" ca="1" si="45">$A$1</f>
        <v>LicenseeSelect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6">$C$193</f>
        <v>Variant attributes</v>
      </c>
    </row>
    <row r="195" spans="3:56" x14ac:dyDescent="0.45">
      <c r="E195" s="33" t="str">
        <f>CHOOSE(UserInterface!$C$22,East!E195,London!E195,'North West'!E195,'West Midlands'!E195,Northern!E195,Scotland!E195,Southern!E195,'Wales &amp; West'!E195)</f>
        <v>Baseline Network Risk Output</v>
      </c>
      <c r="F195" s="33" t="str">
        <f t="shared" ref="F195" si="47">F101</f>
        <v>SpC 3.1</v>
      </c>
      <c r="G195" s="33" t="s">
        <v>306</v>
      </c>
      <c r="H195" s="33" t="str">
        <f t="shared" ref="H195" si="48">H101</f>
        <v>NARMt</v>
      </c>
      <c r="AU195" s="139" t="b">
        <f>CHOOSE(UserInterface!$C$22,East!AU195,London!AU195,'North West'!AU195,'West Midlands'!AU195,Northern!AU195,Scotland!AU195,Southern!AU195,'Wales &amp; West'!AU195)</f>
        <v>1</v>
      </c>
      <c r="AV195" s="22" t="b">
        <f>CHOOSE(UserInterface!$C$22,East!AV195,London!AV195,'North West'!AV195,'West Midlands'!AV195,Northern!AV195,Scotland!AV195,Southern!AV195,'Wales &amp; West'!AV195)</f>
        <v>1</v>
      </c>
      <c r="AW195" s="24">
        <f>CHOOSE(UserInterface!$C$22,East!AW195,London!AW195,'North West'!AW195,'West Midlands'!AW195,Northern!AW195,Scotland!AW195,Southern!AW195,'Wales &amp; West'!AW195)</f>
        <v>1</v>
      </c>
      <c r="AX195"/>
      <c r="BA195" s="34" t="str">
        <f t="shared" ca="1" si="45"/>
        <v>LicenseeSelect</v>
      </c>
      <c r="BB195" s="34" t="str">
        <f t="shared" ref="BB195:BB283" si="49">$A$191</f>
        <v>Fixed Inputs</v>
      </c>
      <c r="BC195" s="34" t="str">
        <f t="shared" ref="BC195:BC258" si="50">$B$192</f>
        <v>Variant allowances</v>
      </c>
      <c r="BD195" s="34" t="str">
        <f t="shared" si="46"/>
        <v>Variant attributes</v>
      </c>
    </row>
    <row r="196" spans="3:56" x14ac:dyDescent="0.45">
      <c r="E196" s="33" t="str">
        <f>CHOOSE(UserInterface!$C$22,East!E196,London!E196,'North West'!E196,'West Midlands'!E196,Northern!E196,Scotland!E196,Southern!E196,'Wales &amp; West'!E196)</f>
        <v>Tier 1 Mains decommissioned Price Control Deliverable</v>
      </c>
      <c r="F196" s="33" t="str">
        <f t="shared" ref="F196" si="51">F102</f>
        <v>SpC 3.10</v>
      </c>
      <c r="G196" s="33" t="s">
        <v>306</v>
      </c>
      <c r="H196" s="33" t="str">
        <f t="shared" ref="H196" si="52">H102</f>
        <v>T1MDt</v>
      </c>
      <c r="AU196" s="139" t="b">
        <f>CHOOSE(UserInterface!$C$22,East!AU196,London!AU196,'North West'!AU196,'West Midlands'!AU196,Northern!AU196,Scotland!AU196,Southern!AU196,'Wales &amp; West'!AU196)</f>
        <v>1</v>
      </c>
      <c r="AV196" s="22" t="b">
        <f>CHOOSE(UserInterface!$C$22,East!AV196,London!AV196,'North West'!AV196,'West Midlands'!AV196,Northern!AV196,Scotland!AV196,Southern!AV196,'Wales &amp; West'!AV196)</f>
        <v>1</v>
      </c>
      <c r="AW196" s="24">
        <f>CHOOSE(UserInterface!$C$22,East!AW196,London!AW196,'North West'!AW196,'West Midlands'!AW196,Northern!AW196,Scotland!AW196,Southern!AW196,'Wales &amp; West'!AW196)</f>
        <v>1</v>
      </c>
      <c r="AX196"/>
      <c r="BA196" s="34" t="str">
        <f t="shared" ca="1" si="45"/>
        <v>LicenseeSelect</v>
      </c>
      <c r="BB196" s="34" t="str">
        <f t="shared" si="49"/>
        <v>Fixed Inputs</v>
      </c>
      <c r="BC196" s="34" t="str">
        <f t="shared" si="50"/>
        <v>Variant allowances</v>
      </c>
      <c r="BD196" s="34" t="str">
        <f t="shared" si="46"/>
        <v>Variant attributes</v>
      </c>
    </row>
    <row r="197" spans="3:56" x14ac:dyDescent="0.45">
      <c r="E197" s="33" t="str">
        <f>CHOOSE(UserInterface!$C$22,East!E197,London!E197,'North West'!E197,'West Midlands'!E197,Northern!E197,Scotland!E197,Southern!E197,'Wales &amp; West'!E197)</f>
        <v>Tier 1 Services Repex Price Control Deliverable</v>
      </c>
      <c r="F197" s="33" t="str">
        <f t="shared" ref="F197" si="53">F103</f>
        <v>SpC 3.11</v>
      </c>
      <c r="G197" s="33" t="s">
        <v>306</v>
      </c>
      <c r="H197" s="33" t="str">
        <f t="shared" ref="H197" si="54">H103</f>
        <v>T1SRt</v>
      </c>
      <c r="AU197" s="139" t="b">
        <f>CHOOSE(UserInterface!$C$22,East!AU197,London!AU197,'North West'!AU197,'West Midlands'!AU197,Northern!AU197,Scotland!AU197,Southern!AU197,'Wales &amp; West'!AU197)</f>
        <v>1</v>
      </c>
      <c r="AV197" s="22" t="b">
        <f>CHOOSE(UserInterface!$C$22,East!AV197,London!AV197,'North West'!AV197,'West Midlands'!AV197,Northern!AV197,Scotland!AV197,Southern!AV197,'Wales &amp; West'!AV197)</f>
        <v>1</v>
      </c>
      <c r="AW197" s="24">
        <f>CHOOSE(UserInterface!$C$22,East!AW197,London!AW197,'North West'!AW197,'West Midlands'!AW197,Northern!AW197,Scotland!AW197,Southern!AW197,'Wales &amp; West'!AW197)</f>
        <v>1</v>
      </c>
      <c r="AX197"/>
      <c r="BA197" s="34" t="str">
        <f t="shared" ca="1" si="45"/>
        <v>LicenseeSelect</v>
      </c>
      <c r="BB197" s="34" t="str">
        <f t="shared" si="49"/>
        <v>Fixed Inputs</v>
      </c>
      <c r="BC197" s="34" t="str">
        <f t="shared" si="50"/>
        <v>Variant allowances</v>
      </c>
      <c r="BD197" s="34" t="str">
        <f t="shared" si="46"/>
        <v>Variant attributes</v>
      </c>
    </row>
    <row r="198" spans="3:56" x14ac:dyDescent="0.45">
      <c r="E198" s="33" t="str">
        <f>CHOOSE(UserInterface!$C$22,East!E198,London!E198,'North West'!E198,'West Midlands'!E198,Northern!E198,Scotland!E198,Southern!E198,'Wales &amp; West'!E198)</f>
        <v>Biomethane improved access rollout Price Control Deliverable [SGN only]</v>
      </c>
      <c r="F198" s="33" t="str">
        <f t="shared" ref="F198" si="55">F104</f>
        <v>SpC 3.30</v>
      </c>
      <c r="G198" s="33" t="s">
        <v>306</v>
      </c>
      <c r="H198" s="33" t="str">
        <f t="shared" ref="H198" si="56">H104</f>
        <v xml:space="preserve">BMIt </v>
      </c>
      <c r="AU198" s="139" t="b">
        <f>CHOOSE(UserInterface!$C$22,East!AU198,London!AU198,'North West'!AU198,'West Midlands'!AU198,Northern!AU198,Scotland!AU198,Southern!AU198,'Wales &amp; West'!AU198)</f>
        <v>1</v>
      </c>
      <c r="AV198" s="22" t="b">
        <f>CHOOSE(UserInterface!$C$22,East!AV198,London!AV198,'North West'!AV198,'West Midlands'!AV198,Northern!AV198,Scotland!AV198,Southern!AV198,'Wales &amp; West'!AV198)</f>
        <v>1</v>
      </c>
      <c r="AW198" s="24">
        <f>CHOOSE(UserInterface!$C$22,East!AW198,London!AW198,'North West'!AW198,'West Midlands'!AW198,Northern!AW198,Scotland!AW198,Southern!AW198,'Wales &amp; West'!AW198)</f>
        <v>1</v>
      </c>
      <c r="AX198"/>
      <c r="BA198" s="34" t="str">
        <f t="shared" ca="1" si="45"/>
        <v>LicenseeSelect</v>
      </c>
      <c r="BB198" s="34" t="str">
        <f t="shared" si="49"/>
        <v>Fixed Inputs</v>
      </c>
      <c r="BC198" s="34" t="str">
        <f t="shared" si="50"/>
        <v>Variant allowances</v>
      </c>
      <c r="BD198" s="34" t="str">
        <f t="shared" si="46"/>
        <v>Variant attributes</v>
      </c>
    </row>
    <row r="199" spans="3:56" x14ac:dyDescent="0.45">
      <c r="E199" s="33" t="str">
        <f>CHOOSE(UserInterface!$C$22,East!E199,London!E199,'North West'!E199,'West Midlands'!E199,Northern!E199,Scotland!E199,Southern!E199,'Wales &amp; West'!E199)</f>
        <v>Remote pressure management Price Control Deliverable [SGN Southern only]</v>
      </c>
      <c r="F199" s="33" t="str">
        <f t="shared" ref="F199" si="57">F105</f>
        <v>SpC 3.29</v>
      </c>
      <c r="G199" s="33" t="s">
        <v>306</v>
      </c>
      <c r="H199" s="33" t="str">
        <f t="shared" ref="H199" si="58">H105</f>
        <v xml:space="preserve">RPMt </v>
      </c>
      <c r="AU199" s="139" t="b">
        <f>CHOOSE(UserInterface!$C$22,East!AU199,London!AU199,'North West'!AU199,'West Midlands'!AU199,Northern!AU199,Scotland!AU199,Southern!AU199,'Wales &amp; West'!AU199)</f>
        <v>1</v>
      </c>
      <c r="AV199" s="22" t="b">
        <f>CHOOSE(UserInterface!$C$22,East!AV199,London!AV199,'North West'!AV199,'West Midlands'!AV199,Northern!AV199,Scotland!AV199,Southern!AV199,'Wales &amp; West'!AV199)</f>
        <v>1</v>
      </c>
      <c r="AW199" s="24">
        <f>CHOOSE(UserInterface!$C$22,East!AW199,London!AW199,'North West'!AW199,'West Midlands'!AW199,Northern!AW199,Scotland!AW199,Southern!AW199,'Wales &amp; West'!AW199)</f>
        <v>1</v>
      </c>
      <c r="AX199"/>
      <c r="BA199" s="34" t="str">
        <f t="shared" ca="1" si="45"/>
        <v>LicenseeSelect</v>
      </c>
      <c r="BB199" s="34" t="str">
        <f t="shared" si="49"/>
        <v>Fixed Inputs</v>
      </c>
      <c r="BC199" s="34" t="str">
        <f t="shared" si="50"/>
        <v>Variant allowances</v>
      </c>
      <c r="BD199" s="34" t="str">
        <f t="shared" si="46"/>
        <v>Variant attributes</v>
      </c>
    </row>
    <row r="200" spans="3:56" x14ac:dyDescent="0.45">
      <c r="E200" s="33" t="str">
        <f>CHOOSE(UserInterface!$C$22,East!E200,London!E200,'North West'!E200,'West Midlands'!E200,Northern!E200,Scotland!E200,Southern!E200,'Wales &amp; West'!E200)</f>
        <v>Intermediate pressure reconfigurations Price Control Deliverable [SGN Scotland only]</v>
      </c>
      <c r="F200" s="33" t="str">
        <f t="shared" ref="F200" si="59">F117</f>
        <v>SpC 3.28</v>
      </c>
      <c r="G200" s="33" t="s">
        <v>306</v>
      </c>
      <c r="H200" s="33" t="str">
        <f t="shared" ref="H200" si="60">H117</f>
        <v xml:space="preserve">IPRt </v>
      </c>
      <c r="AU200" s="139" t="b">
        <f>CHOOSE(UserInterface!$C$22,East!AU200,London!AU200,'North West'!AU200,'West Midlands'!AU200,Northern!AU200,Scotland!AU200,Southern!AU200,'Wales &amp; West'!AU200)</f>
        <v>1</v>
      </c>
      <c r="AV200" s="22" t="b">
        <f>CHOOSE(UserInterface!$C$22,East!AV200,London!AV200,'North West'!AV200,'West Midlands'!AV200,Northern!AV200,Scotland!AV200,Southern!AV200,'Wales &amp; West'!AV200)</f>
        <v>1</v>
      </c>
      <c r="AW200" s="24">
        <f>CHOOSE(UserInterface!$C$22,East!AW200,London!AW200,'North West'!AW200,'West Midlands'!AW200,Northern!AW200,Scotland!AW200,Southern!AW200,'Wales &amp; West'!AW200)</f>
        <v>1</v>
      </c>
      <c r="AX200"/>
      <c r="BA200" s="34" t="str">
        <f t="shared" ca="1" si="45"/>
        <v>LicenseeSelect</v>
      </c>
      <c r="BB200" s="34" t="str">
        <f t="shared" si="49"/>
        <v>Fixed Inputs</v>
      </c>
      <c r="BC200" s="34" t="str">
        <f t="shared" si="50"/>
        <v>Variant allowances</v>
      </c>
      <c r="BD200" s="34" t="str">
        <f t="shared" si="46"/>
        <v>Variant attributes</v>
      </c>
    </row>
    <row r="201" spans="3:56" x14ac:dyDescent="0.45">
      <c r="E201" s="33" t="str">
        <f>CHOOSE(UserInterface!$C$22,East!E201,London!E201,'North West'!E201,'West Midlands'!E201,Northern!E201,Scotland!E201,Southern!E201,'Wales &amp; West'!E201)</f>
        <v>Capital projects Price Control Deliverable</v>
      </c>
      <c r="F201" s="33" t="str">
        <f t="shared" ref="F201" si="61">F118</f>
        <v>SpC 3.12</v>
      </c>
      <c r="G201" s="33" t="s">
        <v>306</v>
      </c>
      <c r="H201" s="33" t="str">
        <f t="shared" ref="H201" si="62">H118</f>
        <v>CAPt</v>
      </c>
      <c r="AU201" s="139" t="b">
        <f>CHOOSE(UserInterface!$C$22,East!AU201,London!AU201,'North West'!AU201,'West Midlands'!AU201,Northern!AU201,Scotland!AU201,Southern!AU201,'Wales &amp; West'!AU201)</f>
        <v>1</v>
      </c>
      <c r="AV201" s="22" t="b">
        <f>CHOOSE(UserInterface!$C$22,East!AV201,London!AV201,'North West'!AV201,'West Midlands'!AV201,Northern!AV201,Scotland!AV201,Southern!AV201,'Wales &amp; West'!AV201)</f>
        <v>1</v>
      </c>
      <c r="AW201" s="24">
        <f>CHOOSE(UserInterface!$C$22,East!AW201,London!AW201,'North West'!AW201,'West Midlands'!AW201,Northern!AW201,Scotland!AW201,Southern!AW201,'Wales &amp; West'!AW201)</f>
        <v>1</v>
      </c>
      <c r="AX201"/>
      <c r="BA201" s="34" t="str">
        <f t="shared" ca="1" si="45"/>
        <v>LicenseeSelect</v>
      </c>
      <c r="BB201" s="34" t="str">
        <f t="shared" si="49"/>
        <v>Fixed Inputs</v>
      </c>
      <c r="BC201" s="34" t="str">
        <f t="shared" si="50"/>
        <v>Variant allowances</v>
      </c>
      <c r="BD201" s="34" t="str">
        <f t="shared" si="46"/>
        <v>Variant attributes</v>
      </c>
    </row>
    <row r="202" spans="3:56" x14ac:dyDescent="0.45">
      <c r="E202" s="33" t="str">
        <f>CHOOSE(UserInterface!$C$22,East!E202,London!E202,'North West'!E202,'West Midlands'!E202,Northern!E202,Scotland!E202,Southern!E202,'Wales &amp; West'!E202)</f>
        <v>Commercial fleet Price Control Deliverable</v>
      </c>
      <c r="F202" s="33" t="str">
        <f t="shared" ref="F202" si="63">F119</f>
        <v>SpC 3.13</v>
      </c>
      <c r="G202" s="33" t="s">
        <v>306</v>
      </c>
      <c r="H202" s="33" t="str">
        <f t="shared" ref="H202" si="64">H119</f>
        <v>OTCt</v>
      </c>
      <c r="AU202" s="139" t="b">
        <f>CHOOSE(UserInterface!$C$22,East!AU202,London!AU202,'North West'!AU202,'West Midlands'!AU202,Northern!AU202,Scotland!AU202,Southern!AU202,'Wales &amp; West'!AU202)</f>
        <v>1</v>
      </c>
      <c r="AV202" s="22" t="b">
        <f>CHOOSE(UserInterface!$C$22,East!AV202,London!AV202,'North West'!AV202,'West Midlands'!AV202,Northern!AV202,Scotland!AV202,Southern!AV202,'Wales &amp; West'!AV202)</f>
        <v>1</v>
      </c>
      <c r="AW202" s="24">
        <f>CHOOSE(UserInterface!$C$22,East!AW202,London!AW202,'North West'!AW202,'West Midlands'!AW202,Northern!AW202,Scotland!AW202,Southern!AW202,'Wales &amp; West'!AW202)</f>
        <v>1</v>
      </c>
      <c r="AX202"/>
      <c r="BA202" s="34" t="str">
        <f t="shared" ca="1" si="45"/>
        <v>LicenseeSelect</v>
      </c>
      <c r="BB202" s="34" t="str">
        <f t="shared" si="49"/>
        <v>Fixed Inputs</v>
      </c>
      <c r="BC202" s="34" t="str">
        <f t="shared" si="50"/>
        <v>Variant allowances</v>
      </c>
      <c r="BD202" s="34" t="str">
        <f t="shared" si="46"/>
        <v>Variant attributes</v>
      </c>
    </row>
    <row r="203" spans="3:56" x14ac:dyDescent="0.45">
      <c r="E203" s="33" t="str">
        <f>CHOOSE(UserInterface!$C$22,East!E203,London!E203,'North West'!E203,'West Midlands'!E203,Northern!E203,Scotland!E203,Southern!E203,'Wales &amp; West'!E203)</f>
        <v>Gas escape reduction Price Control Deliverable [SGN only]</v>
      </c>
      <c r="F203" s="33" t="str">
        <f t="shared" ref="F203" si="65">F120</f>
        <v>SpC 3.31</v>
      </c>
      <c r="G203" s="33" t="s">
        <v>306</v>
      </c>
      <c r="H203" s="33" t="str">
        <f t="shared" ref="H203" si="66">H120</f>
        <v>GERt</v>
      </c>
      <c r="AU203" s="139" t="b">
        <f>CHOOSE(UserInterface!$C$22,East!AU203,London!AU203,'North West'!AU203,'West Midlands'!AU203,Northern!AU203,Scotland!AU203,Southern!AU203,'Wales &amp; West'!AU203)</f>
        <v>1</v>
      </c>
      <c r="AV203" s="22" t="b">
        <f>CHOOSE(UserInterface!$C$22,East!AV203,London!AV203,'North West'!AV203,'West Midlands'!AV203,Northern!AV203,Scotland!AV203,Southern!AV203,'Wales &amp; West'!AV203)</f>
        <v>1</v>
      </c>
      <c r="AW203" s="24">
        <f>CHOOSE(UserInterface!$C$22,East!AW203,London!AW203,'North West'!AW203,'West Midlands'!AW203,Northern!AW203,Scotland!AW203,Southern!AW203,'Wales &amp; West'!AW203)</f>
        <v>1</v>
      </c>
      <c r="AX203"/>
      <c r="BA203" s="34" t="str">
        <f t="shared" ca="1" si="45"/>
        <v>LicenseeSelect</v>
      </c>
      <c r="BB203" s="34" t="str">
        <f t="shared" si="49"/>
        <v>Fixed Inputs</v>
      </c>
      <c r="BC203" s="34" t="str">
        <f t="shared" si="50"/>
        <v>Variant allowances</v>
      </c>
      <c r="BD203" s="34" t="str">
        <f t="shared" si="46"/>
        <v>Variant attributes</v>
      </c>
    </row>
    <row r="204" spans="3:56" x14ac:dyDescent="0.45">
      <c r="E204" s="33" t="str">
        <f>CHOOSE(UserInterface!$C$22,East!E204,London!E204,'North West'!E204,'West Midlands'!E204,Northern!E204,Scotland!E204,Southern!E204,'Wales &amp; West'!E204)</f>
        <v>Cyber Resilience OT Baseline</v>
      </c>
      <c r="F204" s="33" t="str">
        <f t="shared" ref="F204" si="67">F121</f>
        <v>SpC 3.2</v>
      </c>
      <c r="G204" s="33" t="s">
        <v>306</v>
      </c>
      <c r="H204" s="33" t="str">
        <f t="shared" ref="H204" si="68">H121</f>
        <v>CROTt</v>
      </c>
      <c r="AU204" s="139" t="b">
        <f>CHOOSE(UserInterface!$C$22,East!AU204,London!AU204,'North West'!AU204,'West Midlands'!AU204,Northern!AU204,Scotland!AU204,Southern!AU204,'Wales &amp; West'!AU204)</f>
        <v>0</v>
      </c>
      <c r="AV204" s="22" t="b">
        <f>CHOOSE(UserInterface!$C$22,East!AV204,London!AV204,'North West'!AV204,'West Midlands'!AV204,Northern!AV204,Scotland!AV204,Southern!AV204,'Wales &amp; West'!AV204)</f>
        <v>0</v>
      </c>
      <c r="AW204" s="24">
        <f>CHOOSE(UserInterface!$C$22,East!AW204,London!AW204,'North West'!AW204,'West Midlands'!AW204,Northern!AW204,Scotland!AW204,Southern!AW204,'Wales &amp; West'!AW204)</f>
        <v>1</v>
      </c>
      <c r="AX204"/>
      <c r="BA204" s="34" t="str">
        <f t="shared" ca="1" si="45"/>
        <v>LicenseeSelect</v>
      </c>
      <c r="BB204" s="34" t="str">
        <f t="shared" si="49"/>
        <v>Fixed Inputs</v>
      </c>
      <c r="BC204" s="34" t="str">
        <f t="shared" si="50"/>
        <v>Variant allowances</v>
      </c>
      <c r="BD204" s="34" t="str">
        <f t="shared" si="46"/>
        <v>Variant attributes</v>
      </c>
    </row>
    <row r="205" spans="3:56" x14ac:dyDescent="0.45">
      <c r="E205" s="33" t="str">
        <f>CHOOSE(UserInterface!$C$22,East!E205,London!E205,'North West'!E205,'West Midlands'!E205,Northern!E205,Scotland!E205,Southern!E205,'Wales &amp; West'!E205)</f>
        <v>Cyber Resilience IT Baseline</v>
      </c>
      <c r="F205" s="33" t="str">
        <f t="shared" ref="F205" si="69">F122</f>
        <v>SpC 3.3</v>
      </c>
      <c r="G205" s="33" t="s">
        <v>306</v>
      </c>
      <c r="H205" s="33" t="str">
        <f t="shared" ref="H205" si="70">H122</f>
        <v>CRITt</v>
      </c>
      <c r="AU205" s="139" t="b">
        <f>CHOOSE(UserInterface!$C$22,East!AU205,London!AU205,'North West'!AU205,'West Midlands'!AU205,Northern!AU205,Scotland!AU205,Southern!AU205,'Wales &amp; West'!AU205)</f>
        <v>1</v>
      </c>
      <c r="AV205" s="22" t="b">
        <f>CHOOSE(UserInterface!$C$22,East!AV205,London!AV205,'North West'!AV205,'West Midlands'!AV205,Northern!AV205,Scotland!AV205,Southern!AV205,'Wales &amp; West'!AV205)</f>
        <v>1</v>
      </c>
      <c r="AW205" s="24">
        <f>CHOOSE(UserInterface!$C$22,East!AW205,London!AW205,'North West'!AW205,'West Midlands'!AW205,Northern!AW205,Scotland!AW205,Southern!AW205,'Wales &amp; West'!AW205)</f>
        <v>1</v>
      </c>
      <c r="AX205"/>
      <c r="BA205" s="34" t="str">
        <f t="shared" ca="1" si="45"/>
        <v>LicenseeSelect</v>
      </c>
      <c r="BB205" s="34" t="str">
        <f t="shared" si="49"/>
        <v>Fixed Inputs</v>
      </c>
      <c r="BC205" s="34" t="str">
        <f t="shared" si="50"/>
        <v>Variant allowances</v>
      </c>
      <c r="BD205" s="34" t="str">
        <f t="shared" si="46"/>
        <v>Variant attributes</v>
      </c>
    </row>
    <row r="206" spans="3:56" x14ac:dyDescent="0.45">
      <c r="E206" s="33" t="str">
        <f>CHOOSE(UserInterface!$C$22,East!E206,London!E206,'North West'!E206,'West Midlands'!E206,Northern!E206,Scotland!E206,Southern!E206,'Wales &amp; West'!E206)</f>
        <v>Physical security Price Control Deliverable</v>
      </c>
      <c r="F206" s="33" t="str">
        <f t="shared" ref="F206" si="71">F123</f>
        <v>SpC 3.4</v>
      </c>
      <c r="G206" s="33" t="s">
        <v>306</v>
      </c>
      <c r="H206" s="33" t="str">
        <f t="shared" ref="H206" si="72">H123</f>
        <v>PSUPt</v>
      </c>
      <c r="AU206" s="139" t="b">
        <f>CHOOSE(UserInterface!$C$22,East!AU206,London!AU206,'North West'!AU206,'West Midlands'!AU206,Northern!AU206,Scotland!AU206,Southern!AU206,'Wales &amp; West'!AU206)</f>
        <v>1</v>
      </c>
      <c r="AV206" s="22" t="b">
        <f>CHOOSE(UserInterface!$C$22,East!AV206,London!AV206,'North West'!AV206,'West Midlands'!AV206,Northern!AV206,Scotland!AV206,Southern!AV206,'Wales &amp; West'!AV206)</f>
        <v>1</v>
      </c>
      <c r="AW206" s="24">
        <f>CHOOSE(UserInterface!$C$22,East!AW206,London!AW206,'North West'!AW206,'West Midlands'!AW206,Northern!AW206,Scotland!AW206,Southern!AW206,'Wales &amp; West'!AW206)</f>
        <v>1</v>
      </c>
      <c r="AX206"/>
      <c r="BA206" s="34" t="str">
        <f t="shared" ca="1" si="45"/>
        <v>LicenseeSelect</v>
      </c>
      <c r="BB206" s="34" t="str">
        <f t="shared" si="49"/>
        <v>Fixed Inputs</v>
      </c>
      <c r="BC206" s="34" t="str">
        <f t="shared" si="50"/>
        <v>Variant allowances</v>
      </c>
      <c r="BD206" s="34" t="str">
        <f t="shared" si="46"/>
        <v>Variant attributes</v>
      </c>
    </row>
    <row r="207" spans="3:56" x14ac:dyDescent="0.45">
      <c r="E207" s="33" t="str">
        <f>CHOOSE(UserInterface!$C$22,East!E207,London!E207,'North West'!E207,'West Midlands'!E207,Northern!E207,Scotland!E207,Southern!E207,'Wales &amp; West'!E207)</f>
        <v>London Medium Pressure Price Control Deliverable [Cadent London only]</v>
      </c>
      <c r="F207" s="33" t="str">
        <f t="shared" ref="F207" si="73">F124</f>
        <v>SpC 3.27</v>
      </c>
      <c r="G207" s="33" t="s">
        <v>306</v>
      </c>
      <c r="H207" s="33" t="str">
        <f t="shared" ref="H207" si="74">H124</f>
        <v xml:space="preserve">LMPt </v>
      </c>
      <c r="AU207" s="139" t="b">
        <f>CHOOSE(UserInterface!$C$22,East!AU207,London!AU207,'North West'!AU207,'West Midlands'!AU207,Northern!AU207,Scotland!AU207,Southern!AU207,'Wales &amp; West'!AU207)</f>
        <v>1</v>
      </c>
      <c r="AV207" s="22" t="b">
        <f>CHOOSE(UserInterface!$C$22,East!AV207,London!AV207,'North West'!AV207,'West Midlands'!AV207,Northern!AV207,Scotland!AV207,Southern!AV207,'Wales &amp; West'!AV207)</f>
        <v>1</v>
      </c>
      <c r="AW207" s="24">
        <f>CHOOSE(UserInterface!$C$22,East!AW207,London!AW207,'North West'!AW207,'West Midlands'!AW207,Northern!AW207,Scotland!AW207,Southern!AW207,'Wales &amp; West'!AW207)</f>
        <v>1</v>
      </c>
      <c r="AX207"/>
      <c r="BA207" s="34" t="str">
        <f t="shared" ca="1" si="45"/>
        <v>LicenseeSelect</v>
      </c>
      <c r="BB207" s="34" t="str">
        <f t="shared" si="49"/>
        <v>Fixed Inputs</v>
      </c>
      <c r="BC207" s="34" t="str">
        <f t="shared" si="50"/>
        <v>Variant allowances</v>
      </c>
      <c r="BD207" s="34" t="str">
        <f t="shared" si="46"/>
        <v>Variant attributes</v>
      </c>
    </row>
    <row r="208" spans="3:56" x14ac:dyDescent="0.45">
      <c r="E208" s="33" t="str">
        <f>CHOOSE(UserInterface!$C$22,East!E208,London!E208,'North West'!E208,'West Midlands'!E208,Northern!E208,Scotland!E208,Southern!E208,'Wales &amp; West'!E208)</f>
        <v>Personalising welfare facilities Price Control Deliverable [Cadent only]</v>
      </c>
      <c r="G208" s="33" t="s">
        <v>306</v>
      </c>
      <c r="AU208" s="139"/>
      <c r="AV208" s="22"/>
      <c r="AW208" s="24"/>
      <c r="AX208"/>
      <c r="BA208" s="34" t="str">
        <f t="shared" ca="1" si="45"/>
        <v>LicenseeSelect</v>
      </c>
      <c r="BB208" s="34" t="str">
        <f t="shared" si="49"/>
        <v>Fixed Inputs</v>
      </c>
      <c r="BC208" s="34" t="str">
        <f t="shared" si="50"/>
        <v>Variant allowances</v>
      </c>
      <c r="BD208" s="34" t="str">
        <f t="shared" si="46"/>
        <v>Variant attributes</v>
      </c>
    </row>
    <row r="209" spans="5:56" x14ac:dyDescent="0.45">
      <c r="E209" s="33" t="str">
        <f>CHOOSE(UserInterface!$C$22,East!E209,London!E209,'North West'!E209,'West Midlands'!E209,Northern!E209,Scotland!E209,Southern!E209,'Wales &amp; West'!E209)</f>
        <v>Net zero and Re-opener development fund use it or lose it allowance</v>
      </c>
      <c r="G209" s="33" t="s">
        <v>306</v>
      </c>
      <c r="AU209" s="139"/>
      <c r="AV209" s="22"/>
      <c r="AW209" s="24"/>
      <c r="AX209"/>
      <c r="BA209" s="34" t="str">
        <f t="shared" ca="1" si="45"/>
        <v>LicenseeSelect</v>
      </c>
      <c r="BB209" s="34" t="str">
        <f t="shared" si="49"/>
        <v>Fixed Inputs</v>
      </c>
      <c r="BC209" s="34" t="str">
        <f t="shared" si="50"/>
        <v>Variant allowances</v>
      </c>
      <c r="BD209" s="34" t="str">
        <f t="shared" si="46"/>
        <v>Variant attributes</v>
      </c>
    </row>
    <row r="210" spans="5:56" x14ac:dyDescent="0.45">
      <c r="E210" s="33" t="str">
        <f>CHOOSE(UserInterface!$C$22,East!E210,London!E210,'North West'!E210,'West Midlands'!E210,Northern!E210,Scotland!E210,Southern!E210,'Wales &amp; West'!E210)</f>
        <v>Spare PCD 1</v>
      </c>
      <c r="G210" s="33" t="s">
        <v>306</v>
      </c>
      <c r="AU210" s="139"/>
      <c r="AV210" s="22"/>
      <c r="AW210" s="24"/>
      <c r="AX210"/>
      <c r="BA210" s="34" t="str">
        <f t="shared" ca="1" si="45"/>
        <v>LicenseeSelect</v>
      </c>
      <c r="BB210" s="34" t="str">
        <f t="shared" si="49"/>
        <v>Fixed Inputs</v>
      </c>
      <c r="BC210" s="34" t="str">
        <f t="shared" si="50"/>
        <v>Variant allowances</v>
      </c>
      <c r="BD210" s="34" t="str">
        <f t="shared" si="46"/>
        <v>Variant attributes</v>
      </c>
    </row>
    <row r="211" spans="5:56" x14ac:dyDescent="0.45">
      <c r="E211" s="33" t="str">
        <f>CHOOSE(UserInterface!$C$22,East!E211,London!E211,'North West'!E211,'West Midlands'!E211,Northern!E211,Scotland!E211,Southern!E211,'Wales &amp; West'!E211)</f>
        <v>Spare PCD 2</v>
      </c>
      <c r="G211" s="33" t="s">
        <v>306</v>
      </c>
      <c r="AU211" s="139"/>
      <c r="AV211" s="22"/>
      <c r="AW211" s="24"/>
      <c r="AX211"/>
      <c r="BA211" s="34" t="str">
        <f t="shared" ca="1" si="45"/>
        <v>LicenseeSelect</v>
      </c>
      <c r="BB211" s="34" t="str">
        <f t="shared" si="49"/>
        <v>Fixed Inputs</v>
      </c>
      <c r="BC211" s="34" t="str">
        <f t="shared" si="50"/>
        <v>Variant allowances</v>
      </c>
      <c r="BD211" s="34" t="str">
        <f t="shared" si="46"/>
        <v>Variant attributes</v>
      </c>
    </row>
    <row r="212" spans="5:56" x14ac:dyDescent="0.45">
      <c r="E212" s="33" t="str">
        <f>CHOOSE(UserInterface!$C$22,East!E212,London!E212,'North West'!E212,'West Midlands'!E212,Northern!E212,Scotland!E212,Southern!E212,'Wales &amp; West'!E212)</f>
        <v>Spare PCD 3</v>
      </c>
      <c r="G212" s="33" t="s">
        <v>306</v>
      </c>
      <c r="AU212" s="139"/>
      <c r="AV212" s="22"/>
      <c r="AW212" s="24"/>
      <c r="AX212"/>
      <c r="BA212" s="34" t="str">
        <f t="shared" ca="1" si="45"/>
        <v>LicenseeSelect</v>
      </c>
      <c r="BB212" s="34" t="str">
        <f t="shared" si="49"/>
        <v>Fixed Inputs</v>
      </c>
      <c r="BC212" s="34" t="str">
        <f t="shared" si="50"/>
        <v>Variant allowances</v>
      </c>
      <c r="BD212" s="34" t="str">
        <f t="shared" si="46"/>
        <v>Variant attributes</v>
      </c>
    </row>
    <row r="213" spans="5:56" x14ac:dyDescent="0.45">
      <c r="E213" s="33" t="str">
        <f>CHOOSE(UserInterface!$C$22,East!E213,London!E213,'North West'!E213,'West Midlands'!E213,Northern!E213,Scotland!E213,Southern!E213,'Wales &amp; West'!E213)</f>
        <v>Tier 2A mains and services replacement volume driver</v>
      </c>
      <c r="G213" s="33" t="s">
        <v>306</v>
      </c>
      <c r="AU213" s="139"/>
      <c r="AV213" s="22"/>
      <c r="AW213" s="24"/>
      <c r="AX213"/>
      <c r="BA213" s="34" t="str">
        <f t="shared" ca="1" si="45"/>
        <v>LicenseeSelect</v>
      </c>
      <c r="BB213" s="34" t="str">
        <f t="shared" si="49"/>
        <v>Fixed Inputs</v>
      </c>
      <c r="BC213" s="34" t="str">
        <f t="shared" si="50"/>
        <v>Variant allowances</v>
      </c>
      <c r="BD213" s="34" t="str">
        <f t="shared" si="46"/>
        <v>Variant attributes</v>
      </c>
    </row>
    <row r="214" spans="5:56" x14ac:dyDescent="0.45">
      <c r="E214" s="33" t="str">
        <f>CHOOSE(UserInterface!$C$22,East!E214,London!E214,'North West'!E214,'West Midlands'!E214,Northern!E214,Scotland!E214,Southern!E214,'Wales &amp; West'!E214)</f>
        <v>HSE policy Re-opener</v>
      </c>
      <c r="G214" s="33" t="s">
        <v>306</v>
      </c>
      <c r="AU214" s="139"/>
      <c r="AV214" s="22"/>
      <c r="AW214" s="24"/>
      <c r="AX214"/>
      <c r="BA214" s="34" t="str">
        <f t="shared" ca="1" si="45"/>
        <v>LicenseeSelect</v>
      </c>
      <c r="BB214" s="34" t="str">
        <f t="shared" si="49"/>
        <v>Fixed Inputs</v>
      </c>
      <c r="BC214" s="34" t="str">
        <f t="shared" si="50"/>
        <v>Variant allowances</v>
      </c>
      <c r="BD214" s="34" t="str">
        <f t="shared" si="46"/>
        <v>Variant attributes</v>
      </c>
    </row>
    <row r="215" spans="5:56" x14ac:dyDescent="0.45">
      <c r="E215" s="33" t="str">
        <f>CHOOSE(UserInterface!$C$22,East!E215,London!E215,'North West'!E215,'West Midlands'!E215,Northern!E215,Scotland!E215,Southern!E215,'Wales &amp; West'!E215)</f>
        <v>Coordinated adjustment mechanism Re-opener</v>
      </c>
      <c r="G215" s="33" t="s">
        <v>306</v>
      </c>
      <c r="AU215" s="139"/>
      <c r="AV215" s="22"/>
      <c r="AW215" s="24"/>
      <c r="AX215"/>
      <c r="BA215" s="34" t="str">
        <f t="shared" ca="1" si="45"/>
        <v>LicenseeSelect</v>
      </c>
      <c r="BB215" s="34" t="str">
        <f t="shared" si="49"/>
        <v>Fixed Inputs</v>
      </c>
      <c r="BC215" s="34" t="str">
        <f t="shared" si="50"/>
        <v>Variant allowances</v>
      </c>
      <c r="BD215" s="34" t="str">
        <f t="shared" si="46"/>
        <v>Variant attributes</v>
      </c>
    </row>
    <row r="216" spans="5:56" x14ac:dyDescent="0.45">
      <c r="E216" s="33" t="str">
        <f>CHOOSE(UserInterface!$C$22,East!E216,London!E216,'North West'!E216,'West Midlands'!E216,Northern!E216,Scotland!E216,Southern!E216,'Wales &amp; West'!E216)</f>
        <v>Heat policy and energy efficiency Re-opener</v>
      </c>
      <c r="G216" s="33" t="s">
        <v>306</v>
      </c>
      <c r="AU216" s="139"/>
      <c r="AV216" s="22"/>
      <c r="AW216" s="24"/>
      <c r="AX216"/>
      <c r="BA216" s="34" t="str">
        <f t="shared" ca="1" si="45"/>
        <v>LicenseeSelect</v>
      </c>
      <c r="BB216" s="34" t="str">
        <f t="shared" si="49"/>
        <v>Fixed Inputs</v>
      </c>
      <c r="BC216" s="34" t="str">
        <f t="shared" si="50"/>
        <v>Variant allowances</v>
      </c>
      <c r="BD216" s="34" t="str">
        <f t="shared" si="46"/>
        <v>Variant attributes</v>
      </c>
    </row>
    <row r="217" spans="5:56" x14ac:dyDescent="0.45">
      <c r="E217" s="33" t="str">
        <f>CHOOSE(UserInterface!$C$22,East!E217,London!E217,'North West'!E217,'West Midlands'!E217,Northern!E217,Scotland!E217,Southern!E217,'Wales &amp; West'!E217)</f>
        <v>Fuel Poor Network Extension Scheme volume driver</v>
      </c>
      <c r="G217" s="33" t="s">
        <v>306</v>
      </c>
      <c r="AU217" s="139"/>
      <c r="AV217" s="22"/>
      <c r="AW217" s="24"/>
      <c r="AX217"/>
      <c r="BA217" s="34" t="str">
        <f t="shared" ca="1" si="45"/>
        <v>LicenseeSelect</v>
      </c>
      <c r="BB217" s="34" t="str">
        <f t="shared" si="49"/>
        <v>Fixed Inputs</v>
      </c>
      <c r="BC217" s="34" t="str">
        <f t="shared" si="50"/>
        <v>Variant allowances</v>
      </c>
      <c r="BD217" s="34" t="str">
        <f t="shared" si="46"/>
        <v>Variant attributes</v>
      </c>
    </row>
    <row r="218" spans="5:56" x14ac:dyDescent="0.45">
      <c r="E218" s="33" t="str">
        <f>CHOOSE(UserInterface!$C$22,East!E218,London!E218,'North West'!E218,'West Midlands'!E218,Northern!E218,Scotland!E218,Southern!E218,'Wales &amp; West'!E218)</f>
        <v>Net zero Re-opener</v>
      </c>
      <c r="G218" s="33" t="s">
        <v>306</v>
      </c>
      <c r="AU218" s="139"/>
      <c r="AV218" s="22"/>
      <c r="AW218" s="24"/>
      <c r="AX218"/>
      <c r="BA218" s="34" t="str">
        <f t="shared" ca="1" si="45"/>
        <v>LicenseeSelect</v>
      </c>
      <c r="BB218" s="34" t="str">
        <f t="shared" si="49"/>
        <v>Fixed Inputs</v>
      </c>
      <c r="BC218" s="34" t="str">
        <f t="shared" si="50"/>
        <v>Variant allowances</v>
      </c>
      <c r="BD218" s="34" t="str">
        <f t="shared" si="46"/>
        <v>Variant attributes</v>
      </c>
    </row>
    <row r="219" spans="5:56" x14ac:dyDescent="0.45">
      <c r="E219" s="33" t="str">
        <f>CHOOSE(UserInterface!$C$22,East!E219,London!E219,'North West'!E219,'West Midlands'!E219,Northern!E219,Scotland!E219,Southern!E219,'Wales &amp; West'!E219)</f>
        <v>Smart Metering Roll-out Costs Re-opener</v>
      </c>
      <c r="F219" s="33" t="str">
        <f t="shared" ref="F219" si="75">F125</f>
        <v>SpC 3.26</v>
      </c>
      <c r="G219" s="33" t="s">
        <v>306</v>
      </c>
      <c r="H219" s="33" t="str">
        <f t="shared" ref="H219" si="76">H125</f>
        <v>PWFt</v>
      </c>
      <c r="AU219" s="139" t="b">
        <f>CHOOSE(UserInterface!$C$22,East!AU219,London!AU219,'North West'!AU219,'West Midlands'!AU219,Northern!AU219,Scotland!AU219,Southern!AU219,'Wales &amp; West'!AU219)</f>
        <v>1</v>
      </c>
      <c r="AV219" s="22" t="b">
        <f>CHOOSE(UserInterface!$C$22,East!AV219,London!AV219,'North West'!AV219,'West Midlands'!AV219,Northern!AV219,Scotland!AV219,Southern!AV219,'Wales &amp; West'!AV219)</f>
        <v>0</v>
      </c>
      <c r="AW219" s="24">
        <f>CHOOSE(UserInterface!$C$22,East!AW219,London!AW219,'North West'!AW219,'West Midlands'!AW219,Northern!AW219,Scotland!AW219,Southern!AW219,'Wales &amp; West'!AW219)</f>
        <v>2</v>
      </c>
      <c r="AX219"/>
      <c r="BA219" s="34" t="str">
        <f t="shared" ca="1" si="45"/>
        <v>LicenseeSelect</v>
      </c>
      <c r="BB219" s="34" t="str">
        <f t="shared" si="49"/>
        <v>Fixed Inputs</v>
      </c>
      <c r="BC219" s="34" t="str">
        <f t="shared" si="50"/>
        <v>Variant allowances</v>
      </c>
      <c r="BD219" s="34" t="str">
        <f t="shared" si="46"/>
        <v>Variant attributes</v>
      </c>
    </row>
    <row r="220" spans="5:56" x14ac:dyDescent="0.45">
      <c r="E220" s="33" t="str">
        <f>CHOOSE(UserInterface!$C$22,East!E220,London!E220,'North West'!E220,'West Midlands'!E220,Northern!E220,Scotland!E220,Southern!E220,'Wales &amp; West'!E220)</f>
        <v>Specified Streetworks Costs Re-opener</v>
      </c>
      <c r="F220" s="33" t="str">
        <f t="shared" ref="F220" si="77">F126</f>
        <v>SpC 3.5</v>
      </c>
      <c r="G220" s="33" t="s">
        <v>306</v>
      </c>
      <c r="H220" s="33" t="str">
        <f t="shared" ref="H220" si="78">H126</f>
        <v>RDFt</v>
      </c>
      <c r="AU220" s="139" t="b">
        <f>CHOOSE(UserInterface!$C$22,East!AU220,London!AU220,'North West'!AU220,'West Midlands'!AU220,Northern!AU220,Scotland!AU220,Southern!AU220,'Wales &amp; West'!AU220)</f>
        <v>1</v>
      </c>
      <c r="AV220" s="22" t="b">
        <f>CHOOSE(UserInterface!$C$22,East!AV220,London!AV220,'North West'!AV220,'West Midlands'!AV220,Northern!AV220,Scotland!AV220,Southern!AV220,'Wales &amp; West'!AV220)</f>
        <v>0</v>
      </c>
      <c r="AW220" s="24">
        <f>CHOOSE(UserInterface!$C$22,East!AW220,London!AW220,'North West'!AW220,'West Midlands'!AW220,Northern!AW220,Scotland!AW220,Southern!AW220,'Wales &amp; West'!AW220)</f>
        <v>2</v>
      </c>
      <c r="AX220"/>
      <c r="BA220" s="34" t="str">
        <f t="shared" ca="1" si="45"/>
        <v>LicenseeSelect</v>
      </c>
      <c r="BB220" s="34" t="str">
        <f t="shared" si="49"/>
        <v>Fixed Inputs</v>
      </c>
      <c r="BC220" s="34" t="str">
        <f t="shared" si="50"/>
        <v>Variant allowances</v>
      </c>
      <c r="BD220" s="34" t="str">
        <f t="shared" si="46"/>
        <v>Variant attributes</v>
      </c>
    </row>
    <row r="221" spans="5:56" x14ac:dyDescent="0.45">
      <c r="E221" s="33" t="str">
        <f>CHOOSE(UserInterface!$C$22,East!E221,London!E221,'North West'!E221,'West Midlands'!E221,Northern!E221,Scotland!E221,Southern!E221,'Wales &amp; West'!E221)</f>
        <v>New Large Load Connections Re-opener</v>
      </c>
      <c r="F221" s="33">
        <f t="shared" ref="F221" si="79">F127</f>
        <v>0</v>
      </c>
      <c r="G221" s="33" t="s">
        <v>306</v>
      </c>
      <c r="H221" s="33">
        <f t="shared" ref="H221" si="80">H127</f>
        <v>0</v>
      </c>
      <c r="AU221" s="139" t="b">
        <f>CHOOSE(UserInterface!$C$22,East!AU221,London!AU221,'North West'!AU221,'West Midlands'!AU221,Northern!AU221,Scotland!AU221,Southern!AU221,'Wales &amp; West'!AU221)</f>
        <v>1</v>
      </c>
      <c r="AV221" s="22" t="b">
        <f>CHOOSE(UserInterface!$C$22,East!AV221,London!AV221,'North West'!AV221,'West Midlands'!AV221,Northern!AV221,Scotland!AV221,Southern!AV221,'Wales &amp; West'!AV221)</f>
        <v>0</v>
      </c>
      <c r="AW221" s="24">
        <f>CHOOSE(UserInterface!$C$22,East!AW221,London!AW221,'North West'!AW221,'West Midlands'!AW221,Northern!AW221,Scotland!AW221,Southern!AW221,'Wales &amp; West'!AW221)</f>
        <v>2</v>
      </c>
      <c r="AX221"/>
      <c r="BA221" s="34" t="str">
        <f t="shared" ca="1" si="45"/>
        <v>LicenseeSelect</v>
      </c>
      <c r="BB221" s="34" t="str">
        <f t="shared" si="49"/>
        <v>Fixed Inputs</v>
      </c>
      <c r="BC221" s="34" t="str">
        <f t="shared" si="50"/>
        <v>Variant allowances</v>
      </c>
      <c r="BD221" s="34" t="str">
        <f t="shared" si="46"/>
        <v>Variant attributes</v>
      </c>
    </row>
    <row r="222" spans="5:56" x14ac:dyDescent="0.45">
      <c r="E222" s="33" t="str">
        <f>CHOOSE(UserInterface!$C$22,East!E222,London!E222,'North West'!E222,'West Midlands'!E222,Northern!E222,Scotland!E222,Southern!E222,'Wales &amp; West'!E222)</f>
        <v>Domestic Connections volume driver</v>
      </c>
      <c r="F222" s="33">
        <f t="shared" ref="F222" si="81">F128</f>
        <v>0</v>
      </c>
      <c r="G222" s="33" t="s">
        <v>306</v>
      </c>
      <c r="H222" s="33">
        <f t="shared" ref="H222" si="82">H128</f>
        <v>0</v>
      </c>
      <c r="AU222" s="139" t="b">
        <f>CHOOSE(UserInterface!$C$22,East!AU222,London!AU222,'North West'!AU222,'West Midlands'!AU222,Northern!AU222,Scotland!AU222,Southern!AU222,'Wales &amp; West'!AU222)</f>
        <v>1</v>
      </c>
      <c r="AV222" s="22" t="b">
        <f>CHOOSE(UserInterface!$C$22,East!AV222,London!AV222,'North West'!AV222,'West Midlands'!AV222,Northern!AV222,Scotland!AV222,Southern!AV222,'Wales &amp; West'!AV222)</f>
        <v>1</v>
      </c>
      <c r="AW222" s="24">
        <f>CHOOSE(UserInterface!$C$22,East!AW222,London!AW222,'North West'!AW222,'West Midlands'!AW222,Northern!AW222,Scotland!AW222,Southern!AW222,'Wales &amp; West'!AW222)</f>
        <v>2</v>
      </c>
      <c r="AX222"/>
      <c r="BA222" s="34" t="str">
        <f t="shared" ca="1" si="45"/>
        <v>LicenseeSelect</v>
      </c>
      <c r="BB222" s="34" t="str">
        <f t="shared" si="49"/>
        <v>Fixed Inputs</v>
      </c>
      <c r="BC222" s="34" t="str">
        <f t="shared" si="50"/>
        <v>Variant allowances</v>
      </c>
      <c r="BD222" s="34" t="str">
        <f t="shared" si="46"/>
        <v>Variant attributes</v>
      </c>
    </row>
    <row r="223" spans="5:56" x14ac:dyDescent="0.45">
      <c r="E223" s="33" t="str">
        <f>CHOOSE(UserInterface!$C$22,East!E223,London!E223,'North West'!E223,'West Midlands'!E223,Northern!E223,Scotland!E223,Southern!E223,'Wales &amp; West'!E223)</f>
        <v>Tier 1 Stubs Repex policy Re-opener</v>
      </c>
      <c r="F223" s="33">
        <f t="shared" ref="F223" si="83">F129</f>
        <v>0</v>
      </c>
      <c r="G223" s="33" t="s">
        <v>306</v>
      </c>
      <c r="H223" s="33">
        <f t="shared" ref="H223" si="84">H129</f>
        <v>0</v>
      </c>
      <c r="AU223" s="139" t="b">
        <f>CHOOSE(UserInterface!$C$22,East!AU223,London!AU223,'North West'!AU223,'West Midlands'!AU223,Northern!AU223,Scotland!AU223,Southern!AU223,'Wales &amp; West'!AU223)</f>
        <v>1</v>
      </c>
      <c r="AV223" s="22" t="b">
        <f>CHOOSE(UserInterface!$C$22,East!AV223,London!AV223,'North West'!AV223,'West Midlands'!AV223,Northern!AV223,Scotland!AV223,Southern!AV223,'Wales &amp; West'!AV223)</f>
        <v>0</v>
      </c>
      <c r="AW223" s="24">
        <f>CHOOSE(UserInterface!$C$22,East!AW223,London!AW223,'North West'!AW223,'West Midlands'!AW223,Northern!AW223,Scotland!AW223,Southern!AW223,'Wales &amp; West'!AW223)</f>
        <v>2</v>
      </c>
      <c r="AX223"/>
      <c r="BA223" s="34" t="str">
        <f t="shared" ca="1" si="45"/>
        <v>LicenseeSelect</v>
      </c>
      <c r="BB223" s="34" t="str">
        <f t="shared" si="49"/>
        <v>Fixed Inputs</v>
      </c>
      <c r="BC223" s="34" t="str">
        <f t="shared" si="50"/>
        <v>Variant allowances</v>
      </c>
      <c r="BD223" s="34" t="str">
        <f t="shared" si="46"/>
        <v>Variant attributes</v>
      </c>
    </row>
    <row r="224" spans="5:56" x14ac:dyDescent="0.45">
      <c r="E224" s="33" t="str">
        <f>CHOOSE(UserInterface!$C$22,East!E224,London!E224,'North West'!E224,'West Midlands'!E224,Northern!E224,Scotland!E224,Southern!E224,'Wales &amp; West'!E224)</f>
        <v>Diversions and Loss of Development Claims policy Re-opener</v>
      </c>
      <c r="F224" s="33" t="str">
        <f t="shared" ref="F224" si="85">F130</f>
        <v>SpC 3.16</v>
      </c>
      <c r="G224" s="33" t="s">
        <v>306</v>
      </c>
      <c r="H224" s="33" t="str">
        <f t="shared" ref="H224" si="86">H130</f>
        <v>REt</v>
      </c>
      <c r="AU224" s="139" t="b">
        <f>CHOOSE(UserInterface!$C$22,East!AU224,London!AU224,'North West'!AU224,'West Midlands'!AU224,Northern!AU224,Scotland!AU224,Southern!AU224,'Wales &amp; West'!AU224)</f>
        <v>1</v>
      </c>
      <c r="AV224" s="22" t="b">
        <f>CHOOSE(UserInterface!$C$22,East!AV224,London!AV224,'North West'!AV224,'West Midlands'!AV224,Northern!AV224,Scotland!AV224,Southern!AV224,'Wales &amp; West'!AV224)</f>
        <v>0</v>
      </c>
      <c r="AW224" s="24">
        <f>CHOOSE(UserInterface!$C$22,East!AW224,London!AW224,'North West'!AW224,'West Midlands'!AW224,Northern!AW224,Scotland!AW224,Southern!AW224,'Wales &amp; West'!AW224)</f>
        <v>2</v>
      </c>
      <c r="AX224"/>
      <c r="BA224" s="34" t="str">
        <f t="shared" ca="1" si="45"/>
        <v>LicenseeSelect</v>
      </c>
      <c r="BB224" s="34" t="str">
        <f t="shared" si="49"/>
        <v>Fixed Inputs</v>
      </c>
      <c r="BC224" s="34" t="str">
        <f t="shared" si="50"/>
        <v>Variant allowances</v>
      </c>
      <c r="BD224" s="34" t="str">
        <f t="shared" si="46"/>
        <v>Variant attributes</v>
      </c>
    </row>
    <row r="225" spans="5:56" x14ac:dyDescent="0.45">
      <c r="E225" s="33" t="str">
        <f>CHOOSE(UserInterface!$C$22,East!E225,London!E225,'North West'!E225,'West Midlands'!E225,Northern!E225,Scotland!E225,Southern!E225,'Wales &amp; West'!E225)</f>
        <v>Multiple Occupancy Buildings safety Re-opener</v>
      </c>
      <c r="F225" s="33" t="str">
        <f t="shared" ref="F225" si="87">F131</f>
        <v>SpC 3.17</v>
      </c>
      <c r="G225" s="33" t="s">
        <v>306</v>
      </c>
      <c r="H225" s="33" t="str">
        <f t="shared" ref="H225" si="88">H131</f>
        <v>REPt</v>
      </c>
      <c r="AU225" s="139" t="b">
        <f>CHOOSE(UserInterface!$C$22,East!AU225,London!AU225,'North West'!AU225,'West Midlands'!AU225,Northern!AU225,Scotland!AU225,Southern!AU225,'Wales &amp; West'!AU225)</f>
        <v>1</v>
      </c>
      <c r="AV225" s="22" t="b">
        <f>CHOOSE(UserInterface!$C$22,East!AV225,London!AV225,'North West'!AV225,'West Midlands'!AV225,Northern!AV225,Scotland!AV225,Southern!AV225,'Wales &amp; West'!AV225)</f>
        <v>0</v>
      </c>
      <c r="AW225" s="24">
        <f>CHOOSE(UserInterface!$C$22,East!AW225,London!AW225,'North West'!AW225,'West Midlands'!AW225,Northern!AW225,Scotland!AW225,Southern!AW225,'Wales &amp; West'!AW225)</f>
        <v>2</v>
      </c>
      <c r="AX225"/>
      <c r="BA225" s="34" t="str">
        <f t="shared" ca="1" si="45"/>
        <v>LicenseeSelect</v>
      </c>
      <c r="BB225" s="34" t="str">
        <f t="shared" si="49"/>
        <v>Fixed Inputs</v>
      </c>
      <c r="BC225" s="34" t="str">
        <f t="shared" si="50"/>
        <v>Variant allowances</v>
      </c>
      <c r="BD225" s="34" t="str">
        <f t="shared" si="46"/>
        <v>Variant attributes</v>
      </c>
    </row>
    <row r="226" spans="5:56" x14ac:dyDescent="0.45">
      <c r="E226" s="33" t="str">
        <f>CHOOSE(UserInterface!$C$22,East!E226,London!E226,'North West'!E226,'West Midlands'!E226,Northern!E226,Scotland!E226,Southern!E226,'Wales &amp; West'!E226)</f>
        <v>Non-operational IT Capex Re-opener</v>
      </c>
      <c r="F226" s="33" t="str">
        <f t="shared" ref="F226" si="89">F132</f>
        <v>SpC 3.8</v>
      </c>
      <c r="G226" s="33" t="s">
        <v>306</v>
      </c>
      <c r="H226" s="33" t="str">
        <f t="shared" ref="H226" si="90">H132</f>
        <v>CAMt</v>
      </c>
      <c r="AU226" s="139" t="b">
        <f>CHOOSE(UserInterface!$C$22,East!AU226,London!AU226,'North West'!AU226,'West Midlands'!AU226,Northern!AU226,Scotland!AU226,Southern!AU226,'Wales &amp; West'!AU226)</f>
        <v>1</v>
      </c>
      <c r="AV226" s="22" t="b">
        <f>CHOOSE(UserInterface!$C$22,East!AV226,London!AV226,'North West'!AV226,'West Midlands'!AV226,Northern!AV226,Scotland!AV226,Southern!AV226,'Wales &amp; West'!AV226)</f>
        <v>0</v>
      </c>
      <c r="AW226" s="24">
        <f>CHOOSE(UserInterface!$C$22,East!AW226,London!AW226,'North West'!AW226,'West Midlands'!AW226,Northern!AW226,Scotland!AW226,Southern!AW226,'Wales &amp; West'!AW226)</f>
        <v>2</v>
      </c>
      <c r="AX226"/>
      <c r="BA226" s="34" t="str">
        <f t="shared" ca="1" si="45"/>
        <v>LicenseeSelect</v>
      </c>
      <c r="BB226" s="34" t="str">
        <f t="shared" si="49"/>
        <v>Fixed Inputs</v>
      </c>
      <c r="BC226" s="34" t="str">
        <f t="shared" si="50"/>
        <v>Variant allowances</v>
      </c>
      <c r="BD226" s="34" t="str">
        <f t="shared" si="46"/>
        <v>Variant attributes</v>
      </c>
    </row>
    <row r="227" spans="5:56" x14ac:dyDescent="0.45">
      <c r="E227" s="33" t="str">
        <f>CHOOSE(UserInterface!$C$22,East!E227,London!E227,'North West'!E227,'West Midlands'!E227,Northern!E227,Scotland!E227,Southern!E227,'Wales &amp; West'!E227)</f>
        <v>Net zero pre-construction works and small net zero projects re-opener</v>
      </c>
      <c r="F227" s="33" t="str">
        <f t="shared" ref="F227" si="91">F133</f>
        <v>SpC 3.19</v>
      </c>
      <c r="G227" s="33" t="s">
        <v>306</v>
      </c>
      <c r="H227" s="33" t="str">
        <f t="shared" ref="H227" si="92">H133</f>
        <v>HPRAt</v>
      </c>
      <c r="AU227" s="139" t="b">
        <f>CHOOSE(UserInterface!$C$22,East!AU227,London!AU227,'North West'!AU227,'West Midlands'!AU227,Northern!AU227,Scotland!AU227,Southern!AU227,'Wales &amp; West'!AU227)</f>
        <v>1</v>
      </c>
      <c r="AV227" s="22" t="b">
        <f>CHOOSE(UserInterface!$C$22,East!AV227,London!AV227,'North West'!AV227,'West Midlands'!AV227,Northern!AV227,Scotland!AV227,Southern!AV227,'Wales &amp; West'!AV227)</f>
        <v>0</v>
      </c>
      <c r="AW227" s="24">
        <f>CHOOSE(UserInterface!$C$22,East!AW227,London!AW227,'North West'!AW227,'West Midlands'!AW227,Northern!AW227,Scotland!AW227,Southern!AW227,'Wales &amp; West'!AW227)</f>
        <v>2</v>
      </c>
      <c r="AX227"/>
      <c r="BA227" s="34" t="str">
        <f t="shared" ca="1" si="45"/>
        <v>LicenseeSelect</v>
      </c>
      <c r="BB227" s="34" t="str">
        <f t="shared" si="49"/>
        <v>Fixed Inputs</v>
      </c>
      <c r="BC227" s="34" t="str">
        <f t="shared" si="50"/>
        <v>Variant allowances</v>
      </c>
      <c r="BD227" s="34" t="str">
        <f t="shared" si="46"/>
        <v>Variant attributes</v>
      </c>
    </row>
    <row r="228" spans="5:56" x14ac:dyDescent="0.45">
      <c r="E228" s="33" t="str">
        <f>CHOOSE(UserInterface!$C$22,East!E228,London!E228,'North West'!E228,'West Midlands'!E228,Northern!E228,Scotland!E228,Southern!E228,'Wales &amp; West'!E228)</f>
        <v>Cyber Resilience OT Non-Baseline</v>
      </c>
      <c r="F228" s="33" t="str">
        <f t="shared" ref="F228" si="93">F134</f>
        <v>SpC 3.14</v>
      </c>
      <c r="G228" s="33" t="s">
        <v>306</v>
      </c>
      <c r="H228" s="33" t="str">
        <f t="shared" ref="H228" si="94">H134</f>
        <v>FPAt</v>
      </c>
      <c r="AU228" s="139" t="b">
        <f>CHOOSE(UserInterface!$C$22,East!AU228,London!AU228,'North West'!AU228,'West Midlands'!AU228,Northern!AU228,Scotland!AU228,Southern!AU228,'Wales &amp; West'!AU228)</f>
        <v>0</v>
      </c>
      <c r="AV228" s="22" t="b">
        <f>CHOOSE(UserInterface!$C$22,East!AV228,London!AV228,'North West'!AV228,'West Midlands'!AV228,Northern!AV228,Scotland!AV228,Southern!AV228,'Wales &amp; West'!AV228)</f>
        <v>0</v>
      </c>
      <c r="AW228" s="24">
        <f>CHOOSE(UserInterface!$C$22,East!AW228,London!AW228,'North West'!AW228,'West Midlands'!AW228,Northern!AW228,Scotland!AW228,Southern!AW228,'Wales &amp; West'!AW228)</f>
        <v>2</v>
      </c>
      <c r="AX228"/>
      <c r="BA228" s="34" t="str">
        <f t="shared" ca="1" si="45"/>
        <v>LicenseeSelect</v>
      </c>
      <c r="BB228" s="34" t="str">
        <f t="shared" si="49"/>
        <v>Fixed Inputs</v>
      </c>
      <c r="BC228" s="34" t="str">
        <f t="shared" si="50"/>
        <v>Variant allowances</v>
      </c>
      <c r="BD228" s="34" t="str">
        <f t="shared" si="46"/>
        <v>Variant attributes</v>
      </c>
    </row>
    <row r="229" spans="5:56" x14ac:dyDescent="0.45">
      <c r="E229" s="33" t="str">
        <f>CHOOSE(UserInterface!$C$22,East!E229,London!E229,'North West'!E229,'West Midlands'!E229,Northern!E229,Scotland!E229,Southern!E229,'Wales &amp; West'!E229)</f>
        <v>Cyber Resilience IT Non-Baseline</v>
      </c>
      <c r="F229" s="33" t="str">
        <f t="shared" ref="F229" si="95">F135</f>
        <v>SpC 3.6</v>
      </c>
      <c r="G229" s="33" t="s">
        <v>306</v>
      </c>
      <c r="H229" s="33" t="str">
        <f t="shared" ref="H229" si="96">H135</f>
        <v>NZt</v>
      </c>
      <c r="AU229" s="139" t="b">
        <f>CHOOSE(UserInterface!$C$22,East!AU229,London!AU229,'North West'!AU229,'West Midlands'!AU229,Northern!AU229,Scotland!AU229,Southern!AU229,'Wales &amp; West'!AU229)</f>
        <v>1</v>
      </c>
      <c r="AV229" s="22" t="b">
        <f>CHOOSE(UserInterface!$C$22,East!AV229,London!AV229,'North West'!AV229,'West Midlands'!AV229,Northern!AV229,Scotland!AV229,Southern!AV229,'Wales &amp; West'!AV229)</f>
        <v>0</v>
      </c>
      <c r="AW229" s="24">
        <f>CHOOSE(UserInterface!$C$22,East!AW229,London!AW229,'North West'!AW229,'West Midlands'!AW229,Northern!AW229,Scotland!AW229,Southern!AW229,'Wales &amp; West'!AW229)</f>
        <v>2</v>
      </c>
      <c r="AX229"/>
      <c r="BA229" s="34" t="str">
        <f t="shared" ca="1" si="45"/>
        <v>LicenseeSelect</v>
      </c>
      <c r="BB229" s="34" t="str">
        <f t="shared" si="49"/>
        <v>Fixed Inputs</v>
      </c>
      <c r="BC229" s="34" t="str">
        <f t="shared" si="50"/>
        <v>Variant allowances</v>
      </c>
      <c r="BD229" s="34" t="str">
        <f t="shared" si="46"/>
        <v>Variant attributes</v>
      </c>
    </row>
    <row r="230" spans="5:56" x14ac:dyDescent="0.45">
      <c r="E230" s="33" t="str">
        <f>CHOOSE(UserInterface!$C$22,East!E230,London!E230,'North West'!E230,'West Midlands'!E230,Northern!E230,Scotland!E230,Southern!E230,'Wales &amp; West'!E230)</f>
        <v>Physical Security Re-Opener</v>
      </c>
      <c r="F230" s="33" t="str">
        <f t="shared" ref="F230" si="97">F136</f>
        <v>SpC 3.23</v>
      </c>
      <c r="G230" s="33" t="s">
        <v>306</v>
      </c>
      <c r="H230" s="33" t="str">
        <f t="shared" ref="H230" si="98">H136</f>
        <v>SMRt</v>
      </c>
      <c r="AU230" s="139" t="b">
        <f>CHOOSE(UserInterface!$C$22,East!AU230,London!AU230,'North West'!AU230,'West Midlands'!AU230,Northern!AU230,Scotland!AU230,Southern!AU230,'Wales &amp; West'!AU230)</f>
        <v>1</v>
      </c>
      <c r="AV230" s="22" t="b">
        <f>CHOOSE(UserInterface!$C$22,East!AV230,London!AV230,'North West'!AV230,'West Midlands'!AV230,Northern!AV230,Scotland!AV230,Southern!AV230,'Wales &amp; West'!AV230)</f>
        <v>0</v>
      </c>
      <c r="AW230" s="24">
        <f>CHOOSE(UserInterface!$C$22,East!AW230,London!AW230,'North West'!AW230,'West Midlands'!AW230,Northern!AW230,Scotland!AW230,Southern!AW230,'Wales &amp; West'!AW230)</f>
        <v>2</v>
      </c>
      <c r="AX230"/>
      <c r="BA230" s="34" t="str">
        <f t="shared" ca="1" si="45"/>
        <v>LicenseeSelect</v>
      </c>
      <c r="BB230" s="34" t="str">
        <f t="shared" si="49"/>
        <v>Fixed Inputs</v>
      </c>
      <c r="BC230" s="34" t="str">
        <f t="shared" si="50"/>
        <v>Variant allowances</v>
      </c>
      <c r="BD230" s="34" t="str">
        <f t="shared" si="46"/>
        <v>Variant attributes</v>
      </c>
    </row>
    <row r="231" spans="5:56" x14ac:dyDescent="0.45">
      <c r="E231" s="33" t="str">
        <f>CHOOSE(UserInterface!$C$22,East!E231,London!E231,'North West'!E231,'West Midlands'!E231,Northern!E231,Scotland!E231,Southern!E231,'Wales &amp; West'!E231)</f>
        <v>Spare UM TIM 1</v>
      </c>
      <c r="F231" s="33" t="str">
        <f t="shared" ref="F231" si="99">F137</f>
        <v>SpC 3.24</v>
      </c>
      <c r="G231" s="33" t="s">
        <v>306</v>
      </c>
      <c r="H231" s="33" t="str">
        <f t="shared" ref="H231" si="100">H137</f>
        <v>STWt</v>
      </c>
      <c r="AU231" s="139" t="str">
        <f>CHOOSE(UserInterface!$C$22,East!AU231,London!AU231,'North West'!AU231,'West Midlands'!AU231,Northern!AU231,Scotland!AU231,Southern!AU231,'Wales &amp; West'!AU231)</f>
        <v/>
      </c>
      <c r="AV231" s="22" t="str">
        <f>CHOOSE(UserInterface!$C$22,East!AV231,London!AV231,'North West'!AV231,'West Midlands'!AV231,Northern!AV231,Scotland!AV231,Southern!AV231,'Wales &amp; West'!AV231)</f>
        <v/>
      </c>
      <c r="AW231" s="24" t="str">
        <f>CHOOSE(UserInterface!$C$22,East!AW231,London!AW231,'North West'!AW231,'West Midlands'!AW231,Northern!AW231,Scotland!AW231,Southern!AW231,'Wales &amp; West'!AW231)</f>
        <v/>
      </c>
      <c r="AX231"/>
      <c r="BA231" s="34" t="str">
        <f t="shared" ca="1" si="45"/>
        <v>LicenseeSelect</v>
      </c>
      <c r="BB231" s="34" t="str">
        <f t="shared" si="49"/>
        <v>Fixed Inputs</v>
      </c>
      <c r="BC231" s="34" t="str">
        <f t="shared" si="50"/>
        <v>Variant allowances</v>
      </c>
      <c r="BD231" s="34" t="str">
        <f t="shared" si="46"/>
        <v>Variant attributes</v>
      </c>
    </row>
    <row r="232" spans="5:56" x14ac:dyDescent="0.45">
      <c r="E232" s="33" t="str">
        <f>CHOOSE(UserInterface!$C$22,East!E232,London!E232,'North West'!E232,'West Midlands'!E232,Northern!E232,Scotland!E232,Southern!E232,'Wales &amp; West'!E232)</f>
        <v>Spare UM TIM 2</v>
      </c>
      <c r="F232" s="33" t="str">
        <f t="shared" ref="F232" si="101">F138</f>
        <v>SpC 3.22</v>
      </c>
      <c r="G232" s="33" t="s">
        <v>306</v>
      </c>
      <c r="H232" s="33" t="str">
        <f t="shared" ref="H232" si="102">H138</f>
        <v>NLLRt</v>
      </c>
      <c r="AU232" s="139" t="str">
        <f>CHOOSE(UserInterface!$C$22,East!AU232,London!AU232,'North West'!AU232,'West Midlands'!AU232,Northern!AU232,Scotland!AU232,Southern!AU232,'Wales &amp; West'!AU232)</f>
        <v/>
      </c>
      <c r="AV232" s="22" t="str">
        <f>CHOOSE(UserInterface!$C$22,East!AV232,London!AV232,'North West'!AV232,'West Midlands'!AV232,Northern!AV232,Scotland!AV232,Southern!AV232,'Wales &amp; West'!AV232)</f>
        <v/>
      </c>
      <c r="AW232" s="24" t="str">
        <f>CHOOSE(UserInterface!$C$22,East!AW232,London!AW232,'North West'!AW232,'West Midlands'!AW232,Northern!AW232,Scotland!AW232,Southern!AW232,'Wales &amp; West'!AW232)</f>
        <v/>
      </c>
      <c r="AX232"/>
      <c r="BA232" s="34" t="str">
        <f t="shared" ca="1" si="45"/>
        <v>LicenseeSelect</v>
      </c>
      <c r="BB232" s="34" t="str">
        <f t="shared" si="49"/>
        <v>Fixed Inputs</v>
      </c>
      <c r="BC232" s="34" t="str">
        <f t="shared" si="50"/>
        <v>Variant allowances</v>
      </c>
      <c r="BD232" s="34" t="str">
        <f t="shared" si="46"/>
        <v>Variant attributes</v>
      </c>
    </row>
    <row r="233" spans="5:56" x14ac:dyDescent="0.45">
      <c r="E233" s="33" t="str">
        <f>CHOOSE(UserInterface!$C$22,East!E233,London!E233,'North West'!E233,'West Midlands'!E233,Northern!E233,Scotland!E233,Southern!E233,'Wales &amp; West'!E233)</f>
        <v>Spare UM TIM 3</v>
      </c>
      <c r="F233" s="33" t="str">
        <f t="shared" ref="F233" si="103">F139</f>
        <v>SpC 3.15</v>
      </c>
      <c r="G233" s="33" t="s">
        <v>306</v>
      </c>
      <c r="H233" s="33" t="str">
        <f t="shared" ref="H233" si="104">H139</f>
        <v>CAt</v>
      </c>
      <c r="AU233" s="139" t="str">
        <f>CHOOSE(UserInterface!$C$22,East!AU233,London!AU233,'North West'!AU233,'West Midlands'!AU233,Northern!AU233,Scotland!AU233,Southern!AU233,'Wales &amp; West'!AU233)</f>
        <v/>
      </c>
      <c r="AV233" s="22" t="str">
        <f>CHOOSE(UserInterface!$C$22,East!AV233,London!AV233,'North West'!AV233,'West Midlands'!AV233,Northern!AV233,Scotland!AV233,Southern!AV233,'Wales &amp; West'!AV233)</f>
        <v/>
      </c>
      <c r="AW233" s="24" t="str">
        <f>CHOOSE(UserInterface!$C$22,East!AW233,London!AW233,'North West'!AW233,'West Midlands'!AW233,Northern!AW233,Scotland!AW233,Southern!AW233,'Wales &amp; West'!AW233)</f>
        <v/>
      </c>
      <c r="AX233"/>
      <c r="BA233" s="34" t="str">
        <f t="shared" ca="1" si="45"/>
        <v>LicenseeSelect</v>
      </c>
      <c r="BB233" s="34" t="str">
        <f t="shared" si="49"/>
        <v>Fixed Inputs</v>
      </c>
      <c r="BC233" s="34" t="str">
        <f t="shared" si="50"/>
        <v>Variant allowances</v>
      </c>
      <c r="BD233" s="34" t="str">
        <f t="shared" si="46"/>
        <v>Variant attributes</v>
      </c>
    </row>
    <row r="234" spans="5:56" x14ac:dyDescent="0.45">
      <c r="E234" s="33" t="str">
        <f>CHOOSE(UserInterface!$C$22,East!E234,London!E234,'North West'!E234,'West Midlands'!E234,Northern!E234,Scotland!E234,Southern!E234,'Wales &amp; West'!E234)</f>
        <v>PCD_Baseline Network Risk Output</v>
      </c>
      <c r="F234" s="33" t="str">
        <f t="shared" ref="F234" si="105">F140</f>
        <v>SpC 3.18</v>
      </c>
      <c r="G234" s="33" t="s">
        <v>306</v>
      </c>
      <c r="H234" s="33" t="str">
        <f t="shared" ref="H234" si="106">H140</f>
        <v>STUBt</v>
      </c>
      <c r="AU234" s="139" t="b">
        <f>CHOOSE(UserInterface!$C$22,East!AU234,London!AU234,'North West'!AU234,'West Midlands'!AU234,Northern!AU234,Scotland!AU234,Southern!AU234,'Wales &amp; West'!AU234)</f>
        <v>1</v>
      </c>
      <c r="AV234" s="22" t="b">
        <f>CHOOSE(UserInterface!$C$22,East!AV234,London!AV234,'North West'!AV234,'West Midlands'!AV234,Northern!AV234,Scotland!AV234,Southern!AV234,'Wales &amp; West'!AV234)</f>
        <v>1</v>
      </c>
      <c r="AW234" s="24">
        <f>CHOOSE(UserInterface!$C$22,East!AW234,London!AW234,'North West'!AW234,'West Midlands'!AW234,Northern!AW234,Scotland!AW234,Southern!AW234,'Wales &amp; West'!AW234)</f>
        <v>1</v>
      </c>
      <c r="AX234"/>
      <c r="BA234" s="34" t="str">
        <f t="shared" ca="1" si="45"/>
        <v>LicenseeSelect</v>
      </c>
      <c r="BB234" s="34" t="str">
        <f t="shared" si="49"/>
        <v>Fixed Inputs</v>
      </c>
      <c r="BC234" s="34" t="str">
        <f t="shared" si="50"/>
        <v>Variant allowances</v>
      </c>
      <c r="BD234" s="34" t="str">
        <f t="shared" si="46"/>
        <v>Variant attributes</v>
      </c>
    </row>
    <row r="235" spans="5:56" x14ac:dyDescent="0.45">
      <c r="E235" s="33" t="str">
        <f>CHOOSE(UserInterface!$C$22,East!E235,London!E235,'North West'!E235,'West Midlands'!E235,Northern!E235,Scotland!E235,Southern!E235,'Wales &amp; West'!E235)</f>
        <v>PCD_Cyber PCDs</v>
      </c>
      <c r="F235" s="33" t="str">
        <f t="shared" ref="F235" si="107">F141</f>
        <v>SpC 3.20</v>
      </c>
      <c r="G235" s="33" t="s">
        <v>306</v>
      </c>
      <c r="H235" s="33" t="str">
        <f t="shared" ref="H235" si="108">H141</f>
        <v>DIVt</v>
      </c>
      <c r="AU235" s="139" t="b">
        <f>CHOOSE(UserInterface!$C$22,East!AU235,London!AU235,'North West'!AU235,'West Midlands'!AU235,Northern!AU235,Scotland!AU235,Southern!AU235,'Wales &amp; West'!AU235)</f>
        <v>1</v>
      </c>
      <c r="AV235" s="22" t="b">
        <f>CHOOSE(UserInterface!$C$22,East!AV235,London!AV235,'North West'!AV235,'West Midlands'!AV235,Northern!AV235,Scotland!AV235,Southern!AV235,'Wales &amp; West'!AV235)</f>
        <v>1</v>
      </c>
      <c r="AW235" s="24">
        <f>CHOOSE(UserInterface!$C$22,East!AW235,London!AW235,'North West'!AW235,'West Midlands'!AW235,Northern!AW235,Scotland!AW235,Southern!AW235,'Wales &amp; West'!AW235)</f>
        <v>1</v>
      </c>
      <c r="AX235"/>
      <c r="BA235" s="34" t="str">
        <f t="shared" ca="1" si="45"/>
        <v>LicenseeSelect</v>
      </c>
      <c r="BB235" s="34" t="str">
        <f t="shared" si="49"/>
        <v>Fixed Inputs</v>
      </c>
      <c r="BC235" s="34" t="str">
        <f t="shared" si="50"/>
        <v>Variant allowances</v>
      </c>
      <c r="BD235" s="34" t="str">
        <f t="shared" si="46"/>
        <v>Variant attributes</v>
      </c>
    </row>
    <row r="236" spans="5:56" x14ac:dyDescent="0.45">
      <c r="E236" s="33" t="str">
        <f>CHOOSE(UserInterface!$C$22,East!E236,London!E236,'North West'!E236,'West Midlands'!E236,Northern!E236,Scotland!E236,Southern!E236,'Wales &amp; West'!E236)</f>
        <v>PCD_Flow Weighted Average Calorific Value Compliance (Cadent_all)</v>
      </c>
      <c r="F236" s="33" t="str">
        <f t="shared" ref="F236" si="109">F142</f>
        <v>SpC 3.21</v>
      </c>
      <c r="G236" s="33" t="s">
        <v>306</v>
      </c>
      <c r="H236" s="33" t="str">
        <f t="shared" ref="H236" si="110">H142</f>
        <v>MOBSt</v>
      </c>
      <c r="AU236" s="139" t="b">
        <f>CHOOSE(UserInterface!$C$22,East!AU236,London!AU236,'North West'!AU236,'West Midlands'!AU236,Northern!AU236,Scotland!AU236,Southern!AU236,'Wales &amp; West'!AU236)</f>
        <v>1</v>
      </c>
      <c r="AV236" s="22" t="b">
        <f>CHOOSE(UserInterface!$C$22,East!AV236,London!AV236,'North West'!AV236,'West Midlands'!AV236,Northern!AV236,Scotland!AV236,Southern!AV236,'Wales &amp; West'!AV236)</f>
        <v>1</v>
      </c>
      <c r="AW236" s="24">
        <f>CHOOSE(UserInterface!$C$22,East!AW236,London!AW236,'North West'!AW236,'West Midlands'!AW236,Northern!AW236,Scotland!AW236,Southern!AW236,'Wales &amp; West'!AW236)</f>
        <v>1</v>
      </c>
      <c r="AX236"/>
      <c r="BA236" s="34" t="str">
        <f t="shared" ca="1" si="45"/>
        <v>LicenseeSelect</v>
      </c>
      <c r="BB236" s="34" t="str">
        <f t="shared" si="49"/>
        <v>Fixed Inputs</v>
      </c>
      <c r="BC236" s="34" t="str">
        <f t="shared" si="50"/>
        <v>Variant allowances</v>
      </c>
      <c r="BD236" s="34" t="str">
        <f t="shared" si="46"/>
        <v>Variant attributes</v>
      </c>
    </row>
    <row r="237" spans="5:56" x14ac:dyDescent="0.45">
      <c r="E237" s="33" t="str">
        <f>CHOOSE(UserInterface!$C$22,East!E237,London!E237,'North West'!E237,'West Midlands'!E237,Northern!E237,Scotland!E237,Southern!E237,'Wales &amp; West'!E237)</f>
        <v>PCD_Grays medium pressure (Cadent_Lon)</v>
      </c>
      <c r="F237" s="33" t="str">
        <f t="shared" ref="F237" si="111">F143</f>
        <v>SpC 3.7</v>
      </c>
      <c r="G237" s="33" t="s">
        <v>306</v>
      </c>
      <c r="H237" s="33" t="str">
        <f t="shared" ref="H237" si="112">H143</f>
        <v>NOITREt</v>
      </c>
      <c r="AU237" s="139" t="b">
        <f>CHOOSE(UserInterface!$C$22,East!AU237,London!AU237,'North West'!AU237,'West Midlands'!AU237,Northern!AU237,Scotland!AU237,Southern!AU237,'Wales &amp; West'!AU237)</f>
        <v>1</v>
      </c>
      <c r="AV237" s="22" t="b">
        <f>CHOOSE(UserInterface!$C$22,East!AV237,London!AV237,'North West'!AV237,'West Midlands'!AV237,Northern!AV237,Scotland!AV237,Southern!AV237,'Wales &amp; West'!AV237)</f>
        <v>1</v>
      </c>
      <c r="AW237" s="24">
        <f>CHOOSE(UserInterface!$C$22,East!AW237,London!AW237,'North West'!AW237,'West Midlands'!AW237,Northern!AW237,Scotland!AW237,Southern!AW237,'Wales &amp; West'!AW237)</f>
        <v>1</v>
      </c>
      <c r="AX237"/>
      <c r="BA237" s="34" t="str">
        <f t="shared" ca="1" si="45"/>
        <v>LicenseeSelect</v>
      </c>
      <c r="BB237" s="34" t="str">
        <f t="shared" si="49"/>
        <v>Fixed Inputs</v>
      </c>
      <c r="BC237" s="34" t="str">
        <f t="shared" si="50"/>
        <v>Variant allowances</v>
      </c>
      <c r="BD237" s="34" t="str">
        <f t="shared" si="46"/>
        <v>Variant attributes</v>
      </c>
    </row>
    <row r="238" spans="5:56" x14ac:dyDescent="0.45">
      <c r="E238" s="33" t="str">
        <f>CHOOSE(UserInterface!$C$22,East!E238,London!E238,'North West'!E238,'West Midlands'!E238,Northern!E238,Scotland!E238,Southern!E238,'Wales &amp; West'!E238)</f>
        <v>PCD_Welling PRS - Full Site Rebuild  (SGN_So)</v>
      </c>
      <c r="F238" s="33" t="str">
        <f t="shared" ref="F238" si="113">F144</f>
        <v>SpC 3.9</v>
      </c>
      <c r="G238" s="33" t="s">
        <v>306</v>
      </c>
      <c r="H238" s="33" t="str">
        <f t="shared" ref="H238" si="114">H144</f>
        <v>NZPt</v>
      </c>
      <c r="AU238" s="139" t="b">
        <f>CHOOSE(UserInterface!$C$22,East!AU238,London!AU238,'North West'!AU238,'West Midlands'!AU238,Northern!AU238,Scotland!AU238,Southern!AU238,'Wales &amp; West'!AU238)</f>
        <v>1</v>
      </c>
      <c r="AV238" s="22" t="b">
        <f>CHOOSE(UserInterface!$C$22,East!AV238,London!AV238,'North West'!AV238,'West Midlands'!AV238,Northern!AV238,Scotland!AV238,Southern!AV238,'Wales &amp; West'!AV238)</f>
        <v>1</v>
      </c>
      <c r="AW238" s="24">
        <f>CHOOSE(UserInterface!$C$22,East!AW238,London!AW238,'North West'!AW238,'West Midlands'!AW238,Northern!AW238,Scotland!AW238,Southern!AW238,'Wales &amp; West'!AW238)</f>
        <v>1</v>
      </c>
      <c r="AX238"/>
      <c r="BA238" s="34" t="str">
        <f t="shared" ca="1" si="45"/>
        <v>LicenseeSelect</v>
      </c>
      <c r="BB238" s="34" t="str">
        <f t="shared" si="49"/>
        <v>Fixed Inputs</v>
      </c>
      <c r="BC238" s="34" t="str">
        <f t="shared" si="50"/>
        <v>Variant allowances</v>
      </c>
      <c r="BD238" s="34" t="str">
        <f t="shared" si="46"/>
        <v>Variant attributes</v>
      </c>
    </row>
    <row r="239" spans="5:56" x14ac:dyDescent="0.45">
      <c r="E239" s="33" t="str">
        <f>CHOOSE(UserInterface!$C$22,East!E239,London!E239,'North West'!E239,'West Midlands'!E239,Northern!E239,Scotland!E239,Southern!E239,'Wales &amp; West'!E239)</f>
        <v>PCD_London Medium Pressure PCD (Cadent_Lon)</v>
      </c>
      <c r="F239" s="33" t="str">
        <f t="shared" ref="F239" si="115">F145</f>
        <v>SpC 3.2</v>
      </c>
      <c r="G239" s="33" t="s">
        <v>306</v>
      </c>
      <c r="H239" s="33" t="str">
        <f t="shared" ref="H239" si="116">H145</f>
        <v>CROTREt</v>
      </c>
      <c r="AU239" s="139" t="b">
        <f>CHOOSE(UserInterface!$C$22,East!AU239,London!AU239,'North West'!AU239,'West Midlands'!AU239,Northern!AU239,Scotland!AU239,Southern!AU239,'Wales &amp; West'!AU239)</f>
        <v>1</v>
      </c>
      <c r="AV239" s="22" t="b">
        <f>CHOOSE(UserInterface!$C$22,East!AV239,London!AV239,'North West'!AV239,'West Midlands'!AV239,Northern!AV239,Scotland!AV239,Southern!AV239,'Wales &amp; West'!AV239)</f>
        <v>1</v>
      </c>
      <c r="AW239" s="24">
        <f>CHOOSE(UserInterface!$C$22,East!AW239,London!AW239,'North West'!AW239,'West Midlands'!AW239,Northern!AW239,Scotland!AW239,Southern!AW239,'Wales &amp; West'!AW239)</f>
        <v>1</v>
      </c>
      <c r="AX239"/>
      <c r="BA239" s="34" t="str">
        <f t="shared" ca="1" si="45"/>
        <v>LicenseeSelect</v>
      </c>
      <c r="BB239" s="34" t="str">
        <f t="shared" si="49"/>
        <v>Fixed Inputs</v>
      </c>
      <c r="BC239" s="34" t="str">
        <f t="shared" si="50"/>
        <v>Variant allowances</v>
      </c>
      <c r="BD239" s="34" t="str">
        <f t="shared" si="46"/>
        <v>Variant attributes</v>
      </c>
    </row>
    <row r="240" spans="5:56" x14ac:dyDescent="0.45">
      <c r="E240" s="33" t="str">
        <f>CHOOSE(UserInterface!$C$22,East!E240,London!E240,'North West'!E240,'West Midlands'!E240,Northern!E240,Scotland!E240,Southern!E240,'Wales &amp; West'!E240)</f>
        <v>PCD_Tier 1 Mains Decommissioned PCD</v>
      </c>
      <c r="F240" s="33" t="str">
        <f t="shared" ref="F240" si="117">F146</f>
        <v>SpC 3.3</v>
      </c>
      <c r="G240" s="33" t="s">
        <v>306</v>
      </c>
      <c r="H240" s="33" t="str">
        <f t="shared" ref="H240" si="118">H146</f>
        <v>CRITREt</v>
      </c>
      <c r="AU240" s="139" t="b">
        <f>CHOOSE(UserInterface!$C$22,East!AU240,London!AU240,'North West'!AU240,'West Midlands'!AU240,Northern!AU240,Scotland!AU240,Southern!AU240,'Wales &amp; West'!AU240)</f>
        <v>1</v>
      </c>
      <c r="AV240" s="22" t="b">
        <f>CHOOSE(UserInterface!$C$22,East!AV240,London!AV240,'North West'!AV240,'West Midlands'!AV240,Northern!AV240,Scotland!AV240,Southern!AV240,'Wales &amp; West'!AV240)</f>
        <v>1</v>
      </c>
      <c r="AW240" s="24">
        <f>CHOOSE(UserInterface!$C$22,East!AW240,London!AW240,'North West'!AW240,'West Midlands'!AW240,Northern!AW240,Scotland!AW240,Southern!AW240,'Wales &amp; West'!AW240)</f>
        <v>1</v>
      </c>
      <c r="AX240"/>
      <c r="BA240" s="34" t="str">
        <f t="shared" ca="1" si="45"/>
        <v>LicenseeSelect</v>
      </c>
      <c r="BB240" s="34" t="str">
        <f t="shared" si="49"/>
        <v>Fixed Inputs</v>
      </c>
      <c r="BC240" s="34" t="str">
        <f t="shared" si="50"/>
        <v>Variant allowances</v>
      </c>
      <c r="BD240" s="34" t="str">
        <f t="shared" si="46"/>
        <v>Variant attributes</v>
      </c>
    </row>
    <row r="241" spans="5:56" x14ac:dyDescent="0.45">
      <c r="E241" s="33" t="str">
        <f>CHOOSE(UserInterface!$C$22,East!E241,London!E241,'North West'!E241,'West Midlands'!E241,Northern!E241,Scotland!E241,Southern!E241,'Wales &amp; West'!E241)</f>
        <v>PCD_Tier 1 Services PCD</v>
      </c>
      <c r="F241" s="33" t="str">
        <f t="shared" ref="F241" si="119">F147</f>
        <v>SpC 3.4</v>
      </c>
      <c r="G241" s="33" t="s">
        <v>306</v>
      </c>
      <c r="H241" s="33" t="str">
        <f t="shared" ref="H241" si="120">H147</f>
        <v>PSUPREt</v>
      </c>
      <c r="AU241" s="139" t="b">
        <f>CHOOSE(UserInterface!$C$22,East!AU241,London!AU241,'North West'!AU241,'West Midlands'!AU241,Northern!AU241,Scotland!AU241,Southern!AU241,'Wales &amp; West'!AU241)</f>
        <v>1</v>
      </c>
      <c r="AV241" s="22" t="b">
        <f>CHOOSE(UserInterface!$C$22,East!AV241,London!AV241,'North West'!AV241,'West Midlands'!AV241,Northern!AV241,Scotland!AV241,Southern!AV241,'Wales &amp; West'!AV241)</f>
        <v>1</v>
      </c>
      <c r="AW241" s="24">
        <f>CHOOSE(UserInterface!$C$22,East!AW241,London!AW241,'North West'!AW241,'West Midlands'!AW241,Northern!AW241,Scotland!AW241,Southern!AW241,'Wales &amp; West'!AW241)</f>
        <v>1</v>
      </c>
      <c r="AX241"/>
      <c r="BA241" s="34" t="str">
        <f t="shared" ca="1" si="45"/>
        <v>LicenseeSelect</v>
      </c>
      <c r="BB241" s="34" t="str">
        <f t="shared" si="49"/>
        <v>Fixed Inputs</v>
      </c>
      <c r="BC241" s="34" t="str">
        <f t="shared" si="50"/>
        <v>Variant allowances</v>
      </c>
      <c r="BD241" s="34" t="str">
        <f t="shared" si="46"/>
        <v>Variant attributes</v>
      </c>
    </row>
    <row r="242" spans="5:56" x14ac:dyDescent="0.45">
      <c r="E242" s="33" t="str">
        <f>CHOOSE(UserInterface!$C$22,East!E242,London!E242,'North West'!E242,'West Midlands'!E242,Northern!E242,Scotland!E242,Southern!E242,'Wales &amp; West'!E242)</f>
        <v>PCD_Tinsley viaduct diversion (Cadent_EoE)</v>
      </c>
      <c r="F242" s="33">
        <f t="shared" ref="F242" si="121">F148</f>
        <v>0</v>
      </c>
      <c r="G242" s="33" t="s">
        <v>306</v>
      </c>
      <c r="H242" s="33">
        <f t="shared" ref="H242" si="122">H148</f>
        <v>0</v>
      </c>
      <c r="AU242" s="139" t="b">
        <f>CHOOSE(UserInterface!$C$22,East!AU242,London!AU242,'North West'!AU242,'West Midlands'!AU242,Northern!AU242,Scotland!AU242,Southern!AU242,'Wales &amp; West'!AU242)</f>
        <v>1</v>
      </c>
      <c r="AV242" s="22" t="b">
        <f>CHOOSE(UserInterface!$C$22,East!AV242,London!AV242,'North West'!AV242,'West Midlands'!AV242,Northern!AV242,Scotland!AV242,Southern!AV242,'Wales &amp; West'!AV242)</f>
        <v>1</v>
      </c>
      <c r="AW242" s="24">
        <f>CHOOSE(UserInterface!$C$22,East!AW242,London!AW242,'North West'!AW242,'West Midlands'!AW242,Northern!AW242,Scotland!AW242,Southern!AW242,'Wales &amp; West'!AW242)</f>
        <v>1</v>
      </c>
      <c r="AX242"/>
      <c r="BA242" s="34" t="str">
        <f t="shared" ca="1" si="45"/>
        <v>LicenseeSelect</v>
      </c>
      <c r="BB242" s="34" t="str">
        <f t="shared" si="49"/>
        <v>Fixed Inputs</v>
      </c>
      <c r="BC242" s="34" t="str">
        <f t="shared" si="50"/>
        <v>Variant allowances</v>
      </c>
      <c r="BD242" s="34" t="str">
        <f t="shared" si="46"/>
        <v>Variant attributes</v>
      </c>
    </row>
    <row r="243" spans="5:56" x14ac:dyDescent="0.45">
      <c r="E243" s="33" t="str">
        <f>CHOOSE(UserInterface!$C$22,East!E243,London!E243,'North West'!E243,'West Midlands'!E243,Northern!E243,Scotland!E243,Southern!E243,'Wales &amp; West'!E243)</f>
        <v>PCD_Iron Stubs</v>
      </c>
      <c r="F243" s="33">
        <f t="shared" ref="F243" si="123">F149</f>
        <v>0</v>
      </c>
      <c r="G243" s="33" t="s">
        <v>306</v>
      </c>
      <c r="H243" s="33">
        <f t="shared" ref="H243" si="124">H149</f>
        <v>0</v>
      </c>
      <c r="AU243" s="139" t="b">
        <f>CHOOSE(UserInterface!$C$22,East!AU243,London!AU243,'North West'!AU243,'West Midlands'!AU243,Northern!AU243,Scotland!AU243,Southern!AU243,'Wales &amp; West'!AU243)</f>
        <v>1</v>
      </c>
      <c r="AV243" s="22" t="b">
        <f>CHOOSE(UserInterface!$C$22,East!AV243,London!AV243,'North West'!AV243,'West Midlands'!AV243,Northern!AV243,Scotland!AV243,Southern!AV243,'Wales &amp; West'!AV243)</f>
        <v>1</v>
      </c>
      <c r="AW243" s="24">
        <f>CHOOSE(UserInterface!$C$22,East!AW243,London!AW243,'North West'!AW243,'West Midlands'!AW243,Northern!AW243,Scotland!AW243,Southern!AW243,'Wales &amp; West'!AW243)</f>
        <v>1</v>
      </c>
      <c r="AX243"/>
      <c r="BA243" s="34" t="str">
        <f t="shared" ca="1" si="45"/>
        <v>LicenseeSelect</v>
      </c>
      <c r="BB243" s="34" t="str">
        <f t="shared" si="49"/>
        <v>Fixed Inputs</v>
      </c>
      <c r="BC243" s="34" t="str">
        <f t="shared" si="50"/>
        <v>Variant allowances</v>
      </c>
      <c r="BD243" s="34" t="str">
        <f t="shared" si="46"/>
        <v>Variant attributes</v>
      </c>
    </row>
    <row r="244" spans="5:56" x14ac:dyDescent="0.45">
      <c r="E244" s="33" t="str">
        <f>CHOOSE(UserInterface!$C$22,East!E244,London!E244,'North West'!E244,'West Midlands'!E244,Northern!E244,Scotland!E244,Southern!E244,'Wales &amp; West'!E244)</f>
        <v>PCD_Full Site and System Rebuilds (SGN_all)</v>
      </c>
      <c r="F244" s="33">
        <f t="shared" ref="F244" si="125">F150</f>
        <v>0</v>
      </c>
      <c r="G244" s="33" t="s">
        <v>306</v>
      </c>
      <c r="H244" s="33">
        <f t="shared" ref="H244" si="126">H150</f>
        <v>0</v>
      </c>
      <c r="AU244" s="139" t="b">
        <f>CHOOSE(UserInterface!$C$22,East!AU244,London!AU244,'North West'!AU244,'West Midlands'!AU244,Northern!AU244,Scotland!AU244,Southern!AU244,'Wales &amp; West'!AU244)</f>
        <v>1</v>
      </c>
      <c r="AV244" s="22" t="b">
        <f>CHOOSE(UserInterface!$C$22,East!AV244,London!AV244,'North West'!AV244,'West Midlands'!AV244,Northern!AV244,Scotland!AV244,Southern!AV244,'Wales &amp; West'!AV244)</f>
        <v>1</v>
      </c>
      <c r="AW244" s="24">
        <f>CHOOSE(UserInterface!$C$22,East!AW244,London!AW244,'North West'!AW244,'West Midlands'!AW244,Northern!AW244,Scotland!AW244,Southern!AW244,'Wales &amp; West'!AW244)</f>
        <v>1</v>
      </c>
      <c r="AX244"/>
      <c r="BA244" s="34" t="str">
        <f t="shared" ca="1" si="45"/>
        <v>LicenseeSelect</v>
      </c>
      <c r="BB244" s="34" t="str">
        <f t="shared" si="49"/>
        <v>Fixed Inputs</v>
      </c>
      <c r="BC244" s="34" t="str">
        <f t="shared" si="50"/>
        <v>Variant allowances</v>
      </c>
      <c r="BD244" s="34" t="str">
        <f t="shared" si="46"/>
        <v>Variant attributes</v>
      </c>
    </row>
    <row r="245" spans="5:56" x14ac:dyDescent="0.45">
      <c r="E245" s="33" t="str">
        <f>CHOOSE(UserInterface!$C$22,East!E245,London!E245,'North West'!E245,'West Midlands'!E245,Northern!E245,Scotland!E245,Southern!E245,'Wales &amp; West'!E245)</f>
        <v>PCD_Glenmavis (Offtake) (SGN_Sc)</v>
      </c>
      <c r="F245" s="33">
        <f t="shared" ref="F245" si="127">F151</f>
        <v>0</v>
      </c>
      <c r="G245" s="33" t="s">
        <v>306</v>
      </c>
      <c r="H245" s="33">
        <f t="shared" ref="H245" si="128">H151</f>
        <v>0</v>
      </c>
      <c r="AU245" s="139" t="b">
        <f>CHOOSE(UserInterface!$C$22,East!AU245,London!AU245,'North West'!AU245,'West Midlands'!AU245,Northern!AU245,Scotland!AU245,Southern!AU245,'Wales &amp; West'!AU245)</f>
        <v>1</v>
      </c>
      <c r="AV245" s="22" t="b">
        <f>CHOOSE(UserInterface!$C$22,East!AV245,London!AV245,'North West'!AV245,'West Midlands'!AV245,Northern!AV245,Scotland!AV245,Southern!AV245,'Wales &amp; West'!AV245)</f>
        <v>1</v>
      </c>
      <c r="AW245" s="24">
        <f>CHOOSE(UserInterface!$C$22,East!AW245,London!AW245,'North West'!AW245,'West Midlands'!AW245,Northern!AW245,Scotland!AW245,Southern!AW245,'Wales &amp; West'!AW245)</f>
        <v>1</v>
      </c>
      <c r="AX245"/>
      <c r="BA245" s="34" t="str">
        <f t="shared" ca="1" si="45"/>
        <v>LicenseeSelect</v>
      </c>
      <c r="BB245" s="34" t="str">
        <f t="shared" si="49"/>
        <v>Fixed Inputs</v>
      </c>
      <c r="BC245" s="34" t="str">
        <f t="shared" si="50"/>
        <v>Variant allowances</v>
      </c>
      <c r="BD245" s="34" t="str">
        <f t="shared" si="46"/>
        <v>Variant attributes</v>
      </c>
    </row>
    <row r="246" spans="5:56" x14ac:dyDescent="0.45">
      <c r="E246" s="33" t="str">
        <f>CHOOSE(UserInterface!$C$22,East!E246,London!E246,'North West'!E246,'West Midlands'!E246,Northern!E246,Scotland!E246,Southern!E246,'Wales &amp; West'!E246)</f>
        <v>PCD_Isle of Grain (SGN_So)</v>
      </c>
      <c r="F246" s="33">
        <f t="shared" ref="F246" si="129">F152</f>
        <v>0</v>
      </c>
      <c r="G246" s="33" t="s">
        <v>306</v>
      </c>
      <c r="H246" s="33">
        <f t="shared" ref="H246" si="130">H152</f>
        <v>0</v>
      </c>
      <c r="AU246" s="139" t="b">
        <f>CHOOSE(UserInterface!$C$22,East!AU246,London!AU246,'North West'!AU246,'West Midlands'!AU246,Northern!AU246,Scotland!AU246,Southern!AU246,'Wales &amp; West'!AU246)</f>
        <v>1</v>
      </c>
      <c r="AV246" s="22" t="b">
        <f>CHOOSE(UserInterface!$C$22,East!AV246,London!AV246,'North West'!AV246,'West Midlands'!AV246,Northern!AV246,Scotland!AV246,Southern!AV246,'Wales &amp; West'!AV246)</f>
        <v>1</v>
      </c>
      <c r="AW246" s="24">
        <f>CHOOSE(UserInterface!$C$22,East!AW246,London!AW246,'North West'!AW246,'West Midlands'!AW246,Northern!AW246,Scotland!AW246,Southern!AW246,'Wales &amp; West'!AW246)</f>
        <v>1</v>
      </c>
      <c r="AX246"/>
      <c r="BA246" s="34" t="str">
        <f t="shared" ca="1" si="45"/>
        <v>LicenseeSelect</v>
      </c>
      <c r="BB246" s="34" t="str">
        <f t="shared" si="49"/>
        <v>Fixed Inputs</v>
      </c>
      <c r="BC246" s="34" t="str">
        <f t="shared" si="50"/>
        <v>Variant allowances</v>
      </c>
      <c r="BD246" s="34" t="str">
        <f t="shared" si="46"/>
        <v>Variant attributes</v>
      </c>
    </row>
    <row r="247" spans="5:56" x14ac:dyDescent="0.45">
      <c r="E247" s="33" t="str">
        <f>CHOOSE(UserInterface!$C$22,East!E247,London!E247,'North West'!E247,'West Midlands'!E247,Northern!E247,Scotland!E247,Southern!E247,'Wales &amp; West'!E247)</f>
        <v>PCD_EVs (Cadent_EoE)</v>
      </c>
      <c r="F247" s="33">
        <f t="shared" ref="F247" si="131">F153</f>
        <v>0</v>
      </c>
      <c r="G247" s="33" t="s">
        <v>306</v>
      </c>
      <c r="H247" s="33">
        <f t="shared" ref="H247" si="132">H153</f>
        <v>0</v>
      </c>
      <c r="AU247" s="139" t="b">
        <f>CHOOSE(UserInterface!$C$22,East!AU247,London!AU247,'North West'!AU247,'West Midlands'!AU247,Northern!AU247,Scotland!AU247,Southern!AU247,'Wales &amp; West'!AU247)</f>
        <v>1</v>
      </c>
      <c r="AV247" s="22" t="b">
        <f>CHOOSE(UserInterface!$C$22,East!AV247,London!AV247,'North West'!AV247,'West Midlands'!AV247,Northern!AV247,Scotland!AV247,Southern!AV247,'Wales &amp; West'!AV247)</f>
        <v>1</v>
      </c>
      <c r="AW247" s="24">
        <f>CHOOSE(UserInterface!$C$22,East!AW247,London!AW247,'North West'!AW247,'West Midlands'!AW247,Northern!AW247,Scotland!AW247,Southern!AW247,'Wales &amp; West'!AW247)</f>
        <v>1</v>
      </c>
      <c r="AX247"/>
      <c r="BA247" s="34" t="str">
        <f t="shared" ca="1" si="45"/>
        <v>LicenseeSelect</v>
      </c>
      <c r="BB247" s="34" t="str">
        <f t="shared" si="49"/>
        <v>Fixed Inputs</v>
      </c>
      <c r="BC247" s="34" t="str">
        <f t="shared" si="50"/>
        <v>Variant allowances</v>
      </c>
      <c r="BD247" s="34" t="str">
        <f t="shared" si="46"/>
        <v>Variant attributes</v>
      </c>
    </row>
    <row r="248" spans="5:56" x14ac:dyDescent="0.45">
      <c r="E248" s="33" t="str">
        <f>CHOOSE(UserInterface!$C$22,East!E248,London!E248,'North West'!E248,'West Midlands'!E248,Northern!E248,Scotland!E248,Southern!E248,'Wales &amp; West'!E248)</f>
        <v>PCD_South London Mains (SGN_So)</v>
      </c>
      <c r="F248" s="33">
        <f t="shared" ref="F248" si="133">F154</f>
        <v>0</v>
      </c>
      <c r="G248" s="33" t="s">
        <v>306</v>
      </c>
      <c r="H248" s="33">
        <f t="shared" ref="H248" si="134">H154</f>
        <v>0</v>
      </c>
      <c r="AU248" s="139" t="b">
        <f>CHOOSE(UserInterface!$C$22,East!AU248,London!AU248,'North West'!AU248,'West Midlands'!AU248,Northern!AU248,Scotland!AU248,Southern!AU248,'Wales &amp; West'!AU248)</f>
        <v>1</v>
      </c>
      <c r="AV248" s="22" t="b">
        <f>CHOOSE(UserInterface!$C$22,East!AV248,London!AV248,'North West'!AV248,'West Midlands'!AV248,Northern!AV248,Scotland!AV248,Southern!AV248,'Wales &amp; West'!AV248)</f>
        <v>1</v>
      </c>
      <c r="AW248" s="24">
        <f>CHOOSE(UserInterface!$C$22,East!AW248,London!AW248,'North West'!AW248,'West Midlands'!AW248,Northern!AW248,Scotland!AW248,Southern!AW248,'Wales &amp; West'!AW248)</f>
        <v>1</v>
      </c>
      <c r="AX248"/>
      <c r="BA248" s="34" t="str">
        <f t="shared" ca="1" si="45"/>
        <v>LicenseeSelect</v>
      </c>
      <c r="BB248" s="34" t="str">
        <f t="shared" si="49"/>
        <v>Fixed Inputs</v>
      </c>
      <c r="BC248" s="34" t="str">
        <f t="shared" si="50"/>
        <v>Variant allowances</v>
      </c>
      <c r="BD248" s="34" t="str">
        <f t="shared" si="46"/>
        <v>Variant attributes</v>
      </c>
    </row>
    <row r="249" spans="5:56" x14ac:dyDescent="0.45">
      <c r="E249" s="33" t="str">
        <f>CHOOSE(UserInterface!$C$22,East!E249,London!E249,'North West'!E249,'West Midlands'!E249,Northern!E249,Scotland!E249,Southern!E249,'Wales &amp; West'!E249)</f>
        <v>PCD_WWU.7 - HS007 (WWU_WWU)</v>
      </c>
      <c r="F249" s="33">
        <f t="shared" ref="F249" si="135">F155</f>
        <v>0</v>
      </c>
      <c r="G249" s="33" t="s">
        <v>306</v>
      </c>
      <c r="H249" s="33">
        <f t="shared" ref="H249" si="136">H155</f>
        <v>0</v>
      </c>
      <c r="AU249" s="139" t="b">
        <f>CHOOSE(UserInterface!$C$22,East!AU249,London!AU249,'North West'!AU249,'West Midlands'!AU249,Northern!AU249,Scotland!AU249,Southern!AU249,'Wales &amp; West'!AU249)</f>
        <v>1</v>
      </c>
      <c r="AV249" s="22" t="b">
        <f>CHOOSE(UserInterface!$C$22,East!AV249,London!AV249,'North West'!AV249,'West Midlands'!AV249,Northern!AV249,Scotland!AV249,Southern!AV249,'Wales &amp; West'!AV249)</f>
        <v>1</v>
      </c>
      <c r="AW249" s="24">
        <f>CHOOSE(UserInterface!$C$22,East!AW249,London!AW249,'North West'!AW249,'West Midlands'!AW249,Northern!AW249,Scotland!AW249,Southern!AW249,'Wales &amp; West'!AW249)</f>
        <v>1</v>
      </c>
      <c r="AX249"/>
      <c r="BA249" s="34" t="str">
        <f t="shared" ca="1" si="45"/>
        <v>LicenseeSelect</v>
      </c>
      <c r="BB249" s="34" t="str">
        <f t="shared" si="49"/>
        <v>Fixed Inputs</v>
      </c>
      <c r="BC249" s="34" t="str">
        <f t="shared" si="50"/>
        <v>Variant allowances</v>
      </c>
      <c r="BD249" s="34" t="str">
        <f t="shared" si="46"/>
        <v>Variant attributes</v>
      </c>
    </row>
    <row r="250" spans="5:56" x14ac:dyDescent="0.45">
      <c r="E250" s="33" t="str">
        <f>CHOOSE(UserInterface!$C$22,East!E250,London!E250,'North West'!E250,'West Midlands'!E250,Northern!E250,Scotland!E250,Southern!E250,'Wales &amp; West'!E250)</f>
        <v>PCD_WWU.9 - HS009 (WWU_WWU)</v>
      </c>
      <c r="F250" s="33">
        <f t="shared" ref="F250" si="137">F156</f>
        <v>0</v>
      </c>
      <c r="G250" s="33" t="s">
        <v>306</v>
      </c>
      <c r="H250" s="33">
        <f t="shared" ref="H250" si="138">H156</f>
        <v>0</v>
      </c>
      <c r="AU250" s="139" t="b">
        <f>CHOOSE(UserInterface!$C$22,East!AU250,London!AU250,'North West'!AU250,'West Midlands'!AU250,Northern!AU250,Scotland!AU250,Southern!AU250,'Wales &amp; West'!AU250)</f>
        <v>1</v>
      </c>
      <c r="AV250" s="22" t="b">
        <f>CHOOSE(UserInterface!$C$22,East!AV250,London!AV250,'North West'!AV250,'West Midlands'!AV250,Northern!AV250,Scotland!AV250,Southern!AV250,'Wales &amp; West'!AV250)</f>
        <v>1</v>
      </c>
      <c r="AW250" s="24">
        <f>CHOOSE(UserInterface!$C$22,East!AW250,London!AW250,'North West'!AW250,'West Midlands'!AW250,Northern!AW250,Scotland!AW250,Southern!AW250,'Wales &amp; West'!AW250)</f>
        <v>1</v>
      </c>
      <c r="AX250"/>
      <c r="BA250" s="34" t="str">
        <f t="shared" ca="1" si="45"/>
        <v>LicenseeSelect</v>
      </c>
      <c r="BB250" s="34" t="str">
        <f t="shared" si="49"/>
        <v>Fixed Inputs</v>
      </c>
      <c r="BC250" s="34" t="str">
        <f t="shared" si="50"/>
        <v>Variant allowances</v>
      </c>
      <c r="BD250" s="34" t="str">
        <f t="shared" si="46"/>
        <v>Variant attributes</v>
      </c>
    </row>
    <row r="251" spans="5:56" x14ac:dyDescent="0.45">
      <c r="E251" s="33" t="str">
        <f>CHOOSE(UserInterface!$C$22,East!E251,London!E251,'North West'!E251,'West Midlands'!E251,Northern!E251,Scotland!E251,Southern!E251,'Wales &amp; West'!E251)</f>
        <v>PCD_WWU.9 - HS010 (WWU_WWU)</v>
      </c>
      <c r="F251" s="33">
        <f t="shared" ref="F251" si="139">F157</f>
        <v>0</v>
      </c>
      <c r="G251" s="33" t="s">
        <v>306</v>
      </c>
      <c r="H251" s="33">
        <f t="shared" ref="H251" si="140">H157</f>
        <v>0</v>
      </c>
      <c r="AU251" s="139" t="b">
        <f>CHOOSE(UserInterface!$C$22,East!AU251,London!AU251,'North West'!AU251,'West Midlands'!AU251,Northern!AU251,Scotland!AU251,Southern!AU251,'Wales &amp; West'!AU251)</f>
        <v>1</v>
      </c>
      <c r="AV251" s="22" t="b">
        <f>CHOOSE(UserInterface!$C$22,East!AV251,London!AV251,'North West'!AV251,'West Midlands'!AV251,Northern!AV251,Scotland!AV251,Southern!AV251,'Wales &amp; West'!AV251)</f>
        <v>1</v>
      </c>
      <c r="AW251" s="24">
        <f>CHOOSE(UserInterface!$C$22,East!AW251,London!AW251,'North West'!AW251,'West Midlands'!AW251,Northern!AW251,Scotland!AW251,Southern!AW251,'Wales &amp; West'!AW251)</f>
        <v>1</v>
      </c>
      <c r="AX251"/>
      <c r="BA251" s="34" t="str">
        <f t="shared" ca="1" si="45"/>
        <v>LicenseeSelect</v>
      </c>
      <c r="BB251" s="34" t="str">
        <f t="shared" si="49"/>
        <v>Fixed Inputs</v>
      </c>
      <c r="BC251" s="34" t="str">
        <f t="shared" si="50"/>
        <v>Variant allowances</v>
      </c>
      <c r="BD251" s="34" t="str">
        <f t="shared" si="46"/>
        <v>Variant attributes</v>
      </c>
    </row>
    <row r="252" spans="5:56" x14ac:dyDescent="0.45">
      <c r="E252" s="33" t="str">
        <f>CHOOSE(UserInterface!$C$22,East!E252,London!E252,'North West'!E252,'West Midlands'!E252,Northern!E252,Scotland!E252,Southern!E252,'Wales &amp; West'!E252)</f>
        <v>PCD_Mandated Category 3 Security (Cadent_all)</v>
      </c>
      <c r="F252" s="33">
        <f t="shared" ref="F252" si="141">F158</f>
        <v>0</v>
      </c>
      <c r="G252" s="33" t="s">
        <v>306</v>
      </c>
      <c r="H252" s="33">
        <f t="shared" ref="H252" si="142">H158</f>
        <v>0</v>
      </c>
      <c r="AU252" s="139" t="b">
        <f>CHOOSE(UserInterface!$C$22,East!AU252,London!AU252,'North West'!AU252,'West Midlands'!AU252,Northern!AU252,Scotland!AU252,Southern!AU252,'Wales &amp; West'!AU252)</f>
        <v>1</v>
      </c>
      <c r="AV252" s="22" t="b">
        <f>CHOOSE(UserInterface!$C$22,East!AV252,London!AV252,'North West'!AV252,'West Midlands'!AV252,Northern!AV252,Scotland!AV252,Southern!AV252,'Wales &amp; West'!AV252)</f>
        <v>1</v>
      </c>
      <c r="AW252" s="24">
        <f>CHOOSE(UserInterface!$C$22,East!AW252,London!AW252,'North West'!AW252,'West Midlands'!AW252,Northern!AW252,Scotland!AW252,Southern!AW252,'Wales &amp; West'!AW252)</f>
        <v>1</v>
      </c>
      <c r="AX252"/>
      <c r="BA252" s="34" t="str">
        <f t="shared" ca="1" si="45"/>
        <v>LicenseeSelect</v>
      </c>
      <c r="BB252" s="34" t="str">
        <f t="shared" si="49"/>
        <v>Fixed Inputs</v>
      </c>
      <c r="BC252" s="34" t="str">
        <f t="shared" si="50"/>
        <v>Variant allowances</v>
      </c>
      <c r="BD252" s="34" t="str">
        <f t="shared" si="46"/>
        <v>Variant attributes</v>
      </c>
    </row>
    <row r="253" spans="5:56" x14ac:dyDescent="0.45">
      <c r="E253" s="33" t="str">
        <f>CHOOSE(UserInterface!$C$22,East!E253,London!E253,'North West'!E253,'West Midlands'!E253,Northern!E253,Scotland!E253,Southern!E253,'Wales &amp; West'!E253)</f>
        <v>VD_GSIUR Disconnections Volume Driver</v>
      </c>
      <c r="F253" s="33">
        <f t="shared" ref="F253" si="143">F159</f>
        <v>0</v>
      </c>
      <c r="G253" s="33" t="s">
        <v>306</v>
      </c>
      <c r="H253" s="33">
        <f t="shared" ref="H253" si="144">H159</f>
        <v>0</v>
      </c>
      <c r="AU253" s="139" t="b">
        <f>CHOOSE(UserInterface!$C$22,East!AU253,London!AU253,'North West'!AU253,'West Midlands'!AU253,Northern!AU253,Scotland!AU253,Southern!AU253,'Wales &amp; West'!AU253)</f>
        <v>1</v>
      </c>
      <c r="AV253" s="22" t="b">
        <f>CHOOSE(UserInterface!$C$22,East!AV253,London!AV253,'North West'!AV253,'West Midlands'!AV253,Northern!AV253,Scotland!AV253,Southern!AV253,'Wales &amp; West'!AV253)</f>
        <v>0</v>
      </c>
      <c r="AW253" s="24">
        <f>CHOOSE(UserInterface!$C$22,East!AW253,London!AW253,'North West'!AW253,'West Midlands'!AW253,Northern!AW253,Scotland!AW253,Southern!AW253,'Wales &amp; West'!AW253)</f>
        <v>1</v>
      </c>
      <c r="AX253"/>
      <c r="BA253" s="34" t="str">
        <f t="shared" ca="1" si="45"/>
        <v>LicenseeSelect</v>
      </c>
      <c r="BB253" s="34" t="str">
        <f t="shared" si="49"/>
        <v>Fixed Inputs</v>
      </c>
      <c r="BC253" s="34" t="str">
        <f t="shared" si="50"/>
        <v>Variant allowances</v>
      </c>
      <c r="BD253" s="34" t="str">
        <f t="shared" si="46"/>
        <v>Variant attributes</v>
      </c>
    </row>
    <row r="254" spans="5:56" x14ac:dyDescent="0.45">
      <c r="E254" s="33" t="str">
        <f>CHOOSE(UserInterface!$C$22,East!E254,London!E254,'North West'!E254,'West Midlands'!E254,Northern!E254,Scotland!E254,Southern!E254,'Wales &amp; West'!E254)</f>
        <v>VD_Reinforcement</v>
      </c>
      <c r="F254" s="33">
        <f t="shared" ref="F254" si="145">F160</f>
        <v>0</v>
      </c>
      <c r="G254" s="33" t="s">
        <v>306</v>
      </c>
      <c r="H254" s="33">
        <f t="shared" ref="H254" si="146">H160</f>
        <v>0</v>
      </c>
      <c r="AU254" s="139" t="b">
        <f>CHOOSE(UserInterface!$C$22,East!AU254,London!AU254,'North West'!AU254,'West Midlands'!AU254,Northern!AU254,Scotland!AU254,Southern!AU254,'Wales &amp; West'!AU254)</f>
        <v>1</v>
      </c>
      <c r="AV254" s="22" t="b">
        <f>CHOOSE(UserInterface!$C$22,East!AV254,London!AV254,'North West'!AV254,'West Midlands'!AV254,Northern!AV254,Scotland!AV254,Southern!AV254,'Wales &amp; West'!AV254)</f>
        <v>0</v>
      </c>
      <c r="AW254" s="24">
        <f>CHOOSE(UserInterface!$C$22,East!AW254,London!AW254,'North West'!AW254,'West Midlands'!AW254,Northern!AW254,Scotland!AW254,Southern!AW254,'Wales &amp; West'!AW254)</f>
        <v>1</v>
      </c>
      <c r="AX254"/>
      <c r="BA254" s="34" t="str">
        <f t="shared" ca="1" si="45"/>
        <v>LicenseeSelect</v>
      </c>
      <c r="BB254" s="34" t="str">
        <f t="shared" si="49"/>
        <v>Fixed Inputs</v>
      </c>
      <c r="BC254" s="34" t="str">
        <f t="shared" si="50"/>
        <v>Variant allowances</v>
      </c>
      <c r="BD254" s="34" t="str">
        <f t="shared" si="46"/>
        <v>Variant attributes</v>
      </c>
    </row>
    <row r="255" spans="5:56" x14ac:dyDescent="0.45">
      <c r="E255" s="33" t="str">
        <f>CHOOSE(UserInterface!$C$22,East!E255,London!E255,'North West'!E255,'West Midlands'!E255,Northern!E255,Scotland!E255,Southern!E255,'Wales &amp; West'!E255)</f>
        <v>VD_Tier 2A Mains and Services Replacement Volume Driver</v>
      </c>
      <c r="F255" s="33">
        <f t="shared" ref="F255" si="147">F161</f>
        <v>0</v>
      </c>
      <c r="G255" s="33" t="s">
        <v>306</v>
      </c>
      <c r="H255" s="33">
        <f t="shared" ref="H255" si="148">H161</f>
        <v>0</v>
      </c>
      <c r="AU255" s="139" t="b">
        <f>CHOOSE(UserInterface!$C$22,East!AU255,London!AU255,'North West'!AU255,'West Midlands'!AU255,Northern!AU255,Scotland!AU255,Southern!AU255,'Wales &amp; West'!AU255)</f>
        <v>0</v>
      </c>
      <c r="AV255" s="22" t="b">
        <f>CHOOSE(UserInterface!$C$22,East!AV255,London!AV255,'North West'!AV255,'West Midlands'!AV255,Northern!AV255,Scotland!AV255,Southern!AV255,'Wales &amp; West'!AV255)</f>
        <v>0</v>
      </c>
      <c r="AW255" s="24">
        <f>CHOOSE(UserInterface!$C$22,East!AW255,London!AW255,'North West'!AW255,'West Midlands'!AW255,Northern!AW255,Scotland!AW255,Southern!AW255,'Wales &amp; West'!AW255)</f>
        <v>1</v>
      </c>
      <c r="AX255"/>
      <c r="BA255" s="34" t="str">
        <f t="shared" ca="1" si="45"/>
        <v>LicenseeSelect</v>
      </c>
      <c r="BB255" s="34" t="str">
        <f t="shared" si="49"/>
        <v>Fixed Inputs</v>
      </c>
      <c r="BC255" s="34" t="str">
        <f t="shared" si="50"/>
        <v>Variant allowances</v>
      </c>
      <c r="BD255" s="34" t="str">
        <f t="shared" si="46"/>
        <v>Variant attributes</v>
      </c>
    </row>
    <row r="256" spans="5:56" x14ac:dyDescent="0.45">
      <c r="E256" s="33" t="str">
        <f>CHOOSE(UserInterface!$C$22,East!E256,London!E256,'North West'!E256,'West Midlands'!E256,Northern!E256,Scotland!E256,Southern!E256,'Wales &amp; West'!E256)</f>
        <v>UIOLI_Net Zero and Re-opener Development Fund</v>
      </c>
      <c r="F256" s="33">
        <f t="shared" ref="F256" si="149">F162</f>
        <v>0</v>
      </c>
      <c r="G256" s="33" t="s">
        <v>306</v>
      </c>
      <c r="H256" s="33">
        <f t="shared" ref="H256" si="150">H162</f>
        <v>0</v>
      </c>
      <c r="AU256" s="139" t="b">
        <f>CHOOSE(UserInterface!$C$22,East!AU256,London!AU256,'North West'!AU256,'West Midlands'!AU256,Northern!AU256,Scotland!AU256,Southern!AU256,'Wales &amp; West'!AU256)</f>
        <v>0</v>
      </c>
      <c r="AV256" s="22" t="b">
        <f>CHOOSE(UserInterface!$C$22,East!AV256,London!AV256,'North West'!AV256,'West Midlands'!AV256,Northern!AV256,Scotland!AV256,Southern!AV256,'Wales &amp; West'!AV256)</f>
        <v>0</v>
      </c>
      <c r="AW256" s="24">
        <f>CHOOSE(UserInterface!$C$22,East!AW256,London!AW256,'North West'!AW256,'West Midlands'!AW256,Northern!AW256,Scotland!AW256,Southern!AW256,'Wales &amp; West'!AW256)</f>
        <v>2</v>
      </c>
      <c r="AX256"/>
      <c r="BA256" s="34" t="str">
        <f t="shared" ca="1" si="45"/>
        <v>LicenseeSelect</v>
      </c>
      <c r="BB256" s="34" t="str">
        <f t="shared" si="49"/>
        <v>Fixed Inputs</v>
      </c>
      <c r="BC256" s="34" t="str">
        <f t="shared" si="50"/>
        <v>Variant allowances</v>
      </c>
      <c r="BD256" s="34" t="str">
        <f t="shared" si="46"/>
        <v>Variant attributes</v>
      </c>
    </row>
    <row r="257" spans="5:56" x14ac:dyDescent="0.45">
      <c r="E257" s="33" t="str">
        <f>CHOOSE(UserInterface!$C$22,East!E257,London!E257,'North West'!E257,'West Midlands'!E257,Northern!E257,Scotland!E257,Southern!E257,'Wales &amp; West'!E257)</f>
        <v>UIOLI_Cyber Resilience_NGN</v>
      </c>
      <c r="F257" s="33">
        <f t="shared" ref="F257" si="151">F163</f>
        <v>0</v>
      </c>
      <c r="G257" s="33" t="s">
        <v>306</v>
      </c>
      <c r="H257" s="33">
        <f t="shared" ref="H257" si="152">H163</f>
        <v>0</v>
      </c>
      <c r="AU257" s="139" t="b">
        <f>CHOOSE(UserInterface!$C$22,East!AU257,London!AU257,'North West'!AU257,'West Midlands'!AU257,Northern!AU257,Scotland!AU257,Southern!AU257,'Wales &amp; West'!AU257)</f>
        <v>0</v>
      </c>
      <c r="AV257" s="22" t="b">
        <f>CHOOSE(UserInterface!$C$22,East!AV257,London!AV257,'North West'!AV257,'West Midlands'!AV257,Northern!AV257,Scotland!AV257,Southern!AV257,'Wales &amp; West'!AV257)</f>
        <v>0</v>
      </c>
      <c r="AW257" s="24">
        <f>CHOOSE(UserInterface!$C$22,East!AW257,London!AW257,'North West'!AW257,'West Midlands'!AW257,Northern!AW257,Scotland!AW257,Southern!AW257,'Wales &amp; West'!AW257)</f>
        <v>2</v>
      </c>
      <c r="AX257"/>
      <c r="BA257" s="34" t="str">
        <f t="shared" ca="1" si="45"/>
        <v>LicenseeSelect</v>
      </c>
      <c r="BB257" s="34" t="str">
        <f t="shared" si="49"/>
        <v>Fixed Inputs</v>
      </c>
      <c r="BC257" s="34" t="str">
        <f t="shared" si="50"/>
        <v>Variant allowances</v>
      </c>
      <c r="BD257" s="34" t="str">
        <f t="shared" si="46"/>
        <v>Variant attributes</v>
      </c>
    </row>
    <row r="258" spans="5:56" x14ac:dyDescent="0.45">
      <c r="E258" s="33" t="str">
        <f>CHOOSE(UserInterface!$C$22,East!E258,London!E258,'North West'!E258,'West Midlands'!E258,Northern!E258,Scotland!E258,Southern!E258,'Wales &amp; West'!E258)</f>
        <v>UIOLI_Cyber Resilience_All except NGN and WWU</v>
      </c>
      <c r="F258" s="33">
        <f t="shared" ref="F258" si="153">F164</f>
        <v>0</v>
      </c>
      <c r="G258" s="33" t="s">
        <v>306</v>
      </c>
      <c r="H258" s="33">
        <f t="shared" ref="H258" si="154">H164</f>
        <v>0</v>
      </c>
      <c r="AU258" s="139" t="b">
        <f>CHOOSE(UserInterface!$C$22,East!AU258,London!AU258,'North West'!AU258,'West Midlands'!AU258,Northern!AU258,Scotland!AU258,Southern!AU258,'Wales &amp; West'!AU258)</f>
        <v>0</v>
      </c>
      <c r="AV258" s="22" t="b">
        <f>CHOOSE(UserInterface!$C$22,East!AV258,London!AV258,'North West'!AV258,'West Midlands'!AV258,Northern!AV258,Scotland!AV258,Southern!AV258,'Wales &amp; West'!AV258)</f>
        <v>0</v>
      </c>
      <c r="AW258" s="24">
        <f>CHOOSE(UserInterface!$C$22,East!AW258,London!AW258,'North West'!AW258,'West Midlands'!AW258,Northern!AW258,Scotland!AW258,Southern!AW258,'Wales &amp; West'!AW258)</f>
        <v>2</v>
      </c>
      <c r="AX258"/>
      <c r="BA258" s="34" t="str">
        <f t="shared" ca="1" si="45"/>
        <v>LicenseeSelect</v>
      </c>
      <c r="BB258" s="34" t="str">
        <f t="shared" si="49"/>
        <v>Fixed Inputs</v>
      </c>
      <c r="BC258" s="34" t="str">
        <f t="shared" si="50"/>
        <v>Variant allowances</v>
      </c>
      <c r="BD258" s="34" t="str">
        <f t="shared" si="46"/>
        <v>Variant attributes</v>
      </c>
    </row>
    <row r="259" spans="5:56" x14ac:dyDescent="0.45">
      <c r="E259" s="33" t="str">
        <f>CHOOSE(UserInterface!$C$22,East!E259,London!E259,'North West'!E259,'West Midlands'!E259,Northern!E259,Scotland!E259,Southern!E259,'Wales &amp; West'!E259)</f>
        <v>UIOLI_Biomethane connections</v>
      </c>
      <c r="F259" s="33">
        <f t="shared" ref="F259" si="155">F165</f>
        <v>0</v>
      </c>
      <c r="G259" s="33" t="s">
        <v>306</v>
      </c>
      <c r="H259" s="33">
        <f t="shared" ref="H259" si="156">H165</f>
        <v>0</v>
      </c>
      <c r="AU259" s="139" t="b">
        <f>CHOOSE(UserInterface!$C$22,East!AU259,London!AU259,'North West'!AU259,'West Midlands'!AU259,Northern!AU259,Scotland!AU259,Southern!AU259,'Wales &amp; West'!AU259)</f>
        <v>0</v>
      </c>
      <c r="AV259" s="22" t="b">
        <f>CHOOSE(UserInterface!$C$22,East!AV259,London!AV259,'North West'!AV259,'West Midlands'!AV259,Northern!AV259,Scotland!AV259,Southern!AV259,'Wales &amp; West'!AV259)</f>
        <v>0</v>
      </c>
      <c r="AW259" s="24">
        <f>CHOOSE(UserInterface!$C$22,East!AW259,London!AW259,'North West'!AW259,'West Midlands'!AW259,Northern!AW259,Scotland!AW259,Southern!AW259,'Wales &amp; West'!AW259)</f>
        <v>2</v>
      </c>
      <c r="AX259"/>
      <c r="BA259" s="34" t="str">
        <f t="shared" ca="1" si="45"/>
        <v>LicenseeSelect</v>
      </c>
      <c r="BB259" s="34" t="str">
        <f t="shared" si="49"/>
        <v>Fixed Inputs</v>
      </c>
      <c r="BC259" s="34" t="str">
        <f t="shared" ref="BC259:BC283" si="157">$B$192</f>
        <v>Variant allowances</v>
      </c>
      <c r="BD259" s="34" t="str">
        <f t="shared" si="46"/>
        <v>Variant attributes</v>
      </c>
    </row>
    <row r="260" spans="5:56" x14ac:dyDescent="0.45">
      <c r="E260" s="33" t="str">
        <f>CHOOSE(UserInterface!$C$22,East!E260,London!E260,'North West'!E260,'West Midlands'!E260,Northern!E260,Scotland!E260,Southern!E260,'Wales &amp; West'!E260)</f>
        <v>Re-opener_Climate change resilience work</v>
      </c>
      <c r="F260" s="33">
        <f t="shared" ref="F260" si="158">F166</f>
        <v>0</v>
      </c>
      <c r="G260" s="33" t="s">
        <v>306</v>
      </c>
      <c r="H260" s="33">
        <f t="shared" ref="H260" si="159">H166</f>
        <v>0</v>
      </c>
      <c r="AU260" s="139" t="b">
        <f>CHOOSE(UserInterface!$C$22,East!AU260,London!AU260,'North West'!AU260,'West Midlands'!AU260,Northern!AU260,Scotland!AU260,Southern!AU260,'Wales &amp; West'!AU260)</f>
        <v>0</v>
      </c>
      <c r="AV260" s="22" t="b">
        <f>CHOOSE(UserInterface!$C$22,East!AV260,London!AV260,'North West'!AV260,'West Midlands'!AV260,Northern!AV260,Scotland!AV260,Southern!AV260,'Wales &amp; West'!AV260)</f>
        <v>0</v>
      </c>
      <c r="AW260" s="24">
        <f>CHOOSE(UserInterface!$C$22,East!AW260,London!AW260,'North West'!AW260,'West Midlands'!AW260,Northern!AW260,Scotland!AW260,Southern!AW260,'Wales &amp; West'!AW260)</f>
        <v>2</v>
      </c>
      <c r="AX260"/>
      <c r="BA260" s="34" t="str">
        <f t="shared" ca="1" si="45"/>
        <v>LicenseeSelect</v>
      </c>
      <c r="BB260" s="34" t="str">
        <f t="shared" si="49"/>
        <v>Fixed Inputs</v>
      </c>
      <c r="BC260" s="34" t="str">
        <f t="shared" si="157"/>
        <v>Variant allowances</v>
      </c>
      <c r="BD260" s="34" t="str">
        <f t="shared" si="46"/>
        <v>Variant attributes</v>
      </c>
    </row>
    <row r="261" spans="5:56" x14ac:dyDescent="0.45">
      <c r="E261" s="33" t="str">
        <f>CHOOSE(UserInterface!$C$22,East!E261,London!E261,'North West'!E261,'West Midlands'!E261,Northern!E261,Scotland!E261,Southern!E261,'Wales &amp; West'!E261)</f>
        <v>Re-opener_Coordinated Adjustment Mechanism Re-opener</v>
      </c>
      <c r="F261" s="33">
        <f t="shared" ref="F261" si="160">F167</f>
        <v>0</v>
      </c>
      <c r="G261" s="33" t="s">
        <v>306</v>
      </c>
      <c r="H261" s="33">
        <f t="shared" ref="H261" si="161">H167</f>
        <v>0</v>
      </c>
      <c r="AU261" s="139" t="b">
        <f>CHOOSE(UserInterface!$C$22,East!AU261,London!AU261,'North West'!AU261,'West Midlands'!AU261,Northern!AU261,Scotland!AU261,Southern!AU261,'Wales &amp; West'!AU261)</f>
        <v>0</v>
      </c>
      <c r="AV261" s="22" t="b">
        <f>CHOOSE(UserInterface!$C$22,East!AV261,London!AV261,'North West'!AV261,'West Midlands'!AV261,Northern!AV261,Scotland!AV261,Southern!AV261,'Wales &amp; West'!AV261)</f>
        <v>0</v>
      </c>
      <c r="AW261" s="24">
        <f>CHOOSE(UserInterface!$C$22,East!AW261,London!AW261,'North West'!AW261,'West Midlands'!AW261,Northern!AW261,Scotland!AW261,Southern!AW261,'Wales &amp; West'!AW261)</f>
        <v>2</v>
      </c>
      <c r="AX261"/>
      <c r="BA261" s="34" t="str">
        <f t="shared" ca="1" si="45"/>
        <v>LicenseeSelect</v>
      </c>
      <c r="BB261" s="34" t="str">
        <f t="shared" si="49"/>
        <v>Fixed Inputs</v>
      </c>
      <c r="BC261" s="34" t="str">
        <f t="shared" si="157"/>
        <v>Variant allowances</v>
      </c>
      <c r="BD261" s="34" t="str">
        <f t="shared" si="46"/>
        <v>Variant attributes</v>
      </c>
    </row>
    <row r="262" spans="5:56" x14ac:dyDescent="0.45">
      <c r="E262" s="33" t="str">
        <f>CHOOSE(UserInterface!$C$22,East!E262,London!E262,'North West'!E262,'West Midlands'!E262,Northern!E262,Scotland!E262,Southern!E262,'Wales &amp; West'!E262)</f>
        <v>Re-opener_Cyber re-opener (Cadent_EoE)</v>
      </c>
      <c r="F262" s="33">
        <f t="shared" ref="F262" si="162">F168</f>
        <v>0</v>
      </c>
      <c r="G262" s="33" t="s">
        <v>306</v>
      </c>
      <c r="H262" s="33">
        <f t="shared" ref="H262" si="163">H168</f>
        <v>0</v>
      </c>
      <c r="AU262" s="139" t="b">
        <f>CHOOSE(UserInterface!$C$22,East!AU262,London!AU262,'North West'!AU262,'West Midlands'!AU262,Northern!AU262,Scotland!AU262,Southern!AU262,'Wales &amp; West'!AU262)</f>
        <v>0</v>
      </c>
      <c r="AV262" s="22" t="b">
        <f>CHOOSE(UserInterface!$C$22,East!AV262,London!AV262,'North West'!AV262,'West Midlands'!AV262,Northern!AV262,Scotland!AV262,Southern!AV262,'Wales &amp; West'!AV262)</f>
        <v>0</v>
      </c>
      <c r="AW262" s="24">
        <f>CHOOSE(UserInterface!$C$22,East!AW262,London!AW262,'North West'!AW262,'West Midlands'!AW262,Northern!AW262,Scotland!AW262,Southern!AW262,'Wales &amp; West'!AW262)</f>
        <v>2</v>
      </c>
      <c r="AX262"/>
      <c r="BA262" s="34" t="str">
        <f t="shared" ca="1" si="45"/>
        <v>LicenseeSelect</v>
      </c>
      <c r="BB262" s="34" t="str">
        <f t="shared" si="49"/>
        <v>Fixed Inputs</v>
      </c>
      <c r="BC262" s="34" t="str">
        <f t="shared" si="157"/>
        <v>Variant allowances</v>
      </c>
      <c r="BD262" s="34" t="str">
        <f t="shared" si="46"/>
        <v>Variant attributes</v>
      </c>
    </row>
    <row r="263" spans="5:56" x14ac:dyDescent="0.45">
      <c r="E263" s="33" t="str">
        <f>CHOOSE(UserInterface!$C$22,East!E263,London!E263,'North West'!E263,'West Midlands'!E263,Northern!E263,Scotland!E263,Southern!E263,'Wales &amp; West'!E263)</f>
        <v>Re-opener_Data and digitalisation</v>
      </c>
      <c r="F263" s="33">
        <f t="shared" ref="F263" si="164">F169</f>
        <v>0</v>
      </c>
      <c r="G263" s="33" t="s">
        <v>306</v>
      </c>
      <c r="H263" s="33">
        <f t="shared" ref="H263" si="165">H169</f>
        <v>0</v>
      </c>
      <c r="AU263" s="139" t="b">
        <f>CHOOSE(UserInterface!$C$22,East!AU263,London!AU263,'North West'!AU263,'West Midlands'!AU263,Northern!AU263,Scotland!AU263,Southern!AU263,'Wales &amp; West'!AU263)</f>
        <v>0</v>
      </c>
      <c r="AV263" s="22" t="b">
        <f>CHOOSE(UserInterface!$C$22,East!AV263,London!AV263,'North West'!AV263,'West Midlands'!AV263,Northern!AV263,Scotland!AV263,Southern!AV263,'Wales &amp; West'!AV263)</f>
        <v>0</v>
      </c>
      <c r="AW263" s="24">
        <f>CHOOSE(UserInterface!$C$22,East!AW263,London!AW263,'North West'!AW263,'West Midlands'!AW263,Northern!AW263,Scotland!AW263,Southern!AW263,'Wales &amp; West'!AW263)</f>
        <v>2</v>
      </c>
      <c r="AX263"/>
      <c r="BA263" s="34" t="str">
        <f t="shared" ca="1" si="45"/>
        <v>LicenseeSelect</v>
      </c>
      <c r="BB263" s="34" t="str">
        <f t="shared" si="49"/>
        <v>Fixed Inputs</v>
      </c>
      <c r="BC263" s="34" t="str">
        <f t="shared" si="157"/>
        <v>Variant allowances</v>
      </c>
      <c r="BD263" s="34" t="str">
        <f t="shared" si="46"/>
        <v>Variant attributes</v>
      </c>
    </row>
    <row r="264" spans="5:56" x14ac:dyDescent="0.45">
      <c r="E264" s="33" t="str">
        <f>CHOOSE(UserInterface!$C$22,East!E264,London!E264,'North West'!E264,'West Midlands'!E264,Northern!E264,Scotland!E264,Southern!E264,'Wales &amp; West'!E264)</f>
        <v>Re-opener_Digitalisation re-opener</v>
      </c>
      <c r="F264" s="33">
        <f t="shared" ref="F264" si="166">F170</f>
        <v>0</v>
      </c>
      <c r="G264" s="33" t="s">
        <v>306</v>
      </c>
      <c r="H264" s="33">
        <f t="shared" ref="H264" si="167">H170</f>
        <v>0</v>
      </c>
      <c r="AU264" s="139" t="b">
        <f>CHOOSE(UserInterface!$C$22,East!AU264,London!AU264,'North West'!AU264,'West Midlands'!AU264,Northern!AU264,Scotland!AU264,Southern!AU264,'Wales &amp; West'!AU264)</f>
        <v>0</v>
      </c>
      <c r="AV264" s="22" t="b">
        <f>CHOOSE(UserInterface!$C$22,East!AV264,London!AV264,'North West'!AV264,'West Midlands'!AV264,Northern!AV264,Scotland!AV264,Southern!AV264,'Wales &amp; West'!AV264)</f>
        <v>0</v>
      </c>
      <c r="AW264" s="24">
        <f>CHOOSE(UserInterface!$C$22,East!AW264,London!AW264,'North West'!AW264,'West Midlands'!AW264,Northern!AW264,Scotland!AW264,Southern!AW264,'Wales &amp; West'!AW264)</f>
        <v>2</v>
      </c>
      <c r="AX264"/>
      <c r="BA264" s="34" t="str">
        <f t="shared" ca="1" si="45"/>
        <v>LicenseeSelect</v>
      </c>
      <c r="BB264" s="34" t="str">
        <f t="shared" si="49"/>
        <v>Fixed Inputs</v>
      </c>
      <c r="BC264" s="34" t="str">
        <f t="shared" si="157"/>
        <v>Variant allowances</v>
      </c>
      <c r="BD264" s="34" t="str">
        <f t="shared" si="46"/>
        <v>Variant attributes</v>
      </c>
    </row>
    <row r="265" spans="5:56" x14ac:dyDescent="0.45">
      <c r="E265" s="33" t="str">
        <f>CHOOSE(UserInterface!$C$22,East!E265,London!E265,'North West'!E265,'West Midlands'!E265,Northern!E265,Scotland!E265,Southern!E265,'Wales &amp; West'!E265)</f>
        <v>Re-opener_Diversions and Loss of Development Claims Re-opener</v>
      </c>
      <c r="F265" s="33">
        <f t="shared" ref="F265" si="168">F171</f>
        <v>0</v>
      </c>
      <c r="G265" s="33" t="s">
        <v>306</v>
      </c>
      <c r="H265" s="33">
        <f t="shared" ref="H265" si="169">H171</f>
        <v>0</v>
      </c>
      <c r="AU265" s="139" t="b">
        <f>CHOOSE(UserInterface!$C$22,East!AU265,London!AU265,'North West'!AU265,'West Midlands'!AU265,Northern!AU265,Scotland!AU265,Southern!AU265,'Wales &amp; West'!AU265)</f>
        <v>0</v>
      </c>
      <c r="AV265" s="22" t="b">
        <f>CHOOSE(UserInterface!$C$22,East!AV265,London!AV265,'North West'!AV265,'West Midlands'!AV265,Northern!AV265,Scotland!AV265,Southern!AV265,'Wales &amp; West'!AV265)</f>
        <v>0</v>
      </c>
      <c r="AW265" s="24">
        <f>CHOOSE(UserInterface!$C$22,East!AW265,London!AW265,'North West'!AW265,'West Midlands'!AW265,Northern!AW265,Scotland!AW265,Southern!AW265,'Wales &amp; West'!AW265)</f>
        <v>2</v>
      </c>
      <c r="AX265"/>
      <c r="BA265" s="34" t="str">
        <f t="shared" ca="1" si="45"/>
        <v>LicenseeSelect</v>
      </c>
      <c r="BB265" s="34" t="str">
        <f t="shared" si="49"/>
        <v>Fixed Inputs</v>
      </c>
      <c r="BC265" s="34" t="str">
        <f t="shared" si="157"/>
        <v>Variant allowances</v>
      </c>
      <c r="BD265" s="34" t="str">
        <f t="shared" si="46"/>
        <v>Variant attributes</v>
      </c>
    </row>
    <row r="266" spans="5:56" x14ac:dyDescent="0.45">
      <c r="E266" s="33" t="str">
        <f>CHOOSE(UserInterface!$C$22,East!E266,London!E266,'North West'!E266,'West Midlands'!E266,Northern!E266,Scotland!E266,Southern!E266,'Wales &amp; West'!E266)</f>
        <v>Re-opener_Heat Policy re-opener</v>
      </c>
      <c r="F266" s="33">
        <f t="shared" ref="F266" si="170">F172</f>
        <v>0</v>
      </c>
      <c r="G266" s="33" t="s">
        <v>306</v>
      </c>
      <c r="H266" s="33">
        <f t="shared" ref="H266" si="171">H172</f>
        <v>0</v>
      </c>
      <c r="AU266" s="139" t="b">
        <f>CHOOSE(UserInterface!$C$22,East!AU266,London!AU266,'North West'!AU266,'West Midlands'!AU266,Northern!AU266,Scotland!AU266,Southern!AU266,'Wales &amp; West'!AU266)</f>
        <v>0</v>
      </c>
      <c r="AV266" s="22" t="b">
        <f>CHOOSE(UserInterface!$C$22,East!AV266,London!AV266,'North West'!AV266,'West Midlands'!AV266,Northern!AV266,Scotland!AV266,Southern!AV266,'Wales &amp; West'!AV266)</f>
        <v>0</v>
      </c>
      <c r="AW266" s="24">
        <f>CHOOSE(UserInterface!$C$22,East!AW266,London!AW266,'North West'!AW266,'West Midlands'!AW266,Northern!AW266,Scotland!AW266,Southern!AW266,'Wales &amp; West'!AW266)</f>
        <v>2</v>
      </c>
      <c r="AX266"/>
      <c r="BA266" s="34" t="str">
        <f t="shared" ca="1" si="45"/>
        <v>LicenseeSelect</v>
      </c>
      <c r="BB266" s="34" t="str">
        <f t="shared" si="49"/>
        <v>Fixed Inputs</v>
      </c>
      <c r="BC266" s="34" t="str">
        <f t="shared" si="157"/>
        <v>Variant allowances</v>
      </c>
      <c r="BD266" s="34" t="str">
        <f t="shared" si="46"/>
        <v>Variant attributes</v>
      </c>
    </row>
    <row r="267" spans="5:56" x14ac:dyDescent="0.45">
      <c r="E267" s="33" t="str">
        <f>CHOOSE(UserInterface!$C$22,East!E267,London!E267,'North West'!E267,'West Midlands'!E267,Northern!E267,Scotland!E267,Southern!E267,'Wales &amp; West'!E267)</f>
        <v>Re-opener_HSE Policy Re-opener</v>
      </c>
      <c r="F267" s="33">
        <f t="shared" ref="F267" si="172">F173</f>
        <v>0</v>
      </c>
      <c r="G267" s="33" t="s">
        <v>306</v>
      </c>
      <c r="H267" s="33">
        <f t="shared" ref="H267" si="173">H173</f>
        <v>0</v>
      </c>
      <c r="AU267" s="139" t="b">
        <f>CHOOSE(UserInterface!$C$22,East!AU267,London!AU267,'North West'!AU267,'West Midlands'!AU267,Northern!AU267,Scotland!AU267,Southern!AU267,'Wales &amp; West'!AU267)</f>
        <v>0</v>
      </c>
      <c r="AV267" s="22" t="b">
        <f>CHOOSE(UserInterface!$C$22,East!AV267,London!AV267,'North West'!AV267,'West Midlands'!AV267,Northern!AV267,Scotland!AV267,Southern!AV267,'Wales &amp; West'!AV267)</f>
        <v>0</v>
      </c>
      <c r="AW267" s="24">
        <f>CHOOSE(UserInterface!$C$22,East!AW267,London!AW267,'North West'!AW267,'West Midlands'!AW267,Northern!AW267,Scotland!AW267,Southern!AW267,'Wales &amp; West'!AW267)</f>
        <v>2</v>
      </c>
      <c r="AX267"/>
      <c r="BA267" s="34" t="str">
        <f t="shared" ca="1" si="45"/>
        <v>LicenseeSelect</v>
      </c>
      <c r="BB267" s="34" t="str">
        <f t="shared" si="49"/>
        <v>Fixed Inputs</v>
      </c>
      <c r="BC267" s="34" t="str">
        <f t="shared" si="157"/>
        <v>Variant allowances</v>
      </c>
      <c r="BD267" s="34" t="str">
        <f t="shared" si="46"/>
        <v>Variant attributes</v>
      </c>
    </row>
    <row r="268" spans="5:56" x14ac:dyDescent="0.45">
      <c r="E268" s="33" t="str">
        <f>CHOOSE(UserInterface!$C$22,East!E268,London!E268,'North West'!E268,'West Midlands'!E268,Northern!E268,Scotland!E268,Southern!E268,'Wales &amp; West'!E268)</f>
        <v>Re-opener_London Subways and Tunnels</v>
      </c>
      <c r="F268" s="33">
        <f t="shared" ref="F268" si="174">F174</f>
        <v>0</v>
      </c>
      <c r="G268" s="33" t="s">
        <v>306</v>
      </c>
      <c r="H268" s="33">
        <f t="shared" ref="H268" si="175">H174</f>
        <v>0</v>
      </c>
      <c r="AU268" s="139" t="b">
        <f>CHOOSE(UserInterface!$C$22,East!AU268,London!AU268,'North West'!AU268,'West Midlands'!AU268,Northern!AU268,Scotland!AU268,Southern!AU268,'Wales &amp; West'!AU268)</f>
        <v>0</v>
      </c>
      <c r="AV268" s="22" t="b">
        <f>CHOOSE(UserInterface!$C$22,East!AV268,London!AV268,'North West'!AV268,'West Midlands'!AV268,Northern!AV268,Scotland!AV268,Southern!AV268,'Wales &amp; West'!AV268)</f>
        <v>0</v>
      </c>
      <c r="AW268" s="24">
        <f>CHOOSE(UserInterface!$C$22,East!AW268,London!AW268,'North West'!AW268,'West Midlands'!AW268,Northern!AW268,Scotland!AW268,Southern!AW268,'Wales &amp; West'!AW268)</f>
        <v>2</v>
      </c>
      <c r="AX268"/>
      <c r="BA268" s="34" t="str">
        <f t="shared" ca="1" si="45"/>
        <v>LicenseeSelect</v>
      </c>
      <c r="BB268" s="34" t="str">
        <f t="shared" si="49"/>
        <v>Fixed Inputs</v>
      </c>
      <c r="BC268" s="34" t="str">
        <f t="shared" si="157"/>
        <v>Variant allowances</v>
      </c>
      <c r="BD268" s="34" t="str">
        <f t="shared" si="46"/>
        <v>Variant attributes</v>
      </c>
    </row>
    <row r="269" spans="5:56" x14ac:dyDescent="0.45">
      <c r="E269" s="33" t="str">
        <f>CHOOSE(UserInterface!$C$22,East!E269,London!E269,'North West'!E269,'West Midlands'!E269,Northern!E269,Scotland!E269,Southern!E269,'Wales &amp; West'!E269)</f>
        <v>Re-opener_Net Zero Pre-construction Works and Small Net Zero Projects Re-opener</v>
      </c>
      <c r="F269" s="33">
        <f t="shared" ref="F269" si="176">F175</f>
        <v>0</v>
      </c>
      <c r="G269" s="33" t="s">
        <v>306</v>
      </c>
      <c r="H269" s="33">
        <f t="shared" ref="H269" si="177">H175</f>
        <v>0</v>
      </c>
      <c r="AU269" s="139" t="b">
        <f>CHOOSE(UserInterface!$C$22,East!AU269,London!AU269,'North West'!AU269,'West Midlands'!AU269,Northern!AU269,Scotland!AU269,Southern!AU269,'Wales &amp; West'!AU269)</f>
        <v>0</v>
      </c>
      <c r="AV269" s="22" t="b">
        <f>CHOOSE(UserInterface!$C$22,East!AV269,London!AV269,'North West'!AV269,'West Midlands'!AV269,Northern!AV269,Scotland!AV269,Southern!AV269,'Wales &amp; West'!AV269)</f>
        <v>0</v>
      </c>
      <c r="AW269" s="24">
        <f>CHOOSE(UserInterface!$C$22,East!AW269,London!AW269,'North West'!AW269,'West Midlands'!AW269,Northern!AW269,Scotland!AW269,Southern!AW269,'Wales &amp; West'!AW269)</f>
        <v>2</v>
      </c>
      <c r="AX269"/>
      <c r="BA269" s="34" t="str">
        <f t="shared" ca="1" si="45"/>
        <v>LicenseeSelect</v>
      </c>
      <c r="BB269" s="34" t="str">
        <f t="shared" si="49"/>
        <v>Fixed Inputs</v>
      </c>
      <c r="BC269" s="34" t="str">
        <f t="shared" si="157"/>
        <v>Variant allowances</v>
      </c>
      <c r="BD269" s="34" t="str">
        <f t="shared" si="46"/>
        <v>Variant attributes</v>
      </c>
    </row>
    <row r="270" spans="5:56" x14ac:dyDescent="0.45">
      <c r="E270" s="33" t="str">
        <f>CHOOSE(UserInterface!$C$22,East!E270,London!E270,'North West'!E270,'West Midlands'!E270,Northern!E270,Scotland!E270,Southern!E270,'Wales &amp; West'!E270)</f>
        <v>Re-opener_Net zero re-opener</v>
      </c>
      <c r="F270" s="33">
        <f t="shared" ref="F270" si="178">F176</f>
        <v>0</v>
      </c>
      <c r="G270" s="33" t="s">
        <v>306</v>
      </c>
      <c r="H270" s="33">
        <f t="shared" ref="H270" si="179">H176</f>
        <v>0</v>
      </c>
      <c r="AU270" s="139" t="b">
        <f>CHOOSE(UserInterface!$C$22,East!AU270,London!AU270,'North West'!AU270,'West Midlands'!AU270,Northern!AU270,Scotland!AU270,Southern!AU270,'Wales &amp; West'!AU270)</f>
        <v>0</v>
      </c>
      <c r="AV270" s="22" t="b">
        <f>CHOOSE(UserInterface!$C$22,East!AV270,London!AV270,'North West'!AV270,'West Midlands'!AV270,Northern!AV270,Scotland!AV270,Southern!AV270,'Wales &amp; West'!AV270)</f>
        <v>0</v>
      </c>
      <c r="AW270" s="24">
        <f>CHOOSE(UserInterface!$C$22,East!AW270,London!AW270,'North West'!AW270,'West Midlands'!AW270,Northern!AW270,Scotland!AW270,Southern!AW270,'Wales &amp; West'!AW270)</f>
        <v>2</v>
      </c>
      <c r="AX270"/>
      <c r="BA270" s="34" t="str">
        <f t="shared" ca="1" si="45"/>
        <v>LicenseeSelect</v>
      </c>
      <c r="BB270" s="34" t="str">
        <f t="shared" si="49"/>
        <v>Fixed Inputs</v>
      </c>
      <c r="BC270" s="34" t="str">
        <f t="shared" si="157"/>
        <v>Variant allowances</v>
      </c>
      <c r="BD270" s="34" t="str">
        <f t="shared" si="46"/>
        <v>Variant attributes</v>
      </c>
    </row>
    <row r="271" spans="5:56" x14ac:dyDescent="0.45">
      <c r="E271" s="33" t="str">
        <f>CHOOSE(UserInterface!$C$22,East!E271,London!E271,'North West'!E271,'West Midlands'!E271,Northern!E271,Scotland!E271,Southern!E271,'Wales &amp; West'!E271)</f>
        <v>Re-opener_New Large Load Connections Re-opener</v>
      </c>
      <c r="F271" s="33">
        <f t="shared" ref="F271" si="180">F177</f>
        <v>0</v>
      </c>
      <c r="G271" s="33" t="s">
        <v>306</v>
      </c>
      <c r="H271" s="33">
        <f t="shared" ref="H271" si="181">H177</f>
        <v>0</v>
      </c>
      <c r="AU271" s="139" t="b">
        <f>CHOOSE(UserInterface!$C$22,East!AU271,London!AU271,'North West'!AU271,'West Midlands'!AU271,Northern!AU271,Scotland!AU271,Southern!AU271,'Wales &amp; West'!AU271)</f>
        <v>0</v>
      </c>
      <c r="AV271" s="22" t="b">
        <f>CHOOSE(UserInterface!$C$22,East!AV271,London!AV271,'North West'!AV271,'West Midlands'!AV271,Northern!AV271,Scotland!AV271,Southern!AV271,'Wales &amp; West'!AV271)</f>
        <v>0</v>
      </c>
      <c r="AW271" s="24">
        <f>CHOOSE(UserInterface!$C$22,East!AW271,London!AW271,'North West'!AW271,'West Midlands'!AW271,Northern!AW271,Scotland!AW271,Southern!AW271,'Wales &amp; West'!AW271)</f>
        <v>2</v>
      </c>
      <c r="AX271"/>
      <c r="BA271" s="34" t="str">
        <f t="shared" ca="1" si="45"/>
        <v>LicenseeSelect</v>
      </c>
      <c r="BB271" s="34" t="str">
        <f t="shared" si="49"/>
        <v>Fixed Inputs</v>
      </c>
      <c r="BC271" s="34" t="str">
        <f t="shared" si="157"/>
        <v>Variant allowances</v>
      </c>
      <c r="BD271" s="34" t="str">
        <f t="shared" si="46"/>
        <v>Variant attributes</v>
      </c>
    </row>
    <row r="272" spans="5:56" x14ac:dyDescent="0.45">
      <c r="E272" s="33" t="str">
        <f>CHOOSE(UserInterface!$C$22,East!E272,London!E272,'North West'!E272,'West Midlands'!E272,Northern!E272,Scotland!E272,Southern!E272,'Wales &amp; West'!E272)</f>
        <v>Re-opener_Resilience re-opener</v>
      </c>
      <c r="F272" s="33">
        <f t="shared" ref="F272" si="182">F178</f>
        <v>0</v>
      </c>
      <c r="G272" s="33" t="s">
        <v>306</v>
      </c>
      <c r="H272" s="33">
        <f t="shared" ref="H272" si="183">H178</f>
        <v>0</v>
      </c>
      <c r="AU272" s="139" t="b">
        <f>CHOOSE(UserInterface!$C$22,East!AU272,London!AU272,'North West'!AU272,'West Midlands'!AU272,Northern!AU272,Scotland!AU272,Southern!AU272,'Wales &amp; West'!AU272)</f>
        <v>0</v>
      </c>
      <c r="AV272" s="22" t="b">
        <f>CHOOSE(UserInterface!$C$22,East!AV272,London!AV272,'North West'!AV272,'West Midlands'!AV272,Northern!AV272,Scotland!AV272,Southern!AV272,'Wales &amp; West'!AV272)</f>
        <v>0</v>
      </c>
      <c r="AW272" s="24">
        <f>CHOOSE(UserInterface!$C$22,East!AW272,London!AW272,'North West'!AW272,'West Midlands'!AW272,Northern!AW272,Scotland!AW272,Southern!AW272,'Wales &amp; West'!AW272)</f>
        <v>2</v>
      </c>
      <c r="AX272"/>
      <c r="BA272" s="34" t="str">
        <f t="shared" ca="1" si="45"/>
        <v>LicenseeSelect</v>
      </c>
      <c r="BB272" s="34" t="str">
        <f t="shared" si="49"/>
        <v>Fixed Inputs</v>
      </c>
      <c r="BC272" s="34" t="str">
        <f t="shared" si="157"/>
        <v>Variant allowances</v>
      </c>
      <c r="BD272" s="34" t="str">
        <f t="shared" si="46"/>
        <v>Variant attributes</v>
      </c>
    </row>
    <row r="273" spans="3:56" x14ac:dyDescent="0.45">
      <c r="E273" s="33" t="str">
        <f>CHOOSE(UserInterface!$C$22,East!E273,London!E273,'North West'!E273,'West Midlands'!E273,Northern!E273,Scotland!E273,Southern!E273,'Wales &amp; West'!E273)</f>
        <v>Re-opener_Specified Streetworks Costs Re-opener</v>
      </c>
      <c r="F273" s="33">
        <f t="shared" ref="F273" si="184">F179</f>
        <v>0</v>
      </c>
      <c r="G273" s="33" t="s">
        <v>306</v>
      </c>
      <c r="H273" s="33">
        <f t="shared" ref="H273" si="185">H179</f>
        <v>0</v>
      </c>
      <c r="AU273" s="139" t="b">
        <f>CHOOSE(UserInterface!$C$22,East!AU273,London!AU273,'North West'!AU273,'West Midlands'!AU273,Northern!AU273,Scotland!AU273,Southern!AU273,'Wales &amp; West'!AU273)</f>
        <v>0</v>
      </c>
      <c r="AV273" s="22" t="b">
        <f>CHOOSE(UserInterface!$C$22,East!AV273,London!AV273,'North West'!AV273,'West Midlands'!AV273,Northern!AV273,Scotland!AV273,Southern!AV273,'Wales &amp; West'!AV273)</f>
        <v>0</v>
      </c>
      <c r="AW273" s="24">
        <f>CHOOSE(UserInterface!$C$22,East!AW273,London!AW273,'North West'!AW273,'West Midlands'!AW273,Northern!AW273,Scotland!AW273,Southern!AW273,'Wales &amp; West'!AW273)</f>
        <v>2</v>
      </c>
      <c r="AX273"/>
      <c r="BA273" s="34" t="str">
        <f t="shared" ca="1" si="45"/>
        <v>LicenseeSelect</v>
      </c>
      <c r="BB273" s="34" t="str">
        <f t="shared" si="49"/>
        <v>Fixed Inputs</v>
      </c>
      <c r="BC273" s="34" t="str">
        <f t="shared" si="157"/>
        <v>Variant allowances</v>
      </c>
      <c r="BD273" s="34" t="str">
        <f t="shared" si="46"/>
        <v>Variant attributes</v>
      </c>
    </row>
    <row r="274" spans="3:56" x14ac:dyDescent="0.45">
      <c r="E274" s="33" t="str">
        <f>CHOOSE(UserInterface!$C$22,East!E274,London!E274,'North West'!E274,'West Midlands'!E274,Northern!E274,Scotland!E274,Southern!E274,'Wales &amp; West'!E274)</f>
        <v>Re-opener_Physical Security Re-opener</v>
      </c>
      <c r="F274" s="33">
        <f t="shared" ref="F274" si="186">F180</f>
        <v>0</v>
      </c>
      <c r="G274" s="33" t="s">
        <v>306</v>
      </c>
      <c r="H274" s="33">
        <f t="shared" ref="H274" si="187">H180</f>
        <v>0</v>
      </c>
      <c r="AU274" s="139" t="b">
        <f>CHOOSE(UserInterface!$C$22,East!AU274,London!AU274,'North West'!AU274,'West Midlands'!AU274,Northern!AU274,Scotland!AU274,Southern!AU274,'Wales &amp; West'!AU274)</f>
        <v>0</v>
      </c>
      <c r="AV274" s="22" t="b">
        <f>CHOOSE(UserInterface!$C$22,East!AV274,London!AV274,'North West'!AV274,'West Midlands'!AV274,Northern!AV274,Scotland!AV274,Southern!AV274,'Wales &amp; West'!AV274)</f>
        <v>0</v>
      </c>
      <c r="AW274" s="24">
        <f>CHOOSE(UserInterface!$C$22,East!AW274,London!AW274,'North West'!AW274,'West Midlands'!AW274,Northern!AW274,Scotland!AW274,Southern!AW274,'Wales &amp; West'!AW274)</f>
        <v>2</v>
      </c>
      <c r="AX274"/>
      <c r="BA274" s="34" t="str">
        <f t="shared" ca="1" si="45"/>
        <v>LicenseeSelect</v>
      </c>
      <c r="BB274" s="34" t="str">
        <f t="shared" si="49"/>
        <v>Fixed Inputs</v>
      </c>
      <c r="BC274" s="34" t="str">
        <f t="shared" si="157"/>
        <v>Variant allowances</v>
      </c>
      <c r="BD274" s="34" t="str">
        <f t="shared" si="46"/>
        <v>Variant attributes</v>
      </c>
    </row>
    <row r="275" spans="3:56" x14ac:dyDescent="0.45">
      <c r="E275" s="33" t="str">
        <f>CHOOSE(UserInterface!$C$22,East!E275,London!E275,'North West'!E275,'West Midlands'!E275,Northern!E275,Scotland!E275,Southern!E275,'Wales &amp; West'!E275)</f>
        <v>Re-opener_East Coast Hydrogen NZASP Re-Opener (EoE and NGN)</v>
      </c>
      <c r="F275" s="33">
        <f t="shared" ref="F275" si="188">F181</f>
        <v>0</v>
      </c>
      <c r="G275" s="33" t="s">
        <v>306</v>
      </c>
      <c r="H275" s="33">
        <f t="shared" ref="H275" si="189">H181</f>
        <v>0</v>
      </c>
      <c r="AU275" s="139" t="b">
        <f>CHOOSE(UserInterface!$C$22,East!AU275,London!AU275,'North West'!AU275,'West Midlands'!AU275,Northern!AU275,Scotland!AU275,Southern!AU275,'Wales &amp; West'!AU275)</f>
        <v>0</v>
      </c>
      <c r="AV275" s="22" t="b">
        <f>CHOOSE(UserInterface!$C$22,East!AV275,London!AV275,'North West'!AV275,'West Midlands'!AV275,Northern!AV275,Scotland!AV275,Southern!AV275,'Wales &amp; West'!AV275)</f>
        <v>0</v>
      </c>
      <c r="AW275" s="24">
        <f>CHOOSE(UserInterface!$C$22,East!AW275,London!AW275,'North West'!AW275,'West Midlands'!AW275,Northern!AW275,Scotland!AW275,Southern!AW275,'Wales &amp; West'!AW275)</f>
        <v>2</v>
      </c>
      <c r="AX275"/>
      <c r="BA275" s="34" t="str">
        <f t="shared" ca="1" si="45"/>
        <v>LicenseeSelect</v>
      </c>
      <c r="BB275" s="34" t="str">
        <f t="shared" si="49"/>
        <v>Fixed Inputs</v>
      </c>
      <c r="BC275" s="34" t="str">
        <f t="shared" si="157"/>
        <v>Variant allowances</v>
      </c>
      <c r="BD275" s="34" t="str">
        <f t="shared" si="46"/>
        <v>Variant attributes</v>
      </c>
    </row>
    <row r="276" spans="3:56" x14ac:dyDescent="0.45">
      <c r="E276" s="33" t="str">
        <f>CHOOSE(UserInterface!$C$22,East!E276,London!E276,'North West'!E276,'West Midlands'!E276,Northern!E276,Scotland!E276,Southern!E276,'Wales &amp; West'!E276)</f>
        <v>Re-opener_Complex Distributions Systems Re-opener</v>
      </c>
      <c r="F276" s="33">
        <f t="shared" ref="F276" si="190">F182</f>
        <v>0</v>
      </c>
      <c r="G276" s="33" t="s">
        <v>306</v>
      </c>
      <c r="H276" s="33">
        <f t="shared" ref="H276" si="191">H182</f>
        <v>0</v>
      </c>
      <c r="AU276" s="139" t="b">
        <f>CHOOSE(UserInterface!$C$22,East!AU276,London!AU276,'North West'!AU276,'West Midlands'!AU276,Northern!AU276,Scotland!AU276,Southern!AU276,'Wales &amp; West'!AU276)</f>
        <v>0</v>
      </c>
      <c r="AV276" s="22" t="b">
        <f>CHOOSE(UserInterface!$C$22,East!AV276,London!AV276,'North West'!AV276,'West Midlands'!AV276,Northern!AV276,Scotland!AV276,Southern!AV276,'Wales &amp; West'!AV276)</f>
        <v>0</v>
      </c>
      <c r="AW276" s="24">
        <f>CHOOSE(UserInterface!$C$22,East!AW276,London!AW276,'North West'!AW276,'West Midlands'!AW276,Northern!AW276,Scotland!AW276,Southern!AW276,'Wales &amp; West'!AW276)</f>
        <v>2</v>
      </c>
      <c r="AX276"/>
      <c r="BA276" s="34" t="str">
        <f t="shared" ca="1" si="45"/>
        <v>LicenseeSelect</v>
      </c>
      <c r="BB276" s="34" t="str">
        <f t="shared" si="49"/>
        <v>Fixed Inputs</v>
      </c>
      <c r="BC276" s="34" t="str">
        <f t="shared" si="157"/>
        <v>Variant allowances</v>
      </c>
      <c r="BD276" s="34" t="str">
        <f t="shared" si="46"/>
        <v>Variant attributes</v>
      </c>
    </row>
    <row r="277" spans="3:56" x14ac:dyDescent="0.45">
      <c r="E277" s="33" t="str">
        <f>CHOOSE(UserInterface!$C$22,East!E277,London!E277,'North West'!E277,'West Midlands'!E277,Northern!E277,Scotland!E277,Southern!E277,'Wales &amp; West'!E277)</f>
        <v>Re-opener_Mandated Category 3 Security Re-opener</v>
      </c>
      <c r="F277" s="33">
        <f t="shared" ref="F277" si="192">F183</f>
        <v>0</v>
      </c>
      <c r="G277" s="33" t="s">
        <v>306</v>
      </c>
      <c r="H277" s="33">
        <f t="shared" ref="H277" si="193">H183</f>
        <v>0</v>
      </c>
      <c r="AU277" s="139" t="b">
        <f>CHOOSE(UserInterface!$C$22,East!AU277,London!AU277,'North West'!AU277,'West Midlands'!AU277,Northern!AU277,Scotland!AU277,Southern!AU277,'Wales &amp; West'!AU277)</f>
        <v>0</v>
      </c>
      <c r="AV277" s="22" t="b">
        <f>CHOOSE(UserInterface!$C$22,East!AV277,London!AV277,'North West'!AV277,'West Midlands'!AV277,Northern!AV277,Scotland!AV277,Southern!AV277,'Wales &amp; West'!AV277)</f>
        <v>0</v>
      </c>
      <c r="AW277" s="24">
        <f>CHOOSE(UserInterface!$C$22,East!AW277,London!AW277,'North West'!AW277,'West Midlands'!AW277,Northern!AW277,Scotland!AW277,Southern!AW277,'Wales &amp; West'!AW277)</f>
        <v>2</v>
      </c>
      <c r="AX277"/>
      <c r="BA277" s="34" t="str">
        <f t="shared" ca="1" si="45"/>
        <v>LicenseeSelect</v>
      </c>
      <c r="BB277" s="34" t="str">
        <f t="shared" si="49"/>
        <v>Fixed Inputs</v>
      </c>
      <c r="BC277" s="34" t="str">
        <f t="shared" si="157"/>
        <v>Variant allowances</v>
      </c>
      <c r="BD277" s="34" t="str">
        <f t="shared" si="46"/>
        <v>Variant attributes</v>
      </c>
    </row>
    <row r="278" spans="3:56" x14ac:dyDescent="0.45">
      <c r="E278" s="33" t="str">
        <f>CHOOSE(UserInterface!$C$22,East!E278,London!E278,'North West'!E278,'West Midlands'!E278,Northern!E278,Scotland!E278,Southern!E278,'Wales &amp; West'!E278)</f>
        <v>Spare 1</v>
      </c>
      <c r="F278" s="33">
        <f t="shared" ref="F278" si="194">F184</f>
        <v>0</v>
      </c>
      <c r="G278" s="33" t="s">
        <v>306</v>
      </c>
      <c r="H278" s="33">
        <f t="shared" ref="H278" si="195">H184</f>
        <v>0</v>
      </c>
      <c r="AU278" s="139" t="str">
        <f>CHOOSE(UserInterface!$C$22,East!AU278,London!AU278,'North West'!AU278,'West Midlands'!AU278,Northern!AU278,Scotland!AU278,Southern!AU278,'Wales &amp; West'!AU278)</f>
        <v/>
      </c>
      <c r="AV278" s="22" t="str">
        <f>CHOOSE(UserInterface!$C$22,East!AV278,London!AV278,'North West'!AV278,'West Midlands'!AV278,Northern!AV278,Scotland!AV278,Southern!AV278,'Wales &amp; West'!AV278)</f>
        <v/>
      </c>
      <c r="AW278" s="24" t="str">
        <f>CHOOSE(UserInterface!$C$22,East!AW278,London!AW278,'North West'!AW278,'West Midlands'!AW278,Northern!AW278,Scotland!AW278,Southern!AW278,'Wales &amp; West'!AW278)</f>
        <v/>
      </c>
      <c r="AX278"/>
      <c r="BA278" s="34" t="str">
        <f t="shared" ca="1" si="45"/>
        <v>LicenseeSelect</v>
      </c>
      <c r="BB278" s="34" t="str">
        <f t="shared" si="49"/>
        <v>Fixed Inputs</v>
      </c>
      <c r="BC278" s="34" t="str">
        <f t="shared" si="157"/>
        <v>Variant allowances</v>
      </c>
      <c r="BD278" s="34" t="str">
        <f t="shared" si="46"/>
        <v>Variant attributes</v>
      </c>
    </row>
    <row r="279" spans="3:56" x14ac:dyDescent="0.45">
      <c r="E279" s="33" t="str">
        <f>CHOOSE(UserInterface!$C$22,East!E279,London!E279,'North West'!E279,'West Midlands'!E279,Northern!E279,Scotland!E279,Southern!E279,'Wales &amp; West'!E279)</f>
        <v>Spare 2</v>
      </c>
      <c r="F279" s="33">
        <f t="shared" ref="F279" si="196">F185</f>
        <v>0</v>
      </c>
      <c r="G279" s="33" t="s">
        <v>306</v>
      </c>
      <c r="H279" s="33">
        <f t="shared" ref="H279" si="197">H185</f>
        <v>0</v>
      </c>
      <c r="AU279" s="139" t="str">
        <f>CHOOSE(UserInterface!$C$22,East!AU279,London!AU279,'North West'!AU279,'West Midlands'!AU279,Northern!AU279,Scotland!AU279,Southern!AU279,'Wales &amp; West'!AU279)</f>
        <v/>
      </c>
      <c r="AV279" s="22" t="str">
        <f>CHOOSE(UserInterface!$C$22,East!AV279,London!AV279,'North West'!AV279,'West Midlands'!AV279,Northern!AV279,Scotland!AV279,Southern!AV279,'Wales &amp; West'!AV279)</f>
        <v/>
      </c>
      <c r="AW279" s="24" t="str">
        <f>CHOOSE(UserInterface!$C$22,East!AW279,London!AW279,'North West'!AW279,'West Midlands'!AW279,Northern!AW279,Scotland!AW279,Southern!AW279,'Wales &amp; West'!AW279)</f>
        <v/>
      </c>
      <c r="AX279"/>
      <c r="BA279" s="34" t="str">
        <f t="shared" ca="1" si="45"/>
        <v>LicenseeSelect</v>
      </c>
      <c r="BB279" s="34" t="str">
        <f t="shared" si="49"/>
        <v>Fixed Inputs</v>
      </c>
      <c r="BC279" s="34" t="str">
        <f t="shared" si="157"/>
        <v>Variant allowances</v>
      </c>
      <c r="BD279" s="34" t="str">
        <f t="shared" si="46"/>
        <v>Variant attributes</v>
      </c>
    </row>
    <row r="280" spans="3:56" x14ac:dyDescent="0.45">
      <c r="E280" s="33" t="str">
        <f>CHOOSE(UserInterface!$C$22,East!E280,London!E280,'North West'!E280,'West Midlands'!E280,Northern!E280,Scotland!E280,Southern!E280,'Wales &amp; West'!E280)</f>
        <v>Spare 3</v>
      </c>
      <c r="F280" s="33">
        <f t="shared" ref="F280" si="198">F186</f>
        <v>0</v>
      </c>
      <c r="G280" s="33" t="s">
        <v>306</v>
      </c>
      <c r="H280" s="33">
        <f t="shared" ref="H280" si="199">H186</f>
        <v>0</v>
      </c>
      <c r="AU280" s="139" t="str">
        <f>CHOOSE(UserInterface!$C$22,East!AU280,London!AU280,'North West'!AU280,'West Midlands'!AU280,Northern!AU280,Scotland!AU280,Southern!AU280,'Wales &amp; West'!AU280)</f>
        <v/>
      </c>
      <c r="AV280" s="22" t="str">
        <f>CHOOSE(UserInterface!$C$22,East!AV280,London!AV280,'North West'!AV280,'West Midlands'!AV280,Northern!AV280,Scotland!AV280,Southern!AV280,'Wales &amp; West'!AV280)</f>
        <v/>
      </c>
      <c r="AW280" s="24" t="str">
        <f>CHOOSE(UserInterface!$C$22,East!AW280,London!AW280,'North West'!AW280,'West Midlands'!AW280,Northern!AW280,Scotland!AW280,Southern!AW280,'Wales &amp; West'!AW280)</f>
        <v/>
      </c>
      <c r="AX280"/>
      <c r="BA280" s="34" t="str">
        <f t="shared" ca="1" si="45"/>
        <v>LicenseeSelect</v>
      </c>
      <c r="BB280" s="34" t="str">
        <f t="shared" si="49"/>
        <v>Fixed Inputs</v>
      </c>
      <c r="BC280" s="34" t="str">
        <f t="shared" si="157"/>
        <v>Variant allowances</v>
      </c>
      <c r="BD280" s="34" t="str">
        <f t="shared" si="46"/>
        <v>Variant attributes</v>
      </c>
    </row>
    <row r="281" spans="3:56" x14ac:dyDescent="0.45">
      <c r="E281" s="33" t="str">
        <f>CHOOSE(UserInterface!$C$22,East!E281,London!E281,'North West'!E281,'West Midlands'!E281,Northern!E281,Scotland!E281,Southern!E281,'Wales &amp; West'!E281)</f>
        <v>Spare 4</v>
      </c>
      <c r="F281" s="33">
        <f t="shared" ref="F281" si="200">F187</f>
        <v>0</v>
      </c>
      <c r="G281" s="33" t="s">
        <v>306</v>
      </c>
      <c r="H281" s="33">
        <f t="shared" ref="H281" si="201">H187</f>
        <v>0</v>
      </c>
      <c r="AU281" s="139" t="str">
        <f>CHOOSE(UserInterface!$C$22,East!AU281,London!AU281,'North West'!AU281,'West Midlands'!AU281,Northern!AU281,Scotland!AU281,Southern!AU281,'Wales &amp; West'!AU281)</f>
        <v/>
      </c>
      <c r="AV281" s="22" t="str">
        <f>CHOOSE(UserInterface!$C$22,East!AV281,London!AV281,'North West'!AV281,'West Midlands'!AV281,Northern!AV281,Scotland!AV281,Southern!AV281,'Wales &amp; West'!AV281)</f>
        <v/>
      </c>
      <c r="AW281" s="24" t="str">
        <f>CHOOSE(UserInterface!$C$22,East!AW281,London!AW281,'North West'!AW281,'West Midlands'!AW281,Northern!AW281,Scotland!AW281,Southern!AW281,'Wales &amp; West'!AW281)</f>
        <v/>
      </c>
      <c r="AX281"/>
      <c r="BA281" s="34" t="str">
        <f t="shared" ca="1" si="45"/>
        <v>LicenseeSelect</v>
      </c>
      <c r="BB281" s="34" t="str">
        <f t="shared" si="49"/>
        <v>Fixed Inputs</v>
      </c>
      <c r="BC281" s="34" t="str">
        <f t="shared" si="157"/>
        <v>Variant allowances</v>
      </c>
      <c r="BD281" s="34" t="str">
        <f t="shared" si="46"/>
        <v>Variant attributes</v>
      </c>
    </row>
    <row r="282" spans="3:56" x14ac:dyDescent="0.45">
      <c r="E282" s="33" t="str">
        <f>CHOOSE(UserInterface!$C$22,East!E282,London!E282,'North West'!E282,'West Midlands'!E282,Northern!E282,Scotland!E282,Southern!E282,'Wales &amp; West'!E282)</f>
        <v>Spare 5</v>
      </c>
      <c r="F282" s="33">
        <f t="shared" ref="F282" si="202">F188</f>
        <v>0</v>
      </c>
      <c r="G282" s="33" t="s">
        <v>306</v>
      </c>
      <c r="H282" s="33">
        <f t="shared" ref="H282" si="203">H188</f>
        <v>0</v>
      </c>
      <c r="AU282" s="139" t="str">
        <f>CHOOSE(UserInterface!$C$22,East!AU282,London!AU282,'North West'!AU282,'West Midlands'!AU282,Northern!AU282,Scotland!AU282,Southern!AU282,'Wales &amp; West'!AU282)</f>
        <v/>
      </c>
      <c r="AV282" s="22" t="str">
        <f>CHOOSE(UserInterface!$C$22,East!AV282,London!AV282,'North West'!AV282,'West Midlands'!AV282,Northern!AV282,Scotland!AV282,Southern!AV282,'Wales &amp; West'!AV282)</f>
        <v/>
      </c>
      <c r="AW282" s="24" t="str">
        <f>CHOOSE(UserInterface!$C$22,East!AW282,London!AW282,'North West'!AW282,'West Midlands'!AW282,Northern!AW282,Scotland!AW282,Southern!AW282,'Wales &amp; West'!AW282)</f>
        <v/>
      </c>
      <c r="AX282"/>
      <c r="BA282" s="34" t="str">
        <f t="shared" ca="1" si="45"/>
        <v>LicenseeSelect</v>
      </c>
      <c r="BB282" s="34" t="str">
        <f t="shared" si="49"/>
        <v>Fixed Inputs</v>
      </c>
      <c r="BC282" s="34" t="str">
        <f t="shared" si="157"/>
        <v>Variant allowances</v>
      </c>
      <c r="BD282" s="34" t="str">
        <f t="shared" si="46"/>
        <v>Variant attributes</v>
      </c>
    </row>
    <row r="283" spans="3:56" x14ac:dyDescent="0.45">
      <c r="E283" s="33" t="str">
        <f>CHOOSE(UserInterface!$C$22,East!E283,London!E283,'North West'!E283,'West Midlands'!E283,Northern!E283,Scotland!E283,Southern!E283,'Wales &amp; West'!E283)</f>
        <v>Spare 6</v>
      </c>
      <c r="F283" s="33">
        <f t="shared" ref="F283" si="204">F189</f>
        <v>0</v>
      </c>
      <c r="G283" s="33" t="s">
        <v>306</v>
      </c>
      <c r="H283" s="33">
        <f t="shared" ref="H283" si="205">H189</f>
        <v>0</v>
      </c>
      <c r="AU283" s="139" t="str">
        <f>CHOOSE(UserInterface!$C$22,East!AU283,London!AU283,'North West'!AU283,'West Midlands'!AU283,Northern!AU283,Scotland!AU283,Southern!AU283,'Wales &amp; West'!AU283)</f>
        <v/>
      </c>
      <c r="AV283" s="22" t="str">
        <f>CHOOSE(UserInterface!$C$22,East!AV283,London!AV283,'North West'!AV283,'West Midlands'!AV283,Northern!AV283,Scotland!AV283,Southern!AV283,'Wales &amp; West'!AV283)</f>
        <v/>
      </c>
      <c r="AW283" s="24" t="str">
        <f>CHOOSE(UserInterface!$C$22,East!AW283,London!AW283,'North West'!AW283,'West Midlands'!AW283,Northern!AW283,Scotland!AW283,Southern!AW283,'Wales &amp; West'!AW283)</f>
        <v/>
      </c>
      <c r="AX283"/>
      <c r="BA283" s="34" t="str">
        <f t="shared" ca="1" si="45"/>
        <v>LicenseeSelect</v>
      </c>
      <c r="BB283" s="34" t="str">
        <f t="shared" si="49"/>
        <v>Fixed Inputs</v>
      </c>
      <c r="BC283" s="34" t="str">
        <f t="shared" si="157"/>
        <v>Variant allowances</v>
      </c>
      <c r="BD283" s="34" t="str">
        <f t="shared" si="46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189"/>
      <c r="AU286" s="190">
        <f>CHOOSE(UserInterface!$C$22,East!AU286,London!AU286,'North West'!AU286,'West Midlands'!AU286,Northern!AU286,Scotland!AU286,Southern!AU286,'Wales &amp; West'!AU286)</f>
        <v>0</v>
      </c>
      <c r="AV286" s="191">
        <f>CHOOSE(UserInterface!$C$22,East!AV286,London!AV286,'North West'!AV286,'West Midlands'!AV286,Northern!AV286,Scotland!AV286,Southern!AV286,'Wales &amp; West'!AV286)</f>
        <v>0</v>
      </c>
      <c r="AW286" s="191">
        <f>CHOOSE(UserInterface!$C$22,East!AW286,London!AW286,'North West'!AW286,'West Midlands'!AW286,Northern!AW286,Scotland!AW286,Southern!AW286,'Wales &amp; West'!AW286)</f>
        <v>0</v>
      </c>
      <c r="AX286" s="191">
        <f>CHOOSE(UserInterface!$C$22,East!AX286,London!AX286,'North West'!AX286,'West Midlands'!AX286,Northern!AX286,Scotland!AX286,Southern!AX286,'Wales &amp; West'!AX286)</f>
        <v>0</v>
      </c>
      <c r="AY286" s="192">
        <f>CHOOSE(UserInterface!$C$22,East!AY286,London!AY286,'North West'!AY286,'West Midlands'!AY286,Northern!AY286,Scotland!AY286,Southern!AY286,'Wales &amp; West'!AY286)</f>
        <v>0</v>
      </c>
      <c r="BA286" s="34" t="str">
        <f t="shared" ref="BA286:BA599" ca="1" si="206">$A$1</f>
        <v>LicenseeSelect</v>
      </c>
      <c r="BB286" s="34" t="str">
        <f t="shared" ref="BB286:BB599" si="207">$A$191</f>
        <v>Fixed Inputs</v>
      </c>
      <c r="BC286" s="34" t="str">
        <f t="shared" ref="BC286:BC349" si="208">$B$192</f>
        <v>Variant allowances</v>
      </c>
      <c r="BD286" s="34" t="str">
        <f t="shared" ref="BD286:BD567" si="209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T287" s="108"/>
      <c r="AU287" s="140">
        <f>CHOOSE(UserInterface!$C$22,East!AU287,London!AU287,'North West'!AU287,'West Midlands'!AU287,Northern!AU287,Scotland!AU287,Southern!AU287,'Wales &amp; West'!AU287)</f>
        <v>0</v>
      </c>
      <c r="AV287" s="23">
        <f>CHOOSE(UserInterface!$C$22,East!AV287,London!AV287,'North West'!AV287,'West Midlands'!AV287,Northern!AV287,Scotland!AV287,Southern!AV287,'Wales &amp; West'!AV287)</f>
        <v>0</v>
      </c>
      <c r="AW287" s="23">
        <f>CHOOSE(UserInterface!$C$22,East!AW287,London!AW287,'North West'!AW287,'West Midlands'!AW287,Northern!AW287,Scotland!AW287,Southern!AW287,'Wales &amp; West'!AW287)</f>
        <v>0</v>
      </c>
      <c r="AX287" s="23">
        <f>CHOOSE(UserInterface!$C$22,East!AX287,London!AX287,'North West'!AX287,'West Midlands'!AX287,Northern!AX287,Scotland!AX287,Southern!AX287,'Wales &amp; West'!AX287)</f>
        <v>0</v>
      </c>
      <c r="AY287" s="194">
        <f>CHOOSE(UserInterface!$C$22,East!AY287,London!AY287,'North West'!AY287,'West Midlands'!AY287,Northern!AY287,Scotland!AY287,Southern!AY287,'Wales &amp; West'!AY287)</f>
        <v>0</v>
      </c>
      <c r="BA287" s="34" t="str">
        <f t="shared" ca="1" si="206"/>
        <v>LicenseeSelect</v>
      </c>
      <c r="BB287" s="34" t="str">
        <f t="shared" si="207"/>
        <v>Fixed Inputs</v>
      </c>
      <c r="BC287" s="34" t="str">
        <f t="shared" si="208"/>
        <v>Variant allowances</v>
      </c>
      <c r="BD287" s="34" t="str">
        <f t="shared" si="209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T288" s="108"/>
      <c r="AU288" s="140">
        <f>CHOOSE(UserInterface!$C$22,East!AU288,London!AU288,'North West'!AU288,'West Midlands'!AU288,Northern!AU288,Scotland!AU288,Southern!AU288,'Wales &amp; West'!AU288)</f>
        <v>0</v>
      </c>
      <c r="AV288" s="23">
        <f>CHOOSE(UserInterface!$C$22,East!AV288,London!AV288,'North West'!AV288,'West Midlands'!AV288,Northern!AV288,Scotland!AV288,Southern!AV288,'Wales &amp; West'!AV288)</f>
        <v>0</v>
      </c>
      <c r="AW288" s="23">
        <f>CHOOSE(UserInterface!$C$22,East!AW288,London!AW288,'North West'!AW288,'West Midlands'!AW288,Northern!AW288,Scotland!AW288,Southern!AW288,'Wales &amp; West'!AW288)</f>
        <v>0</v>
      </c>
      <c r="AX288" s="23">
        <f>CHOOSE(UserInterface!$C$22,East!AX288,London!AX288,'North West'!AX288,'West Midlands'!AX288,Northern!AX288,Scotland!AX288,Southern!AX288,'Wales &amp; West'!AX288)</f>
        <v>0</v>
      </c>
      <c r="AY288" s="194">
        <f>CHOOSE(UserInterface!$C$22,East!AY288,London!AY288,'North West'!AY288,'West Midlands'!AY288,Northern!AY288,Scotland!AY288,Southern!AY288,'Wales &amp; West'!AY288)</f>
        <v>0</v>
      </c>
      <c r="BA288" s="34" t="str">
        <f t="shared" ca="1" si="206"/>
        <v>LicenseeSelect</v>
      </c>
      <c r="BB288" s="34" t="str">
        <f t="shared" si="207"/>
        <v>Fixed Inputs</v>
      </c>
      <c r="BC288" s="34" t="str">
        <f t="shared" si="208"/>
        <v>Variant allowances</v>
      </c>
      <c r="BD288" s="34" t="str">
        <f t="shared" si="209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T289" s="108"/>
      <c r="AU289" s="140">
        <f>CHOOSE(UserInterface!$C$22,East!AU289,London!AU289,'North West'!AU289,'West Midlands'!AU289,Northern!AU289,Scotland!AU289,Southern!AU289,'Wales &amp; West'!AU289)</f>
        <v>0</v>
      </c>
      <c r="AV289" s="23">
        <f>CHOOSE(UserInterface!$C$22,East!AV289,London!AV289,'North West'!AV289,'West Midlands'!AV289,Northern!AV289,Scotland!AV289,Southern!AV289,'Wales &amp; West'!AV289)</f>
        <v>0</v>
      </c>
      <c r="AW289" s="23">
        <f>CHOOSE(UserInterface!$C$22,East!AW289,London!AW289,'North West'!AW289,'West Midlands'!AW289,Northern!AW289,Scotland!AW289,Southern!AW289,'Wales &amp; West'!AW289)</f>
        <v>0</v>
      </c>
      <c r="AX289" s="23">
        <f>CHOOSE(UserInterface!$C$22,East!AX289,London!AX289,'North West'!AX289,'West Midlands'!AX289,Northern!AX289,Scotland!AX289,Southern!AX289,'Wales &amp; West'!AX289)</f>
        <v>0</v>
      </c>
      <c r="AY289" s="194">
        <f>CHOOSE(UserInterface!$C$22,East!AY289,London!AY289,'North West'!AY289,'West Midlands'!AY289,Northern!AY289,Scotland!AY289,Southern!AY289,'Wales &amp; West'!AY289)</f>
        <v>0</v>
      </c>
      <c r="BA289" s="34" t="str">
        <f t="shared" ca="1" si="206"/>
        <v>LicenseeSelect</v>
      </c>
      <c r="BB289" s="34" t="str">
        <f t="shared" si="207"/>
        <v>Fixed Inputs</v>
      </c>
      <c r="BC289" s="34" t="str">
        <f t="shared" si="208"/>
        <v>Variant allowances</v>
      </c>
      <c r="BD289" s="34" t="str">
        <f t="shared" si="209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197"/>
      <c r="AU290" s="198">
        <f>CHOOSE(UserInterface!$C$22,East!AU290,London!AU290,'North West'!AU290,'West Midlands'!AU290,Northern!AU290,Scotland!AU290,Southern!AU290,'Wales &amp; West'!AU290)</f>
        <v>0</v>
      </c>
      <c r="AV290" s="199">
        <f>CHOOSE(UserInterface!$C$22,East!AV290,London!AV290,'North West'!AV290,'West Midlands'!AV290,Northern!AV290,Scotland!AV290,Southern!AV290,'Wales &amp; West'!AV290)</f>
        <v>0</v>
      </c>
      <c r="AW290" s="199">
        <f>CHOOSE(UserInterface!$C$22,East!AW290,London!AW290,'North West'!AW290,'West Midlands'!AW290,Northern!AW290,Scotland!AW290,Southern!AW290,'Wales &amp; West'!AW290)</f>
        <v>0</v>
      </c>
      <c r="AX290" s="199">
        <f>CHOOSE(UserInterface!$C$22,East!AX290,London!AX290,'North West'!AX290,'West Midlands'!AX290,Northern!AX290,Scotland!AX290,Southern!AX290,'Wales &amp; West'!AX290)</f>
        <v>0</v>
      </c>
      <c r="AY290" s="200">
        <f>CHOOSE(UserInterface!$C$22,East!AY290,London!AY290,'North West'!AY290,'West Midlands'!AY290,Northern!AY290,Scotland!AY290,Southern!AY290,'Wales &amp; West'!AY290)</f>
        <v>0</v>
      </c>
      <c r="BA290" s="34" t="str">
        <f t="shared" ca="1" si="206"/>
        <v>LicenseeSelect</v>
      </c>
      <c r="BB290" s="34" t="str">
        <f t="shared" si="207"/>
        <v>Fixed Inputs</v>
      </c>
      <c r="BC290" s="34" t="str">
        <f t="shared" si="208"/>
        <v>Variant allowances</v>
      </c>
      <c r="BD290" s="34" t="str">
        <f t="shared" si="209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189"/>
      <c r="AU291" s="190">
        <f>CHOOSE(UserInterface!$C$22,East!AU291,London!AU291,'North West'!AU291,'West Midlands'!AU291,Northern!AU291,Scotland!AU291,Southern!AU291,'Wales &amp; West'!AU291)</f>
        <v>0</v>
      </c>
      <c r="AV291" s="191">
        <f>CHOOSE(UserInterface!$C$22,East!AV291,London!AV291,'North West'!AV291,'West Midlands'!AV291,Northern!AV291,Scotland!AV291,Southern!AV291,'Wales &amp; West'!AV291)</f>
        <v>0</v>
      </c>
      <c r="AW291" s="191">
        <f>CHOOSE(UserInterface!$C$22,East!AW291,London!AW291,'North West'!AW291,'West Midlands'!AW291,Northern!AW291,Scotland!AW291,Southern!AW291,'Wales &amp; West'!AW291)</f>
        <v>0</v>
      </c>
      <c r="AX291" s="191">
        <f>CHOOSE(UserInterface!$C$22,East!AX291,London!AX291,'North West'!AX291,'West Midlands'!AX291,Northern!AX291,Scotland!AX291,Southern!AX291,'Wales &amp; West'!AX291)</f>
        <v>0</v>
      </c>
      <c r="AY291" s="192">
        <f>CHOOSE(UserInterface!$C$22,East!AY291,London!AY291,'North West'!AY291,'West Midlands'!AY291,Northern!AY291,Scotland!AY291,Southern!AY291,'Wales &amp; West'!AY291)</f>
        <v>0</v>
      </c>
      <c r="BA291" s="34" t="str">
        <f t="shared" ca="1" si="206"/>
        <v>LicenseeSelect</v>
      </c>
      <c r="BB291" s="34" t="str">
        <f t="shared" si="207"/>
        <v>Fixed Inputs</v>
      </c>
      <c r="BC291" s="34" t="str">
        <f t="shared" si="208"/>
        <v>Variant allowances</v>
      </c>
      <c r="BD291" s="34" t="str">
        <f t="shared" si="209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T292" s="108"/>
      <c r="AU292" s="140">
        <f>CHOOSE(UserInterface!$C$22,East!AU292,London!AU292,'North West'!AU292,'West Midlands'!AU292,Northern!AU292,Scotland!AU292,Southern!AU292,'Wales &amp; West'!AU292)</f>
        <v>0</v>
      </c>
      <c r="AV292" s="23">
        <f>CHOOSE(UserInterface!$C$22,East!AV292,London!AV292,'North West'!AV292,'West Midlands'!AV292,Northern!AV292,Scotland!AV292,Southern!AV292,'Wales &amp; West'!AV292)</f>
        <v>0</v>
      </c>
      <c r="AW292" s="23">
        <f>CHOOSE(UserInterface!$C$22,East!AW292,London!AW292,'North West'!AW292,'West Midlands'!AW292,Northern!AW292,Scotland!AW292,Southern!AW292,'Wales &amp; West'!AW292)</f>
        <v>0</v>
      </c>
      <c r="AX292" s="23">
        <f>CHOOSE(UserInterface!$C$22,East!AX292,London!AX292,'North West'!AX292,'West Midlands'!AX292,Northern!AX292,Scotland!AX292,Southern!AX292,'Wales &amp; West'!AX292)</f>
        <v>0</v>
      </c>
      <c r="AY292" s="194">
        <f>CHOOSE(UserInterface!$C$22,East!AY292,London!AY292,'North West'!AY292,'West Midlands'!AY292,Northern!AY292,Scotland!AY292,Southern!AY292,'Wales &amp; West'!AY292)</f>
        <v>0</v>
      </c>
      <c r="BA292" s="34" t="str">
        <f t="shared" ca="1" si="206"/>
        <v>LicenseeSelect</v>
      </c>
      <c r="BB292" s="34" t="str">
        <f t="shared" si="207"/>
        <v>Fixed Inputs</v>
      </c>
      <c r="BC292" s="34" t="str">
        <f t="shared" si="208"/>
        <v>Variant allowances</v>
      </c>
      <c r="BD292" s="34" t="str">
        <f t="shared" si="209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T293" s="108"/>
      <c r="AU293" s="140">
        <f>CHOOSE(UserInterface!$C$22,East!AU293,London!AU293,'North West'!AU293,'West Midlands'!AU293,Northern!AU293,Scotland!AU293,Southern!AU293,'Wales &amp; West'!AU293)</f>
        <v>0</v>
      </c>
      <c r="AV293" s="23">
        <f>CHOOSE(UserInterface!$C$22,East!AV293,London!AV293,'North West'!AV293,'West Midlands'!AV293,Northern!AV293,Scotland!AV293,Southern!AV293,'Wales &amp; West'!AV293)</f>
        <v>0</v>
      </c>
      <c r="AW293" s="23">
        <f>CHOOSE(UserInterface!$C$22,East!AW293,London!AW293,'North West'!AW293,'West Midlands'!AW293,Northern!AW293,Scotland!AW293,Southern!AW293,'Wales &amp; West'!AW293)</f>
        <v>0</v>
      </c>
      <c r="AX293" s="23">
        <f>CHOOSE(UserInterface!$C$22,East!AX293,London!AX293,'North West'!AX293,'West Midlands'!AX293,Northern!AX293,Scotland!AX293,Southern!AX293,'Wales &amp; West'!AX293)</f>
        <v>0</v>
      </c>
      <c r="AY293" s="194">
        <f>CHOOSE(UserInterface!$C$22,East!AY293,London!AY293,'North West'!AY293,'West Midlands'!AY293,Northern!AY293,Scotland!AY293,Southern!AY293,'Wales &amp; West'!AY293)</f>
        <v>0</v>
      </c>
      <c r="BA293" s="34" t="str">
        <f t="shared" ca="1" si="206"/>
        <v>LicenseeSelect</v>
      </c>
      <c r="BB293" s="34" t="str">
        <f t="shared" si="207"/>
        <v>Fixed Inputs</v>
      </c>
      <c r="BC293" s="34" t="str">
        <f t="shared" si="208"/>
        <v>Variant allowances</v>
      </c>
      <c r="BD293" s="34" t="str">
        <f t="shared" si="209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T294" s="108"/>
      <c r="AU294" s="140">
        <f>CHOOSE(UserInterface!$C$22,East!AU294,London!AU294,'North West'!AU294,'West Midlands'!AU294,Northern!AU294,Scotland!AU294,Southern!AU294,'Wales &amp; West'!AU294)</f>
        <v>0</v>
      </c>
      <c r="AV294" s="23">
        <f>CHOOSE(UserInterface!$C$22,East!AV294,London!AV294,'North West'!AV294,'West Midlands'!AV294,Northern!AV294,Scotland!AV294,Southern!AV294,'Wales &amp; West'!AV294)</f>
        <v>0</v>
      </c>
      <c r="AW294" s="23">
        <f>CHOOSE(UserInterface!$C$22,East!AW294,London!AW294,'North West'!AW294,'West Midlands'!AW294,Northern!AW294,Scotland!AW294,Southern!AW294,'Wales &amp; West'!AW294)</f>
        <v>0</v>
      </c>
      <c r="AX294" s="23">
        <f>CHOOSE(UserInterface!$C$22,East!AX294,London!AX294,'North West'!AX294,'West Midlands'!AX294,Northern!AX294,Scotland!AX294,Southern!AX294,'Wales &amp; West'!AX294)</f>
        <v>0</v>
      </c>
      <c r="AY294" s="194">
        <f>CHOOSE(UserInterface!$C$22,East!AY294,London!AY294,'North West'!AY294,'West Midlands'!AY294,Northern!AY294,Scotland!AY294,Southern!AY294,'Wales &amp; West'!AY294)</f>
        <v>0</v>
      </c>
      <c r="BA294" s="34" t="str">
        <f t="shared" ca="1" si="206"/>
        <v>LicenseeSelect</v>
      </c>
      <c r="BB294" s="34" t="str">
        <f t="shared" si="207"/>
        <v>Fixed Inputs</v>
      </c>
      <c r="BC294" s="34" t="str">
        <f t="shared" si="208"/>
        <v>Variant allowances</v>
      </c>
      <c r="BD294" s="34" t="str">
        <f t="shared" si="209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197"/>
      <c r="AU295" s="198">
        <f>CHOOSE(UserInterface!$C$22,East!AU295,London!AU295,'North West'!AU295,'West Midlands'!AU295,Northern!AU295,Scotland!AU295,Southern!AU295,'Wales &amp; West'!AU295)</f>
        <v>0</v>
      </c>
      <c r="AV295" s="199">
        <f>CHOOSE(UserInterface!$C$22,East!AV295,London!AV295,'North West'!AV295,'West Midlands'!AV295,Northern!AV295,Scotland!AV295,Southern!AV295,'Wales &amp; West'!AV295)</f>
        <v>0</v>
      </c>
      <c r="AW295" s="199">
        <f>CHOOSE(UserInterface!$C$22,East!AW295,London!AW295,'North West'!AW295,'West Midlands'!AW295,Northern!AW295,Scotland!AW295,Southern!AW295,'Wales &amp; West'!AW295)</f>
        <v>0</v>
      </c>
      <c r="AX295" s="199">
        <f>CHOOSE(UserInterface!$C$22,East!AX295,London!AX295,'North West'!AX295,'West Midlands'!AX295,Northern!AX295,Scotland!AX295,Southern!AX295,'Wales &amp; West'!AX295)</f>
        <v>0</v>
      </c>
      <c r="AY295" s="200">
        <f>CHOOSE(UserInterface!$C$22,East!AY295,London!AY295,'North West'!AY295,'West Midlands'!AY295,Northern!AY295,Scotland!AY295,Southern!AY295,'Wales &amp; West'!AY295)</f>
        <v>0</v>
      </c>
      <c r="BA295" s="34" t="str">
        <f t="shared" ca="1" si="206"/>
        <v>LicenseeSelect</v>
      </c>
      <c r="BB295" s="34" t="str">
        <f t="shared" si="207"/>
        <v>Fixed Inputs</v>
      </c>
      <c r="BC295" s="34" t="str">
        <f t="shared" si="208"/>
        <v>Variant allowances</v>
      </c>
      <c r="BD295" s="34" t="str">
        <f t="shared" si="209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189"/>
      <c r="AU296" s="190">
        <f>CHOOSE(UserInterface!$C$22,East!AU296,London!AU296,'North West'!AU296,'West Midlands'!AU296,Northern!AU296,Scotland!AU296,Southern!AU296,'Wales &amp; West'!AU296)</f>
        <v>0</v>
      </c>
      <c r="AV296" s="191">
        <f>CHOOSE(UserInterface!$C$22,East!AV296,London!AV296,'North West'!AV296,'West Midlands'!AV296,Northern!AV296,Scotland!AV296,Southern!AV296,'Wales &amp; West'!AV296)</f>
        <v>0</v>
      </c>
      <c r="AW296" s="191">
        <f>CHOOSE(UserInterface!$C$22,East!AW296,London!AW296,'North West'!AW296,'West Midlands'!AW296,Northern!AW296,Scotland!AW296,Southern!AW296,'Wales &amp; West'!AW296)</f>
        <v>0</v>
      </c>
      <c r="AX296" s="191">
        <f>CHOOSE(UserInterface!$C$22,East!AX296,London!AX296,'North West'!AX296,'West Midlands'!AX296,Northern!AX296,Scotland!AX296,Southern!AX296,'Wales &amp; West'!AX296)</f>
        <v>0</v>
      </c>
      <c r="AY296" s="192">
        <f>CHOOSE(UserInterface!$C$22,East!AY296,London!AY296,'North West'!AY296,'West Midlands'!AY296,Northern!AY296,Scotland!AY296,Southern!AY296,'Wales &amp; West'!AY296)</f>
        <v>0</v>
      </c>
      <c r="BA296" s="34" t="str">
        <f t="shared" ca="1" si="206"/>
        <v>LicenseeSelect</v>
      </c>
      <c r="BB296" s="34" t="str">
        <f t="shared" si="207"/>
        <v>Fixed Inputs</v>
      </c>
      <c r="BC296" s="34" t="str">
        <f t="shared" si="208"/>
        <v>Variant allowances</v>
      </c>
      <c r="BD296" s="34" t="str">
        <f t="shared" si="209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T297" s="108"/>
      <c r="AU297" s="140">
        <f>CHOOSE(UserInterface!$C$22,East!AU297,London!AU297,'North West'!AU297,'West Midlands'!AU297,Northern!AU297,Scotland!AU297,Southern!AU297,'Wales &amp; West'!AU297)</f>
        <v>0</v>
      </c>
      <c r="AV297" s="23">
        <f>CHOOSE(UserInterface!$C$22,East!AV297,London!AV297,'North West'!AV297,'West Midlands'!AV297,Northern!AV297,Scotland!AV297,Southern!AV297,'Wales &amp; West'!AV297)</f>
        <v>0</v>
      </c>
      <c r="AW297" s="23">
        <f>CHOOSE(UserInterface!$C$22,East!AW297,London!AW297,'North West'!AW297,'West Midlands'!AW297,Northern!AW297,Scotland!AW297,Southern!AW297,'Wales &amp; West'!AW297)</f>
        <v>0</v>
      </c>
      <c r="AX297" s="23">
        <f>CHOOSE(UserInterface!$C$22,East!AX297,London!AX297,'North West'!AX297,'West Midlands'!AX297,Northern!AX297,Scotland!AX297,Southern!AX297,'Wales &amp; West'!AX297)</f>
        <v>0</v>
      </c>
      <c r="AY297" s="194">
        <f>CHOOSE(UserInterface!$C$22,East!AY297,London!AY297,'North West'!AY297,'West Midlands'!AY297,Northern!AY297,Scotland!AY297,Southern!AY297,'Wales &amp; West'!AY297)</f>
        <v>0</v>
      </c>
      <c r="BA297" s="34" t="str">
        <f t="shared" ca="1" si="206"/>
        <v>LicenseeSelect</v>
      </c>
      <c r="BB297" s="34" t="str">
        <f t="shared" si="207"/>
        <v>Fixed Inputs</v>
      </c>
      <c r="BC297" s="34" t="str">
        <f t="shared" si="208"/>
        <v>Variant allowances</v>
      </c>
      <c r="BD297" s="34" t="str">
        <f t="shared" si="209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T298" s="108"/>
      <c r="AU298" s="140">
        <f>CHOOSE(UserInterface!$C$22,East!AU298,London!AU298,'North West'!AU298,'West Midlands'!AU298,Northern!AU298,Scotland!AU298,Southern!AU298,'Wales &amp; West'!AU298)</f>
        <v>0</v>
      </c>
      <c r="AV298" s="23">
        <f>CHOOSE(UserInterface!$C$22,East!AV298,London!AV298,'North West'!AV298,'West Midlands'!AV298,Northern!AV298,Scotland!AV298,Southern!AV298,'Wales &amp; West'!AV298)</f>
        <v>0</v>
      </c>
      <c r="AW298" s="23">
        <f>CHOOSE(UserInterface!$C$22,East!AW298,London!AW298,'North West'!AW298,'West Midlands'!AW298,Northern!AW298,Scotland!AW298,Southern!AW298,'Wales &amp; West'!AW298)</f>
        <v>0</v>
      </c>
      <c r="AX298" s="23">
        <f>CHOOSE(UserInterface!$C$22,East!AX298,London!AX298,'North West'!AX298,'West Midlands'!AX298,Northern!AX298,Scotland!AX298,Southern!AX298,'Wales &amp; West'!AX298)</f>
        <v>0</v>
      </c>
      <c r="AY298" s="194">
        <f>CHOOSE(UserInterface!$C$22,East!AY298,London!AY298,'North West'!AY298,'West Midlands'!AY298,Northern!AY298,Scotland!AY298,Southern!AY298,'Wales &amp; West'!AY298)</f>
        <v>0</v>
      </c>
      <c r="BA298" s="34" t="str">
        <f t="shared" ca="1" si="206"/>
        <v>LicenseeSelect</v>
      </c>
      <c r="BB298" s="34" t="str">
        <f t="shared" si="207"/>
        <v>Fixed Inputs</v>
      </c>
      <c r="BC298" s="34" t="str">
        <f t="shared" si="208"/>
        <v>Variant allowances</v>
      </c>
      <c r="BD298" s="34" t="str">
        <f t="shared" si="209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T299" s="108"/>
      <c r="AU299" s="140">
        <f>CHOOSE(UserInterface!$C$22,East!AU299,London!AU299,'North West'!AU299,'West Midlands'!AU299,Northern!AU299,Scotland!AU299,Southern!AU299,'Wales &amp; West'!AU299)</f>
        <v>0</v>
      </c>
      <c r="AV299" s="23">
        <f>CHOOSE(UserInterface!$C$22,East!AV299,London!AV299,'North West'!AV299,'West Midlands'!AV299,Northern!AV299,Scotland!AV299,Southern!AV299,'Wales &amp; West'!AV299)</f>
        <v>0</v>
      </c>
      <c r="AW299" s="23">
        <f>CHOOSE(UserInterface!$C$22,East!AW299,London!AW299,'North West'!AW299,'West Midlands'!AW299,Northern!AW299,Scotland!AW299,Southern!AW299,'Wales &amp; West'!AW299)</f>
        <v>0</v>
      </c>
      <c r="AX299" s="23">
        <f>CHOOSE(UserInterface!$C$22,East!AX299,London!AX299,'North West'!AX299,'West Midlands'!AX299,Northern!AX299,Scotland!AX299,Southern!AX299,'Wales &amp; West'!AX299)</f>
        <v>0</v>
      </c>
      <c r="AY299" s="194">
        <f>CHOOSE(UserInterface!$C$22,East!AY299,London!AY299,'North West'!AY299,'West Midlands'!AY299,Northern!AY299,Scotland!AY299,Southern!AY299,'Wales &amp; West'!AY299)</f>
        <v>0</v>
      </c>
      <c r="BA299" s="34" t="str">
        <f t="shared" ca="1" si="206"/>
        <v>LicenseeSelect</v>
      </c>
      <c r="BB299" s="34" t="str">
        <f t="shared" si="207"/>
        <v>Fixed Inputs</v>
      </c>
      <c r="BC299" s="34" t="str">
        <f t="shared" si="208"/>
        <v>Variant allowances</v>
      </c>
      <c r="BD299" s="34" t="str">
        <f t="shared" si="209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197"/>
      <c r="AU300" s="198">
        <f>CHOOSE(UserInterface!$C$22,East!AU300,London!AU300,'North West'!AU300,'West Midlands'!AU300,Northern!AU300,Scotland!AU300,Southern!AU300,'Wales &amp; West'!AU300)</f>
        <v>0</v>
      </c>
      <c r="AV300" s="199">
        <f>CHOOSE(UserInterface!$C$22,East!AV300,London!AV300,'North West'!AV300,'West Midlands'!AV300,Northern!AV300,Scotland!AV300,Southern!AV300,'Wales &amp; West'!AV300)</f>
        <v>0</v>
      </c>
      <c r="AW300" s="199">
        <f>CHOOSE(UserInterface!$C$22,East!AW300,London!AW300,'North West'!AW300,'West Midlands'!AW300,Northern!AW300,Scotland!AW300,Southern!AW300,'Wales &amp; West'!AW300)</f>
        <v>0</v>
      </c>
      <c r="AX300" s="199">
        <f>CHOOSE(UserInterface!$C$22,East!AX300,London!AX300,'North West'!AX300,'West Midlands'!AX300,Northern!AX300,Scotland!AX300,Southern!AX300,'Wales &amp; West'!AX300)</f>
        <v>0</v>
      </c>
      <c r="AY300" s="200">
        <f>CHOOSE(UserInterface!$C$22,East!AY300,London!AY300,'North West'!AY300,'West Midlands'!AY300,Northern!AY300,Scotland!AY300,Southern!AY300,'Wales &amp; West'!AY300)</f>
        <v>0</v>
      </c>
      <c r="BA300" s="34" t="str">
        <f t="shared" ca="1" si="206"/>
        <v>LicenseeSelect</v>
      </c>
      <c r="BB300" s="34" t="str">
        <f t="shared" si="207"/>
        <v>Fixed Inputs</v>
      </c>
      <c r="BC300" s="34" t="str">
        <f t="shared" si="208"/>
        <v>Variant allowances</v>
      </c>
      <c r="BD300" s="34" t="str">
        <f t="shared" si="209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189"/>
      <c r="AU301" s="190">
        <f>CHOOSE(UserInterface!$C$22,East!AU301,London!AU301,'North West'!AU301,'West Midlands'!AU301,Northern!AU301,Scotland!AU301,Southern!AU301,'Wales &amp; West'!AU301)</f>
        <v>0</v>
      </c>
      <c r="AV301" s="191">
        <f>CHOOSE(UserInterface!$C$22,East!AV301,London!AV301,'North West'!AV301,'West Midlands'!AV301,Northern!AV301,Scotland!AV301,Southern!AV301,'Wales &amp; West'!AV301)</f>
        <v>0</v>
      </c>
      <c r="AW301" s="191">
        <f>CHOOSE(UserInterface!$C$22,East!AW301,London!AW301,'North West'!AW301,'West Midlands'!AW301,Northern!AW301,Scotland!AW301,Southern!AW301,'Wales &amp; West'!AW301)</f>
        <v>0</v>
      </c>
      <c r="AX301" s="191">
        <f>CHOOSE(UserInterface!$C$22,East!AX301,London!AX301,'North West'!AX301,'West Midlands'!AX301,Northern!AX301,Scotland!AX301,Southern!AX301,'Wales &amp; West'!AX301)</f>
        <v>0</v>
      </c>
      <c r="AY301" s="192">
        <f>CHOOSE(UserInterface!$C$22,East!AY301,London!AY301,'North West'!AY301,'West Midlands'!AY301,Northern!AY301,Scotland!AY301,Southern!AY301,'Wales &amp; West'!AY301)</f>
        <v>0</v>
      </c>
      <c r="BA301" s="34" t="str">
        <f t="shared" ca="1" si="206"/>
        <v>LicenseeSelect</v>
      </c>
      <c r="BB301" s="34" t="str">
        <f t="shared" si="207"/>
        <v>Fixed Inputs</v>
      </c>
      <c r="BC301" s="34" t="str">
        <f t="shared" si="208"/>
        <v>Variant allowances</v>
      </c>
      <c r="BD301" s="34" t="str">
        <f t="shared" si="209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T302" s="108"/>
      <c r="AU302" s="140">
        <f>CHOOSE(UserInterface!$C$22,East!AU302,London!AU302,'North West'!AU302,'West Midlands'!AU302,Northern!AU302,Scotland!AU302,Southern!AU302,'Wales &amp; West'!AU302)</f>
        <v>0</v>
      </c>
      <c r="AV302" s="23">
        <f>CHOOSE(UserInterface!$C$22,East!AV302,London!AV302,'North West'!AV302,'West Midlands'!AV302,Northern!AV302,Scotland!AV302,Southern!AV302,'Wales &amp; West'!AV302)</f>
        <v>0</v>
      </c>
      <c r="AW302" s="23">
        <f>CHOOSE(UserInterface!$C$22,East!AW302,London!AW302,'North West'!AW302,'West Midlands'!AW302,Northern!AW302,Scotland!AW302,Southern!AW302,'Wales &amp; West'!AW302)</f>
        <v>0</v>
      </c>
      <c r="AX302" s="23">
        <f>CHOOSE(UserInterface!$C$22,East!AX302,London!AX302,'North West'!AX302,'West Midlands'!AX302,Northern!AX302,Scotland!AX302,Southern!AX302,'Wales &amp; West'!AX302)</f>
        <v>0</v>
      </c>
      <c r="AY302" s="194">
        <f>CHOOSE(UserInterface!$C$22,East!AY302,London!AY302,'North West'!AY302,'West Midlands'!AY302,Northern!AY302,Scotland!AY302,Southern!AY302,'Wales &amp; West'!AY302)</f>
        <v>0</v>
      </c>
      <c r="BA302" s="34" t="str">
        <f t="shared" ref="BA302:BA351" ca="1" si="210">$A$1</f>
        <v>LicenseeSelect</v>
      </c>
      <c r="BB302" s="34" t="str">
        <f t="shared" ref="BB302:BB351" si="211">$A$191</f>
        <v>Fixed Inputs</v>
      </c>
      <c r="BC302" s="34" t="str">
        <f t="shared" si="208"/>
        <v>Variant allowances</v>
      </c>
      <c r="BD302" s="34" t="str">
        <f t="shared" si="209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T303" s="108"/>
      <c r="AU303" s="140">
        <f>CHOOSE(UserInterface!$C$22,East!AU303,London!AU303,'North West'!AU303,'West Midlands'!AU303,Northern!AU303,Scotland!AU303,Southern!AU303,'Wales &amp; West'!AU303)</f>
        <v>0</v>
      </c>
      <c r="AV303" s="23">
        <f>CHOOSE(UserInterface!$C$22,East!AV303,London!AV303,'North West'!AV303,'West Midlands'!AV303,Northern!AV303,Scotland!AV303,Southern!AV303,'Wales &amp; West'!AV303)</f>
        <v>0</v>
      </c>
      <c r="AW303" s="23">
        <f>CHOOSE(UserInterface!$C$22,East!AW303,London!AW303,'North West'!AW303,'West Midlands'!AW303,Northern!AW303,Scotland!AW303,Southern!AW303,'Wales &amp; West'!AW303)</f>
        <v>0</v>
      </c>
      <c r="AX303" s="23">
        <f>CHOOSE(UserInterface!$C$22,East!AX303,London!AX303,'North West'!AX303,'West Midlands'!AX303,Northern!AX303,Scotland!AX303,Southern!AX303,'Wales &amp; West'!AX303)</f>
        <v>0</v>
      </c>
      <c r="AY303" s="194">
        <f>CHOOSE(UserInterface!$C$22,East!AY303,London!AY303,'North West'!AY303,'West Midlands'!AY303,Northern!AY303,Scotland!AY303,Southern!AY303,'Wales &amp; West'!AY303)</f>
        <v>0</v>
      </c>
      <c r="BA303" s="34" t="str">
        <f t="shared" ca="1" si="210"/>
        <v>LicenseeSelect</v>
      </c>
      <c r="BB303" s="34" t="str">
        <f t="shared" si="211"/>
        <v>Fixed Inputs</v>
      </c>
      <c r="BC303" s="34" t="str">
        <f t="shared" si="208"/>
        <v>Variant allowances</v>
      </c>
      <c r="BD303" s="34" t="str">
        <f t="shared" si="209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T304" s="108"/>
      <c r="AU304" s="140">
        <f>CHOOSE(UserInterface!$C$22,East!AU304,London!AU304,'North West'!AU304,'West Midlands'!AU304,Northern!AU304,Scotland!AU304,Southern!AU304,'Wales &amp; West'!AU304)</f>
        <v>0</v>
      </c>
      <c r="AV304" s="23">
        <f>CHOOSE(UserInterface!$C$22,East!AV304,London!AV304,'North West'!AV304,'West Midlands'!AV304,Northern!AV304,Scotland!AV304,Southern!AV304,'Wales &amp; West'!AV304)</f>
        <v>0</v>
      </c>
      <c r="AW304" s="23">
        <f>CHOOSE(UserInterface!$C$22,East!AW304,London!AW304,'North West'!AW304,'West Midlands'!AW304,Northern!AW304,Scotland!AW304,Southern!AW304,'Wales &amp; West'!AW304)</f>
        <v>0</v>
      </c>
      <c r="AX304" s="23">
        <f>CHOOSE(UserInterface!$C$22,East!AX304,London!AX304,'North West'!AX304,'West Midlands'!AX304,Northern!AX304,Scotland!AX304,Southern!AX304,'Wales &amp; West'!AX304)</f>
        <v>0</v>
      </c>
      <c r="AY304" s="194">
        <f>CHOOSE(UserInterface!$C$22,East!AY304,London!AY304,'North West'!AY304,'West Midlands'!AY304,Northern!AY304,Scotland!AY304,Southern!AY304,'Wales &amp; West'!AY304)</f>
        <v>0</v>
      </c>
      <c r="BA304" s="34" t="str">
        <f t="shared" ca="1" si="210"/>
        <v>LicenseeSelect</v>
      </c>
      <c r="BB304" s="34" t="str">
        <f t="shared" si="211"/>
        <v>Fixed Inputs</v>
      </c>
      <c r="BC304" s="34" t="str">
        <f t="shared" si="208"/>
        <v>Variant allowances</v>
      </c>
      <c r="BD304" s="34" t="str">
        <f t="shared" si="209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197"/>
      <c r="AU305" s="198">
        <f>CHOOSE(UserInterface!$C$22,East!AU305,London!AU305,'North West'!AU305,'West Midlands'!AU305,Northern!AU305,Scotland!AU305,Southern!AU305,'Wales &amp; West'!AU305)</f>
        <v>0</v>
      </c>
      <c r="AV305" s="199">
        <f>CHOOSE(UserInterface!$C$22,East!AV305,London!AV305,'North West'!AV305,'West Midlands'!AV305,Northern!AV305,Scotland!AV305,Southern!AV305,'Wales &amp; West'!AV305)</f>
        <v>0</v>
      </c>
      <c r="AW305" s="199">
        <f>CHOOSE(UserInterface!$C$22,East!AW305,London!AW305,'North West'!AW305,'West Midlands'!AW305,Northern!AW305,Scotland!AW305,Southern!AW305,'Wales &amp; West'!AW305)</f>
        <v>0</v>
      </c>
      <c r="AX305" s="199">
        <f>CHOOSE(UserInterface!$C$22,East!AX305,London!AX305,'North West'!AX305,'West Midlands'!AX305,Northern!AX305,Scotland!AX305,Southern!AX305,'Wales &amp; West'!AX305)</f>
        <v>0</v>
      </c>
      <c r="AY305" s="200">
        <f>CHOOSE(UserInterface!$C$22,East!AY305,London!AY305,'North West'!AY305,'West Midlands'!AY305,Northern!AY305,Scotland!AY305,Southern!AY305,'Wales &amp; West'!AY305)</f>
        <v>0</v>
      </c>
      <c r="BA305" s="34" t="str">
        <f t="shared" ca="1" si="210"/>
        <v>LicenseeSelect</v>
      </c>
      <c r="BB305" s="34" t="str">
        <f t="shared" si="211"/>
        <v>Fixed Inputs</v>
      </c>
      <c r="BC305" s="34" t="str">
        <f t="shared" si="208"/>
        <v>Variant allowances</v>
      </c>
      <c r="BD305" s="34" t="str">
        <f t="shared" si="209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189"/>
      <c r="AU306" s="190">
        <f>CHOOSE(UserInterface!$C$22,East!AU306,London!AU306,'North West'!AU306,'West Midlands'!AU306,Northern!AU306,Scotland!AU306,Southern!AU306,'Wales &amp; West'!AU306)</f>
        <v>0</v>
      </c>
      <c r="AV306" s="191">
        <f>CHOOSE(UserInterface!$C$22,East!AV306,London!AV306,'North West'!AV306,'West Midlands'!AV306,Northern!AV306,Scotland!AV306,Southern!AV306,'Wales &amp; West'!AV306)</f>
        <v>0</v>
      </c>
      <c r="AW306" s="191">
        <f>CHOOSE(UserInterface!$C$22,East!AW306,London!AW306,'North West'!AW306,'West Midlands'!AW306,Northern!AW306,Scotland!AW306,Southern!AW306,'Wales &amp; West'!AW306)</f>
        <v>0</v>
      </c>
      <c r="AX306" s="191">
        <f>CHOOSE(UserInterface!$C$22,East!AX306,London!AX306,'North West'!AX306,'West Midlands'!AX306,Northern!AX306,Scotland!AX306,Southern!AX306,'Wales &amp; West'!AX306)</f>
        <v>0</v>
      </c>
      <c r="AY306" s="192">
        <f>CHOOSE(UserInterface!$C$22,East!AY306,London!AY306,'North West'!AY306,'West Midlands'!AY306,Northern!AY306,Scotland!AY306,Southern!AY306,'Wales &amp; West'!AY306)</f>
        <v>0</v>
      </c>
      <c r="BA306" s="34" t="str">
        <f t="shared" ca="1" si="210"/>
        <v>LicenseeSelect</v>
      </c>
      <c r="BB306" s="34" t="str">
        <f t="shared" si="211"/>
        <v>Fixed Inputs</v>
      </c>
      <c r="BC306" s="34" t="str">
        <f t="shared" si="208"/>
        <v>Variant allowances</v>
      </c>
      <c r="BD306" s="34" t="str">
        <f t="shared" si="209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T307" s="108"/>
      <c r="AU307" s="140">
        <f>CHOOSE(UserInterface!$C$22,East!AU307,London!AU307,'North West'!AU307,'West Midlands'!AU307,Northern!AU307,Scotland!AU307,Southern!AU307,'Wales &amp; West'!AU307)</f>
        <v>0</v>
      </c>
      <c r="AV307" s="23">
        <f>CHOOSE(UserInterface!$C$22,East!AV307,London!AV307,'North West'!AV307,'West Midlands'!AV307,Northern!AV307,Scotland!AV307,Southern!AV307,'Wales &amp; West'!AV307)</f>
        <v>0</v>
      </c>
      <c r="AW307" s="23">
        <f>CHOOSE(UserInterface!$C$22,East!AW307,London!AW307,'North West'!AW307,'West Midlands'!AW307,Northern!AW307,Scotland!AW307,Southern!AW307,'Wales &amp; West'!AW307)</f>
        <v>0</v>
      </c>
      <c r="AX307" s="23">
        <f>CHOOSE(UserInterface!$C$22,East!AX307,London!AX307,'North West'!AX307,'West Midlands'!AX307,Northern!AX307,Scotland!AX307,Southern!AX307,'Wales &amp; West'!AX307)</f>
        <v>0</v>
      </c>
      <c r="AY307" s="194">
        <f>CHOOSE(UserInterface!$C$22,East!AY307,London!AY307,'North West'!AY307,'West Midlands'!AY307,Northern!AY307,Scotland!AY307,Southern!AY307,'Wales &amp; West'!AY307)</f>
        <v>0</v>
      </c>
      <c r="BA307" s="34" t="str">
        <f t="shared" ca="1" si="210"/>
        <v>LicenseeSelect</v>
      </c>
      <c r="BB307" s="34" t="str">
        <f t="shared" si="211"/>
        <v>Fixed Inputs</v>
      </c>
      <c r="BC307" s="34" t="str">
        <f t="shared" si="208"/>
        <v>Variant allowances</v>
      </c>
      <c r="BD307" s="34" t="str">
        <f t="shared" si="209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T308" s="108"/>
      <c r="AU308" s="140">
        <f>CHOOSE(UserInterface!$C$22,East!AU308,London!AU308,'North West'!AU308,'West Midlands'!AU308,Northern!AU308,Scotland!AU308,Southern!AU308,'Wales &amp; West'!AU308)</f>
        <v>0</v>
      </c>
      <c r="AV308" s="23">
        <f>CHOOSE(UserInterface!$C$22,East!AV308,London!AV308,'North West'!AV308,'West Midlands'!AV308,Northern!AV308,Scotland!AV308,Southern!AV308,'Wales &amp; West'!AV308)</f>
        <v>0</v>
      </c>
      <c r="AW308" s="23">
        <f>CHOOSE(UserInterface!$C$22,East!AW308,London!AW308,'North West'!AW308,'West Midlands'!AW308,Northern!AW308,Scotland!AW308,Southern!AW308,'Wales &amp; West'!AW308)</f>
        <v>0</v>
      </c>
      <c r="AX308" s="23">
        <f>CHOOSE(UserInterface!$C$22,East!AX308,London!AX308,'North West'!AX308,'West Midlands'!AX308,Northern!AX308,Scotland!AX308,Southern!AX308,'Wales &amp; West'!AX308)</f>
        <v>0</v>
      </c>
      <c r="AY308" s="194">
        <f>CHOOSE(UserInterface!$C$22,East!AY308,London!AY308,'North West'!AY308,'West Midlands'!AY308,Northern!AY308,Scotland!AY308,Southern!AY308,'Wales &amp; West'!AY308)</f>
        <v>0</v>
      </c>
      <c r="BA308" s="34" t="str">
        <f t="shared" ca="1" si="210"/>
        <v>LicenseeSelect</v>
      </c>
      <c r="BB308" s="34" t="str">
        <f t="shared" si="211"/>
        <v>Fixed Inputs</v>
      </c>
      <c r="BC308" s="34" t="str">
        <f t="shared" si="208"/>
        <v>Variant allowances</v>
      </c>
      <c r="BD308" s="34" t="str">
        <f t="shared" si="209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T309" s="108"/>
      <c r="AU309" s="140">
        <f>CHOOSE(UserInterface!$C$22,East!AU309,London!AU309,'North West'!AU309,'West Midlands'!AU309,Northern!AU309,Scotland!AU309,Southern!AU309,'Wales &amp; West'!AU309)</f>
        <v>0</v>
      </c>
      <c r="AV309" s="23">
        <f>CHOOSE(UserInterface!$C$22,East!AV309,London!AV309,'North West'!AV309,'West Midlands'!AV309,Northern!AV309,Scotland!AV309,Southern!AV309,'Wales &amp; West'!AV309)</f>
        <v>0</v>
      </c>
      <c r="AW309" s="23">
        <f>CHOOSE(UserInterface!$C$22,East!AW309,London!AW309,'North West'!AW309,'West Midlands'!AW309,Northern!AW309,Scotland!AW309,Southern!AW309,'Wales &amp; West'!AW309)</f>
        <v>0</v>
      </c>
      <c r="AX309" s="23">
        <f>CHOOSE(UserInterface!$C$22,East!AX309,London!AX309,'North West'!AX309,'West Midlands'!AX309,Northern!AX309,Scotland!AX309,Southern!AX309,'Wales &amp; West'!AX309)</f>
        <v>0</v>
      </c>
      <c r="AY309" s="194">
        <f>CHOOSE(UserInterface!$C$22,East!AY309,London!AY309,'North West'!AY309,'West Midlands'!AY309,Northern!AY309,Scotland!AY309,Southern!AY309,'Wales &amp; West'!AY309)</f>
        <v>0</v>
      </c>
      <c r="BA309" s="34" t="str">
        <f t="shared" ca="1" si="210"/>
        <v>LicenseeSelect</v>
      </c>
      <c r="BB309" s="34" t="str">
        <f t="shared" si="211"/>
        <v>Fixed Inputs</v>
      </c>
      <c r="BC309" s="34" t="str">
        <f t="shared" si="208"/>
        <v>Variant allowances</v>
      </c>
      <c r="BD309" s="34" t="str">
        <f t="shared" si="209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197"/>
      <c r="AU310" s="198">
        <f>CHOOSE(UserInterface!$C$22,East!AU310,London!AU310,'North West'!AU310,'West Midlands'!AU310,Northern!AU310,Scotland!AU310,Southern!AU310,'Wales &amp; West'!AU310)</f>
        <v>0</v>
      </c>
      <c r="AV310" s="199">
        <f>CHOOSE(UserInterface!$C$22,East!AV310,London!AV310,'North West'!AV310,'West Midlands'!AV310,Northern!AV310,Scotland!AV310,Southern!AV310,'Wales &amp; West'!AV310)</f>
        <v>0</v>
      </c>
      <c r="AW310" s="199">
        <f>CHOOSE(UserInterface!$C$22,East!AW310,London!AW310,'North West'!AW310,'West Midlands'!AW310,Northern!AW310,Scotland!AW310,Southern!AW310,'Wales &amp; West'!AW310)</f>
        <v>0</v>
      </c>
      <c r="AX310" s="199">
        <f>CHOOSE(UserInterface!$C$22,East!AX310,London!AX310,'North West'!AX310,'West Midlands'!AX310,Northern!AX310,Scotland!AX310,Southern!AX310,'Wales &amp; West'!AX310)</f>
        <v>0</v>
      </c>
      <c r="AY310" s="200">
        <f>CHOOSE(UserInterface!$C$22,East!AY310,London!AY310,'North West'!AY310,'West Midlands'!AY310,Northern!AY310,Scotland!AY310,Southern!AY310,'Wales &amp; West'!AY310)</f>
        <v>0</v>
      </c>
      <c r="BA310" s="34" t="str">
        <f t="shared" ca="1" si="210"/>
        <v>LicenseeSelect</v>
      </c>
      <c r="BB310" s="34" t="str">
        <f t="shared" si="211"/>
        <v>Fixed Inputs</v>
      </c>
      <c r="BC310" s="34" t="str">
        <f t="shared" si="208"/>
        <v>Variant allowances</v>
      </c>
      <c r="BD310" s="34" t="str">
        <f t="shared" si="209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189"/>
      <c r="AU311" s="190">
        <f>CHOOSE(UserInterface!$C$22,East!AU311,London!AU311,'North West'!AU311,'West Midlands'!AU311,Northern!AU311,Scotland!AU311,Southern!AU311,'Wales &amp; West'!AU311)</f>
        <v>0</v>
      </c>
      <c r="AV311" s="191">
        <f>CHOOSE(UserInterface!$C$22,East!AV311,London!AV311,'North West'!AV311,'West Midlands'!AV311,Northern!AV311,Scotland!AV311,Southern!AV311,'Wales &amp; West'!AV311)</f>
        <v>0</v>
      </c>
      <c r="AW311" s="191">
        <f>CHOOSE(UserInterface!$C$22,East!AW311,London!AW311,'North West'!AW311,'West Midlands'!AW311,Northern!AW311,Scotland!AW311,Southern!AW311,'Wales &amp; West'!AW311)</f>
        <v>0</v>
      </c>
      <c r="AX311" s="191">
        <f>CHOOSE(UserInterface!$C$22,East!AX311,London!AX311,'North West'!AX311,'West Midlands'!AX311,Northern!AX311,Scotland!AX311,Southern!AX311,'Wales &amp; West'!AX311)</f>
        <v>0</v>
      </c>
      <c r="AY311" s="192">
        <f>CHOOSE(UserInterface!$C$22,East!AY311,London!AY311,'North West'!AY311,'West Midlands'!AY311,Northern!AY311,Scotland!AY311,Southern!AY311,'Wales &amp; West'!AY311)</f>
        <v>0</v>
      </c>
      <c r="BA311" s="34" t="str">
        <f t="shared" ca="1" si="210"/>
        <v>LicenseeSelect</v>
      </c>
      <c r="BB311" s="34" t="str">
        <f t="shared" si="211"/>
        <v>Fixed Inputs</v>
      </c>
      <c r="BC311" s="34" t="str">
        <f t="shared" si="208"/>
        <v>Variant allowances</v>
      </c>
      <c r="BD311" s="34" t="str">
        <f t="shared" si="209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T312" s="108"/>
      <c r="AU312" s="140">
        <f>CHOOSE(UserInterface!$C$22,East!AU312,London!AU312,'North West'!AU312,'West Midlands'!AU312,Northern!AU312,Scotland!AU312,Southern!AU312,'Wales &amp; West'!AU312)</f>
        <v>0</v>
      </c>
      <c r="AV312" s="23">
        <f>CHOOSE(UserInterface!$C$22,East!AV312,London!AV312,'North West'!AV312,'West Midlands'!AV312,Northern!AV312,Scotland!AV312,Southern!AV312,'Wales &amp; West'!AV312)</f>
        <v>0</v>
      </c>
      <c r="AW312" s="23">
        <f>CHOOSE(UserInterface!$C$22,East!AW312,London!AW312,'North West'!AW312,'West Midlands'!AW312,Northern!AW312,Scotland!AW312,Southern!AW312,'Wales &amp; West'!AW312)</f>
        <v>0</v>
      </c>
      <c r="AX312" s="23">
        <f>CHOOSE(UserInterface!$C$22,East!AX312,London!AX312,'North West'!AX312,'West Midlands'!AX312,Northern!AX312,Scotland!AX312,Southern!AX312,'Wales &amp; West'!AX312)</f>
        <v>0</v>
      </c>
      <c r="AY312" s="194">
        <f>CHOOSE(UserInterface!$C$22,East!AY312,London!AY312,'North West'!AY312,'West Midlands'!AY312,Northern!AY312,Scotland!AY312,Southern!AY312,'Wales &amp; West'!AY312)</f>
        <v>0</v>
      </c>
      <c r="BA312" s="34" t="str">
        <f t="shared" ca="1" si="210"/>
        <v>LicenseeSelect</v>
      </c>
      <c r="BB312" s="34" t="str">
        <f t="shared" si="211"/>
        <v>Fixed Inputs</v>
      </c>
      <c r="BC312" s="34" t="str">
        <f t="shared" si="208"/>
        <v>Variant allowances</v>
      </c>
      <c r="BD312" s="34" t="str">
        <f t="shared" si="209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T313" s="108"/>
      <c r="AU313" s="140">
        <f>CHOOSE(UserInterface!$C$22,East!AU313,London!AU313,'North West'!AU313,'West Midlands'!AU313,Northern!AU313,Scotland!AU313,Southern!AU313,'Wales &amp; West'!AU313)</f>
        <v>0</v>
      </c>
      <c r="AV313" s="23">
        <f>CHOOSE(UserInterface!$C$22,East!AV313,London!AV313,'North West'!AV313,'West Midlands'!AV313,Northern!AV313,Scotland!AV313,Southern!AV313,'Wales &amp; West'!AV313)</f>
        <v>0</v>
      </c>
      <c r="AW313" s="23">
        <f>CHOOSE(UserInterface!$C$22,East!AW313,London!AW313,'North West'!AW313,'West Midlands'!AW313,Northern!AW313,Scotland!AW313,Southern!AW313,'Wales &amp; West'!AW313)</f>
        <v>0</v>
      </c>
      <c r="AX313" s="23">
        <f>CHOOSE(UserInterface!$C$22,East!AX313,London!AX313,'North West'!AX313,'West Midlands'!AX313,Northern!AX313,Scotland!AX313,Southern!AX313,'Wales &amp; West'!AX313)</f>
        <v>0</v>
      </c>
      <c r="AY313" s="194">
        <f>CHOOSE(UserInterface!$C$22,East!AY313,London!AY313,'North West'!AY313,'West Midlands'!AY313,Northern!AY313,Scotland!AY313,Southern!AY313,'Wales &amp; West'!AY313)</f>
        <v>0</v>
      </c>
      <c r="BA313" s="34" t="str">
        <f t="shared" ca="1" si="210"/>
        <v>LicenseeSelect</v>
      </c>
      <c r="BB313" s="34" t="str">
        <f t="shared" si="211"/>
        <v>Fixed Inputs</v>
      </c>
      <c r="BC313" s="34" t="str">
        <f t="shared" si="208"/>
        <v>Variant allowances</v>
      </c>
      <c r="BD313" s="34" t="str">
        <f t="shared" si="209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T314" s="108"/>
      <c r="AU314" s="140">
        <f>CHOOSE(UserInterface!$C$22,East!AU314,London!AU314,'North West'!AU314,'West Midlands'!AU314,Northern!AU314,Scotland!AU314,Southern!AU314,'Wales &amp; West'!AU314)</f>
        <v>0</v>
      </c>
      <c r="AV314" s="23">
        <f>CHOOSE(UserInterface!$C$22,East!AV314,London!AV314,'North West'!AV314,'West Midlands'!AV314,Northern!AV314,Scotland!AV314,Southern!AV314,'Wales &amp; West'!AV314)</f>
        <v>0</v>
      </c>
      <c r="AW314" s="23">
        <f>CHOOSE(UserInterface!$C$22,East!AW314,London!AW314,'North West'!AW314,'West Midlands'!AW314,Northern!AW314,Scotland!AW314,Southern!AW314,'Wales &amp; West'!AW314)</f>
        <v>0</v>
      </c>
      <c r="AX314" s="23">
        <f>CHOOSE(UserInterface!$C$22,East!AX314,London!AX314,'North West'!AX314,'West Midlands'!AX314,Northern!AX314,Scotland!AX314,Southern!AX314,'Wales &amp; West'!AX314)</f>
        <v>0</v>
      </c>
      <c r="AY314" s="194">
        <f>CHOOSE(UserInterface!$C$22,East!AY314,London!AY314,'North West'!AY314,'West Midlands'!AY314,Northern!AY314,Scotland!AY314,Southern!AY314,'Wales &amp; West'!AY314)</f>
        <v>0</v>
      </c>
      <c r="BA314" s="34" t="str">
        <f t="shared" ca="1" si="210"/>
        <v>LicenseeSelect</v>
      </c>
      <c r="BB314" s="34" t="str">
        <f t="shared" si="211"/>
        <v>Fixed Inputs</v>
      </c>
      <c r="BC314" s="34" t="str">
        <f t="shared" si="208"/>
        <v>Variant allowances</v>
      </c>
      <c r="BD314" s="34" t="str">
        <f t="shared" si="209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197"/>
      <c r="AU315" s="198">
        <f>CHOOSE(UserInterface!$C$22,East!AU315,London!AU315,'North West'!AU315,'West Midlands'!AU315,Northern!AU315,Scotland!AU315,Southern!AU315,'Wales &amp; West'!AU315)</f>
        <v>0</v>
      </c>
      <c r="AV315" s="199">
        <f>CHOOSE(UserInterface!$C$22,East!AV315,London!AV315,'North West'!AV315,'West Midlands'!AV315,Northern!AV315,Scotland!AV315,Southern!AV315,'Wales &amp; West'!AV315)</f>
        <v>0</v>
      </c>
      <c r="AW315" s="199">
        <f>CHOOSE(UserInterface!$C$22,East!AW315,London!AW315,'North West'!AW315,'West Midlands'!AW315,Northern!AW315,Scotland!AW315,Southern!AW315,'Wales &amp; West'!AW315)</f>
        <v>0</v>
      </c>
      <c r="AX315" s="199">
        <f>CHOOSE(UserInterface!$C$22,East!AX315,London!AX315,'North West'!AX315,'West Midlands'!AX315,Northern!AX315,Scotland!AX315,Southern!AX315,'Wales &amp; West'!AX315)</f>
        <v>0</v>
      </c>
      <c r="AY315" s="200">
        <f>CHOOSE(UserInterface!$C$22,East!AY315,London!AY315,'North West'!AY315,'West Midlands'!AY315,Northern!AY315,Scotland!AY315,Southern!AY315,'Wales &amp; West'!AY315)</f>
        <v>0</v>
      </c>
      <c r="BA315" s="34" t="str">
        <f t="shared" ca="1" si="210"/>
        <v>LicenseeSelect</v>
      </c>
      <c r="BB315" s="34" t="str">
        <f t="shared" si="211"/>
        <v>Fixed Inputs</v>
      </c>
      <c r="BC315" s="34" t="str">
        <f t="shared" si="208"/>
        <v>Variant allowances</v>
      </c>
      <c r="BD315" s="34" t="str">
        <f t="shared" si="209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189"/>
      <c r="AU316" s="190">
        <f>CHOOSE(UserInterface!$C$22,East!AU316,London!AU316,'North West'!AU316,'West Midlands'!AU316,Northern!AU316,Scotland!AU316,Southern!AU316,'Wales &amp; West'!AU316)</f>
        <v>0</v>
      </c>
      <c r="AV316" s="191">
        <f>CHOOSE(UserInterface!$C$22,East!AV316,London!AV316,'North West'!AV316,'West Midlands'!AV316,Northern!AV316,Scotland!AV316,Southern!AV316,'Wales &amp; West'!AV316)</f>
        <v>0</v>
      </c>
      <c r="AW316" s="191">
        <f>CHOOSE(UserInterface!$C$22,East!AW316,London!AW316,'North West'!AW316,'West Midlands'!AW316,Northern!AW316,Scotland!AW316,Southern!AW316,'Wales &amp; West'!AW316)</f>
        <v>0</v>
      </c>
      <c r="AX316" s="191">
        <f>CHOOSE(UserInterface!$C$22,East!AX316,London!AX316,'North West'!AX316,'West Midlands'!AX316,Northern!AX316,Scotland!AX316,Southern!AX316,'Wales &amp; West'!AX316)</f>
        <v>0</v>
      </c>
      <c r="AY316" s="192">
        <f>CHOOSE(UserInterface!$C$22,East!AY316,London!AY316,'North West'!AY316,'West Midlands'!AY316,Northern!AY316,Scotland!AY316,Southern!AY316,'Wales &amp; West'!AY316)</f>
        <v>0</v>
      </c>
      <c r="BA316" s="34" t="str">
        <f t="shared" ca="1" si="210"/>
        <v>LicenseeSelect</v>
      </c>
      <c r="BB316" s="34" t="str">
        <f t="shared" si="211"/>
        <v>Fixed Inputs</v>
      </c>
      <c r="BC316" s="34" t="str">
        <f t="shared" si="208"/>
        <v>Variant allowances</v>
      </c>
      <c r="BD316" s="34" t="str">
        <f t="shared" si="209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T317" s="108"/>
      <c r="AU317" s="140">
        <f>CHOOSE(UserInterface!$C$22,East!AU317,London!AU317,'North West'!AU317,'West Midlands'!AU317,Northern!AU317,Scotland!AU317,Southern!AU317,'Wales &amp; West'!AU317)</f>
        <v>0</v>
      </c>
      <c r="AV317" s="23">
        <f>CHOOSE(UserInterface!$C$22,East!AV317,London!AV317,'North West'!AV317,'West Midlands'!AV317,Northern!AV317,Scotland!AV317,Southern!AV317,'Wales &amp; West'!AV317)</f>
        <v>0</v>
      </c>
      <c r="AW317" s="23">
        <f>CHOOSE(UserInterface!$C$22,East!AW317,London!AW317,'North West'!AW317,'West Midlands'!AW317,Northern!AW317,Scotland!AW317,Southern!AW317,'Wales &amp; West'!AW317)</f>
        <v>0</v>
      </c>
      <c r="AX317" s="23">
        <f>CHOOSE(UserInterface!$C$22,East!AX317,London!AX317,'North West'!AX317,'West Midlands'!AX317,Northern!AX317,Scotland!AX317,Southern!AX317,'Wales &amp; West'!AX317)</f>
        <v>0</v>
      </c>
      <c r="AY317" s="194">
        <f>CHOOSE(UserInterface!$C$22,East!AY317,London!AY317,'North West'!AY317,'West Midlands'!AY317,Northern!AY317,Scotland!AY317,Southern!AY317,'Wales &amp; West'!AY317)</f>
        <v>0</v>
      </c>
      <c r="BA317" s="34" t="str">
        <f t="shared" ca="1" si="210"/>
        <v>LicenseeSelect</v>
      </c>
      <c r="BB317" s="34" t="str">
        <f t="shared" si="211"/>
        <v>Fixed Inputs</v>
      </c>
      <c r="BC317" s="34" t="str">
        <f t="shared" si="208"/>
        <v>Variant allowances</v>
      </c>
      <c r="BD317" s="34" t="str">
        <f t="shared" si="209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T318" s="108"/>
      <c r="AU318" s="140">
        <f>CHOOSE(UserInterface!$C$22,East!AU318,London!AU318,'North West'!AU318,'West Midlands'!AU318,Northern!AU318,Scotland!AU318,Southern!AU318,'Wales &amp; West'!AU318)</f>
        <v>0</v>
      </c>
      <c r="AV318" s="23">
        <f>CHOOSE(UserInterface!$C$22,East!AV318,London!AV318,'North West'!AV318,'West Midlands'!AV318,Northern!AV318,Scotland!AV318,Southern!AV318,'Wales &amp; West'!AV318)</f>
        <v>0</v>
      </c>
      <c r="AW318" s="23">
        <f>CHOOSE(UserInterface!$C$22,East!AW318,London!AW318,'North West'!AW318,'West Midlands'!AW318,Northern!AW318,Scotland!AW318,Southern!AW318,'Wales &amp; West'!AW318)</f>
        <v>0</v>
      </c>
      <c r="AX318" s="23">
        <f>CHOOSE(UserInterface!$C$22,East!AX318,London!AX318,'North West'!AX318,'West Midlands'!AX318,Northern!AX318,Scotland!AX318,Southern!AX318,'Wales &amp; West'!AX318)</f>
        <v>0</v>
      </c>
      <c r="AY318" s="194">
        <f>CHOOSE(UserInterface!$C$22,East!AY318,London!AY318,'North West'!AY318,'West Midlands'!AY318,Northern!AY318,Scotland!AY318,Southern!AY318,'Wales &amp; West'!AY318)</f>
        <v>0</v>
      </c>
      <c r="BA318" s="34" t="str">
        <f t="shared" ca="1" si="210"/>
        <v>LicenseeSelect</v>
      </c>
      <c r="BB318" s="34" t="str">
        <f t="shared" si="211"/>
        <v>Fixed Inputs</v>
      </c>
      <c r="BC318" s="34" t="str">
        <f t="shared" si="208"/>
        <v>Variant allowances</v>
      </c>
      <c r="BD318" s="34" t="str">
        <f t="shared" si="209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T319" s="108"/>
      <c r="AU319" s="140">
        <f>CHOOSE(UserInterface!$C$22,East!AU319,London!AU319,'North West'!AU319,'West Midlands'!AU319,Northern!AU319,Scotland!AU319,Southern!AU319,'Wales &amp; West'!AU319)</f>
        <v>0</v>
      </c>
      <c r="AV319" s="23">
        <f>CHOOSE(UserInterface!$C$22,East!AV319,London!AV319,'North West'!AV319,'West Midlands'!AV319,Northern!AV319,Scotland!AV319,Southern!AV319,'Wales &amp; West'!AV319)</f>
        <v>0</v>
      </c>
      <c r="AW319" s="23">
        <f>CHOOSE(UserInterface!$C$22,East!AW319,London!AW319,'North West'!AW319,'West Midlands'!AW319,Northern!AW319,Scotland!AW319,Southern!AW319,'Wales &amp; West'!AW319)</f>
        <v>0</v>
      </c>
      <c r="AX319" s="23">
        <f>CHOOSE(UserInterface!$C$22,East!AX319,London!AX319,'North West'!AX319,'West Midlands'!AX319,Northern!AX319,Scotland!AX319,Southern!AX319,'Wales &amp; West'!AX319)</f>
        <v>0</v>
      </c>
      <c r="AY319" s="194">
        <f>CHOOSE(UserInterface!$C$22,East!AY319,London!AY319,'North West'!AY319,'West Midlands'!AY319,Northern!AY319,Scotland!AY319,Southern!AY319,'Wales &amp; West'!AY319)</f>
        <v>0</v>
      </c>
      <c r="BA319" s="34" t="str">
        <f t="shared" ca="1" si="210"/>
        <v>LicenseeSelect</v>
      </c>
      <c r="BB319" s="34" t="str">
        <f t="shared" si="211"/>
        <v>Fixed Inputs</v>
      </c>
      <c r="BC319" s="34" t="str">
        <f t="shared" si="208"/>
        <v>Variant allowances</v>
      </c>
      <c r="BD319" s="34" t="str">
        <f t="shared" si="209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197"/>
      <c r="AU320" s="198">
        <f>CHOOSE(UserInterface!$C$22,East!AU320,London!AU320,'North West'!AU320,'West Midlands'!AU320,Northern!AU320,Scotland!AU320,Southern!AU320,'Wales &amp; West'!AU320)</f>
        <v>0</v>
      </c>
      <c r="AV320" s="199">
        <f>CHOOSE(UserInterface!$C$22,East!AV320,London!AV320,'North West'!AV320,'West Midlands'!AV320,Northern!AV320,Scotland!AV320,Southern!AV320,'Wales &amp; West'!AV320)</f>
        <v>0</v>
      </c>
      <c r="AW320" s="199">
        <f>CHOOSE(UserInterface!$C$22,East!AW320,London!AW320,'North West'!AW320,'West Midlands'!AW320,Northern!AW320,Scotland!AW320,Southern!AW320,'Wales &amp; West'!AW320)</f>
        <v>0</v>
      </c>
      <c r="AX320" s="199">
        <f>CHOOSE(UserInterface!$C$22,East!AX320,London!AX320,'North West'!AX320,'West Midlands'!AX320,Northern!AX320,Scotland!AX320,Southern!AX320,'Wales &amp; West'!AX320)</f>
        <v>0</v>
      </c>
      <c r="AY320" s="200">
        <f>CHOOSE(UserInterface!$C$22,East!AY320,London!AY320,'North West'!AY320,'West Midlands'!AY320,Northern!AY320,Scotland!AY320,Southern!AY320,'Wales &amp; West'!AY320)</f>
        <v>0</v>
      </c>
      <c r="BA320" s="34" t="str">
        <f t="shared" ca="1" si="210"/>
        <v>LicenseeSelect</v>
      </c>
      <c r="BB320" s="34" t="str">
        <f t="shared" si="211"/>
        <v>Fixed Inputs</v>
      </c>
      <c r="BC320" s="34" t="str">
        <f t="shared" si="208"/>
        <v>Variant allowances</v>
      </c>
      <c r="BD320" s="34" t="str">
        <f t="shared" si="209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189"/>
      <c r="AU321" s="190">
        <f>CHOOSE(UserInterface!$C$22,East!AU321,London!AU321,'North West'!AU321,'West Midlands'!AU321,Northern!AU321,Scotland!AU321,Southern!AU321,'Wales &amp; West'!AU321)</f>
        <v>0</v>
      </c>
      <c r="AV321" s="191">
        <f>CHOOSE(UserInterface!$C$22,East!AV321,London!AV321,'North West'!AV321,'West Midlands'!AV321,Northern!AV321,Scotland!AV321,Southern!AV321,'Wales &amp; West'!AV321)</f>
        <v>0</v>
      </c>
      <c r="AW321" s="191">
        <f>CHOOSE(UserInterface!$C$22,East!AW321,London!AW321,'North West'!AW321,'West Midlands'!AW321,Northern!AW321,Scotland!AW321,Southern!AW321,'Wales &amp; West'!AW321)</f>
        <v>0</v>
      </c>
      <c r="AX321" s="191">
        <f>CHOOSE(UserInterface!$C$22,East!AX321,London!AX321,'North West'!AX321,'West Midlands'!AX321,Northern!AX321,Scotland!AX321,Southern!AX321,'Wales &amp; West'!AX321)</f>
        <v>0</v>
      </c>
      <c r="AY321" s="192">
        <f>CHOOSE(UserInterface!$C$22,East!AY321,London!AY321,'North West'!AY321,'West Midlands'!AY321,Northern!AY321,Scotland!AY321,Southern!AY321,'Wales &amp; West'!AY321)</f>
        <v>0</v>
      </c>
      <c r="BA321" s="34" t="str">
        <f t="shared" ca="1" si="210"/>
        <v>LicenseeSelect</v>
      </c>
      <c r="BB321" s="34" t="str">
        <f t="shared" si="211"/>
        <v>Fixed Inputs</v>
      </c>
      <c r="BC321" s="34" t="str">
        <f t="shared" si="208"/>
        <v>Variant allowances</v>
      </c>
      <c r="BD321" s="34" t="str">
        <f t="shared" si="209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T322" s="108"/>
      <c r="AU322" s="140">
        <f>CHOOSE(UserInterface!$C$22,East!AU322,London!AU322,'North West'!AU322,'West Midlands'!AU322,Northern!AU322,Scotland!AU322,Southern!AU322,'Wales &amp; West'!AU322)</f>
        <v>0</v>
      </c>
      <c r="AV322" s="23">
        <f>CHOOSE(UserInterface!$C$22,East!AV322,London!AV322,'North West'!AV322,'West Midlands'!AV322,Northern!AV322,Scotland!AV322,Southern!AV322,'Wales &amp; West'!AV322)</f>
        <v>0</v>
      </c>
      <c r="AW322" s="23">
        <f>CHOOSE(UserInterface!$C$22,East!AW322,London!AW322,'North West'!AW322,'West Midlands'!AW322,Northern!AW322,Scotland!AW322,Southern!AW322,'Wales &amp; West'!AW322)</f>
        <v>0</v>
      </c>
      <c r="AX322" s="23">
        <f>CHOOSE(UserInterface!$C$22,East!AX322,London!AX322,'North West'!AX322,'West Midlands'!AX322,Northern!AX322,Scotland!AX322,Southern!AX322,'Wales &amp; West'!AX322)</f>
        <v>0</v>
      </c>
      <c r="AY322" s="194">
        <f>CHOOSE(UserInterface!$C$22,East!AY322,London!AY322,'North West'!AY322,'West Midlands'!AY322,Northern!AY322,Scotland!AY322,Southern!AY322,'Wales &amp; West'!AY322)</f>
        <v>0</v>
      </c>
      <c r="BA322" s="34" t="str">
        <f t="shared" ca="1" si="210"/>
        <v>LicenseeSelect</v>
      </c>
      <c r="BB322" s="34" t="str">
        <f t="shared" si="211"/>
        <v>Fixed Inputs</v>
      </c>
      <c r="BC322" s="34" t="str">
        <f t="shared" si="208"/>
        <v>Variant allowances</v>
      </c>
      <c r="BD322" s="34" t="str">
        <f t="shared" si="209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T323" s="108"/>
      <c r="AU323" s="140">
        <f>CHOOSE(UserInterface!$C$22,East!AU323,London!AU323,'North West'!AU323,'West Midlands'!AU323,Northern!AU323,Scotland!AU323,Southern!AU323,'Wales &amp; West'!AU323)</f>
        <v>0</v>
      </c>
      <c r="AV323" s="23">
        <f>CHOOSE(UserInterface!$C$22,East!AV323,London!AV323,'North West'!AV323,'West Midlands'!AV323,Northern!AV323,Scotland!AV323,Southern!AV323,'Wales &amp; West'!AV323)</f>
        <v>0</v>
      </c>
      <c r="AW323" s="23">
        <f>CHOOSE(UserInterface!$C$22,East!AW323,London!AW323,'North West'!AW323,'West Midlands'!AW323,Northern!AW323,Scotland!AW323,Southern!AW323,'Wales &amp; West'!AW323)</f>
        <v>0</v>
      </c>
      <c r="AX323" s="23">
        <f>CHOOSE(UserInterface!$C$22,East!AX323,London!AX323,'North West'!AX323,'West Midlands'!AX323,Northern!AX323,Scotland!AX323,Southern!AX323,'Wales &amp; West'!AX323)</f>
        <v>0</v>
      </c>
      <c r="AY323" s="194">
        <f>CHOOSE(UserInterface!$C$22,East!AY323,London!AY323,'North West'!AY323,'West Midlands'!AY323,Northern!AY323,Scotland!AY323,Southern!AY323,'Wales &amp; West'!AY323)</f>
        <v>0</v>
      </c>
      <c r="BA323" s="34" t="str">
        <f t="shared" ca="1" si="210"/>
        <v>LicenseeSelect</v>
      </c>
      <c r="BB323" s="34" t="str">
        <f t="shared" si="211"/>
        <v>Fixed Inputs</v>
      </c>
      <c r="BC323" s="34" t="str">
        <f t="shared" si="208"/>
        <v>Variant allowances</v>
      </c>
      <c r="BD323" s="34" t="str">
        <f t="shared" si="209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T324" s="108"/>
      <c r="AU324" s="140">
        <f>CHOOSE(UserInterface!$C$22,East!AU324,London!AU324,'North West'!AU324,'West Midlands'!AU324,Northern!AU324,Scotland!AU324,Southern!AU324,'Wales &amp; West'!AU324)</f>
        <v>0</v>
      </c>
      <c r="AV324" s="23">
        <f>CHOOSE(UserInterface!$C$22,East!AV324,London!AV324,'North West'!AV324,'West Midlands'!AV324,Northern!AV324,Scotland!AV324,Southern!AV324,'Wales &amp; West'!AV324)</f>
        <v>0</v>
      </c>
      <c r="AW324" s="23">
        <f>CHOOSE(UserInterface!$C$22,East!AW324,London!AW324,'North West'!AW324,'West Midlands'!AW324,Northern!AW324,Scotland!AW324,Southern!AW324,'Wales &amp; West'!AW324)</f>
        <v>0</v>
      </c>
      <c r="AX324" s="23">
        <f>CHOOSE(UserInterface!$C$22,East!AX324,London!AX324,'North West'!AX324,'West Midlands'!AX324,Northern!AX324,Scotland!AX324,Southern!AX324,'Wales &amp; West'!AX324)</f>
        <v>0</v>
      </c>
      <c r="AY324" s="194">
        <f>CHOOSE(UserInterface!$C$22,East!AY324,London!AY324,'North West'!AY324,'West Midlands'!AY324,Northern!AY324,Scotland!AY324,Southern!AY324,'Wales &amp; West'!AY324)</f>
        <v>0</v>
      </c>
      <c r="BA324" s="34" t="str">
        <f t="shared" ca="1" si="210"/>
        <v>LicenseeSelect</v>
      </c>
      <c r="BB324" s="34" t="str">
        <f t="shared" si="211"/>
        <v>Fixed Inputs</v>
      </c>
      <c r="BC324" s="34" t="str">
        <f t="shared" si="208"/>
        <v>Variant allowances</v>
      </c>
      <c r="BD324" s="34" t="str">
        <f t="shared" ref="BD324:BD351" si="212">$C$285</f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197"/>
      <c r="AU325" s="198">
        <f>CHOOSE(UserInterface!$C$22,East!AU325,London!AU325,'North West'!AU325,'West Midlands'!AU325,Northern!AU325,Scotland!AU325,Southern!AU325,'Wales &amp; West'!AU325)</f>
        <v>0</v>
      </c>
      <c r="AV325" s="199">
        <f>CHOOSE(UserInterface!$C$22,East!AV325,London!AV325,'North West'!AV325,'West Midlands'!AV325,Northern!AV325,Scotland!AV325,Southern!AV325,'Wales &amp; West'!AV325)</f>
        <v>0</v>
      </c>
      <c r="AW325" s="199">
        <f>CHOOSE(UserInterface!$C$22,East!AW325,London!AW325,'North West'!AW325,'West Midlands'!AW325,Northern!AW325,Scotland!AW325,Southern!AW325,'Wales &amp; West'!AW325)</f>
        <v>0</v>
      </c>
      <c r="AX325" s="199">
        <f>CHOOSE(UserInterface!$C$22,East!AX325,London!AX325,'North West'!AX325,'West Midlands'!AX325,Northern!AX325,Scotland!AX325,Southern!AX325,'Wales &amp; West'!AX325)</f>
        <v>0</v>
      </c>
      <c r="AY325" s="200">
        <f>CHOOSE(UserInterface!$C$22,East!AY325,London!AY325,'North West'!AY325,'West Midlands'!AY325,Northern!AY325,Scotland!AY325,Southern!AY325,'Wales &amp; West'!AY325)</f>
        <v>0</v>
      </c>
      <c r="BA325" s="34" t="str">
        <f t="shared" ca="1" si="210"/>
        <v>LicenseeSelect</v>
      </c>
      <c r="BB325" s="34" t="str">
        <f t="shared" si="211"/>
        <v>Fixed Inputs</v>
      </c>
      <c r="BC325" s="34" t="str">
        <f t="shared" si="208"/>
        <v>Variant allowances</v>
      </c>
      <c r="BD325" s="34" t="str">
        <f t="shared" si="212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189"/>
      <c r="AU326" s="190">
        <f>CHOOSE(UserInterface!$C$22,East!AU326,London!AU326,'North West'!AU326,'West Midlands'!AU326,Northern!AU326,Scotland!AU326,Southern!AU326,'Wales &amp; West'!AU326)</f>
        <v>0</v>
      </c>
      <c r="AV326" s="191">
        <f>CHOOSE(UserInterface!$C$22,East!AV326,London!AV326,'North West'!AV326,'West Midlands'!AV326,Northern!AV326,Scotland!AV326,Southern!AV326,'Wales &amp; West'!AV326)</f>
        <v>0</v>
      </c>
      <c r="AW326" s="191">
        <f>CHOOSE(UserInterface!$C$22,East!AW326,London!AW326,'North West'!AW326,'West Midlands'!AW326,Northern!AW326,Scotland!AW326,Southern!AW326,'Wales &amp; West'!AW326)</f>
        <v>0</v>
      </c>
      <c r="AX326" s="191">
        <f>CHOOSE(UserInterface!$C$22,East!AX326,London!AX326,'North West'!AX326,'West Midlands'!AX326,Northern!AX326,Scotland!AX326,Southern!AX326,'Wales &amp; West'!AX326)</f>
        <v>0</v>
      </c>
      <c r="AY326" s="192">
        <f>CHOOSE(UserInterface!$C$22,East!AY326,London!AY326,'North West'!AY326,'West Midlands'!AY326,Northern!AY326,Scotland!AY326,Southern!AY326,'Wales &amp; West'!AY326)</f>
        <v>0</v>
      </c>
      <c r="BA326" s="34" t="str">
        <f t="shared" ca="1" si="210"/>
        <v>LicenseeSelect</v>
      </c>
      <c r="BB326" s="34" t="str">
        <f t="shared" si="211"/>
        <v>Fixed Inputs</v>
      </c>
      <c r="BC326" s="34" t="str">
        <f t="shared" si="208"/>
        <v>Variant allowances</v>
      </c>
      <c r="BD326" s="34" t="str">
        <f t="shared" si="212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T327" s="108"/>
      <c r="AU327" s="140">
        <f>CHOOSE(UserInterface!$C$22,East!AU327,London!AU327,'North West'!AU327,'West Midlands'!AU327,Northern!AU327,Scotland!AU327,Southern!AU327,'Wales &amp; West'!AU327)</f>
        <v>0</v>
      </c>
      <c r="AV327" s="23">
        <f>CHOOSE(UserInterface!$C$22,East!AV327,London!AV327,'North West'!AV327,'West Midlands'!AV327,Northern!AV327,Scotland!AV327,Southern!AV327,'Wales &amp; West'!AV327)</f>
        <v>0</v>
      </c>
      <c r="AW327" s="23">
        <f>CHOOSE(UserInterface!$C$22,East!AW327,London!AW327,'North West'!AW327,'West Midlands'!AW327,Northern!AW327,Scotland!AW327,Southern!AW327,'Wales &amp; West'!AW327)</f>
        <v>0</v>
      </c>
      <c r="AX327" s="23">
        <f>CHOOSE(UserInterface!$C$22,East!AX327,London!AX327,'North West'!AX327,'West Midlands'!AX327,Northern!AX327,Scotland!AX327,Southern!AX327,'Wales &amp; West'!AX327)</f>
        <v>0</v>
      </c>
      <c r="AY327" s="194">
        <f>CHOOSE(UserInterface!$C$22,East!AY327,London!AY327,'North West'!AY327,'West Midlands'!AY327,Northern!AY327,Scotland!AY327,Southern!AY327,'Wales &amp; West'!AY327)</f>
        <v>0</v>
      </c>
      <c r="BA327" s="34" t="str">
        <f t="shared" ca="1" si="210"/>
        <v>LicenseeSelect</v>
      </c>
      <c r="BB327" s="34" t="str">
        <f t="shared" si="211"/>
        <v>Fixed Inputs</v>
      </c>
      <c r="BC327" s="34" t="str">
        <f t="shared" si="208"/>
        <v>Variant allowances</v>
      </c>
      <c r="BD327" s="34" t="str">
        <f t="shared" si="212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T328" s="108"/>
      <c r="AU328" s="140">
        <f>CHOOSE(UserInterface!$C$22,East!AU328,London!AU328,'North West'!AU328,'West Midlands'!AU328,Northern!AU328,Scotland!AU328,Southern!AU328,'Wales &amp; West'!AU328)</f>
        <v>0</v>
      </c>
      <c r="AV328" s="23">
        <f>CHOOSE(UserInterface!$C$22,East!AV328,London!AV328,'North West'!AV328,'West Midlands'!AV328,Northern!AV328,Scotland!AV328,Southern!AV328,'Wales &amp; West'!AV328)</f>
        <v>0</v>
      </c>
      <c r="AW328" s="23">
        <f>CHOOSE(UserInterface!$C$22,East!AW328,London!AW328,'North West'!AW328,'West Midlands'!AW328,Northern!AW328,Scotland!AW328,Southern!AW328,'Wales &amp; West'!AW328)</f>
        <v>0</v>
      </c>
      <c r="AX328" s="23">
        <f>CHOOSE(UserInterface!$C$22,East!AX328,London!AX328,'North West'!AX328,'West Midlands'!AX328,Northern!AX328,Scotland!AX328,Southern!AX328,'Wales &amp; West'!AX328)</f>
        <v>0</v>
      </c>
      <c r="AY328" s="194">
        <f>CHOOSE(UserInterface!$C$22,East!AY328,London!AY328,'North West'!AY328,'West Midlands'!AY328,Northern!AY328,Scotland!AY328,Southern!AY328,'Wales &amp; West'!AY328)</f>
        <v>0</v>
      </c>
      <c r="BA328" s="34" t="str">
        <f t="shared" ca="1" si="210"/>
        <v>LicenseeSelect</v>
      </c>
      <c r="BB328" s="34" t="str">
        <f t="shared" si="211"/>
        <v>Fixed Inputs</v>
      </c>
      <c r="BC328" s="34" t="str">
        <f t="shared" si="208"/>
        <v>Variant allowances</v>
      </c>
      <c r="BD328" s="34" t="str">
        <f t="shared" si="212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T329" s="108"/>
      <c r="AU329" s="140">
        <f>CHOOSE(UserInterface!$C$22,East!AU329,London!AU329,'North West'!AU329,'West Midlands'!AU329,Northern!AU329,Scotland!AU329,Southern!AU329,'Wales &amp; West'!AU329)</f>
        <v>0</v>
      </c>
      <c r="AV329" s="23">
        <f>CHOOSE(UserInterface!$C$22,East!AV329,London!AV329,'North West'!AV329,'West Midlands'!AV329,Northern!AV329,Scotland!AV329,Southern!AV329,'Wales &amp; West'!AV329)</f>
        <v>0</v>
      </c>
      <c r="AW329" s="23">
        <f>CHOOSE(UserInterface!$C$22,East!AW329,London!AW329,'North West'!AW329,'West Midlands'!AW329,Northern!AW329,Scotland!AW329,Southern!AW329,'Wales &amp; West'!AW329)</f>
        <v>0</v>
      </c>
      <c r="AX329" s="23">
        <f>CHOOSE(UserInterface!$C$22,East!AX329,London!AX329,'North West'!AX329,'West Midlands'!AX329,Northern!AX329,Scotland!AX329,Southern!AX329,'Wales &amp; West'!AX329)</f>
        <v>0</v>
      </c>
      <c r="AY329" s="194">
        <f>CHOOSE(UserInterface!$C$22,East!AY329,London!AY329,'North West'!AY329,'West Midlands'!AY329,Northern!AY329,Scotland!AY329,Southern!AY329,'Wales &amp; West'!AY329)</f>
        <v>0</v>
      </c>
      <c r="BA329" s="34" t="str">
        <f t="shared" ca="1" si="210"/>
        <v>LicenseeSelect</v>
      </c>
      <c r="BB329" s="34" t="str">
        <f t="shared" si="211"/>
        <v>Fixed Inputs</v>
      </c>
      <c r="BC329" s="34" t="str">
        <f t="shared" si="208"/>
        <v>Variant allowances</v>
      </c>
      <c r="BD329" s="34" t="str">
        <f t="shared" si="212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197"/>
      <c r="AU330" s="198">
        <f>CHOOSE(UserInterface!$C$22,East!AU330,London!AU330,'North West'!AU330,'West Midlands'!AU330,Northern!AU330,Scotland!AU330,Southern!AU330,'Wales &amp; West'!AU330)</f>
        <v>0</v>
      </c>
      <c r="AV330" s="199">
        <f>CHOOSE(UserInterface!$C$22,East!AV330,London!AV330,'North West'!AV330,'West Midlands'!AV330,Northern!AV330,Scotland!AV330,Southern!AV330,'Wales &amp; West'!AV330)</f>
        <v>0</v>
      </c>
      <c r="AW330" s="199">
        <f>CHOOSE(UserInterface!$C$22,East!AW330,London!AW330,'North West'!AW330,'West Midlands'!AW330,Northern!AW330,Scotland!AW330,Southern!AW330,'Wales &amp; West'!AW330)</f>
        <v>0</v>
      </c>
      <c r="AX330" s="199">
        <f>CHOOSE(UserInterface!$C$22,East!AX330,London!AX330,'North West'!AX330,'West Midlands'!AX330,Northern!AX330,Scotland!AX330,Southern!AX330,'Wales &amp; West'!AX330)</f>
        <v>0</v>
      </c>
      <c r="AY330" s="200">
        <f>CHOOSE(UserInterface!$C$22,East!AY330,London!AY330,'North West'!AY330,'West Midlands'!AY330,Northern!AY330,Scotland!AY330,Southern!AY330,'Wales &amp; West'!AY330)</f>
        <v>0</v>
      </c>
      <c r="BA330" s="34" t="str">
        <f t="shared" ca="1" si="210"/>
        <v>LicenseeSelect</v>
      </c>
      <c r="BB330" s="34" t="str">
        <f t="shared" si="211"/>
        <v>Fixed Inputs</v>
      </c>
      <c r="BC330" s="34" t="str">
        <f t="shared" si="208"/>
        <v>Variant allowances</v>
      </c>
      <c r="BD330" s="34" t="str">
        <f t="shared" si="212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189"/>
      <c r="AU331" s="190">
        <f>CHOOSE(UserInterface!$C$22,East!AU331,London!AU331,'North West'!AU331,'West Midlands'!AU331,Northern!AU331,Scotland!AU331,Southern!AU331,'Wales &amp; West'!AU331)</f>
        <v>0</v>
      </c>
      <c r="AV331" s="191">
        <f>CHOOSE(UserInterface!$C$22,East!AV331,London!AV331,'North West'!AV331,'West Midlands'!AV331,Northern!AV331,Scotland!AV331,Southern!AV331,'Wales &amp; West'!AV331)</f>
        <v>0</v>
      </c>
      <c r="AW331" s="191">
        <f>CHOOSE(UserInterface!$C$22,East!AW331,London!AW331,'North West'!AW331,'West Midlands'!AW331,Northern!AW331,Scotland!AW331,Southern!AW331,'Wales &amp; West'!AW331)</f>
        <v>0</v>
      </c>
      <c r="AX331" s="191">
        <f>CHOOSE(UserInterface!$C$22,East!AX331,London!AX331,'North West'!AX331,'West Midlands'!AX331,Northern!AX331,Scotland!AX331,Southern!AX331,'Wales &amp; West'!AX331)</f>
        <v>0</v>
      </c>
      <c r="AY331" s="192">
        <f>CHOOSE(UserInterface!$C$22,East!AY331,London!AY331,'North West'!AY331,'West Midlands'!AY331,Northern!AY331,Scotland!AY331,Southern!AY331,'Wales &amp; West'!AY331)</f>
        <v>0</v>
      </c>
      <c r="BA331" s="34" t="str">
        <f t="shared" ca="1" si="210"/>
        <v>LicenseeSelect</v>
      </c>
      <c r="BB331" s="34" t="str">
        <f t="shared" si="211"/>
        <v>Fixed Inputs</v>
      </c>
      <c r="BC331" s="34" t="str">
        <f t="shared" si="208"/>
        <v>Variant allowances</v>
      </c>
      <c r="BD331" s="34" t="str">
        <f t="shared" si="212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T332" s="108"/>
      <c r="AU332" s="140">
        <f>CHOOSE(UserInterface!$C$22,East!AU332,London!AU332,'North West'!AU332,'West Midlands'!AU332,Northern!AU332,Scotland!AU332,Southern!AU332,'Wales &amp; West'!AU332)</f>
        <v>0</v>
      </c>
      <c r="AV332" s="23">
        <f>CHOOSE(UserInterface!$C$22,East!AV332,London!AV332,'North West'!AV332,'West Midlands'!AV332,Northern!AV332,Scotland!AV332,Southern!AV332,'Wales &amp; West'!AV332)</f>
        <v>0</v>
      </c>
      <c r="AW332" s="23">
        <f>CHOOSE(UserInterface!$C$22,East!AW332,London!AW332,'North West'!AW332,'West Midlands'!AW332,Northern!AW332,Scotland!AW332,Southern!AW332,'Wales &amp; West'!AW332)</f>
        <v>0</v>
      </c>
      <c r="AX332" s="23">
        <f>CHOOSE(UserInterface!$C$22,East!AX332,London!AX332,'North West'!AX332,'West Midlands'!AX332,Northern!AX332,Scotland!AX332,Southern!AX332,'Wales &amp; West'!AX332)</f>
        <v>0</v>
      </c>
      <c r="AY332" s="194">
        <f>CHOOSE(UserInterface!$C$22,East!AY332,London!AY332,'North West'!AY332,'West Midlands'!AY332,Northern!AY332,Scotland!AY332,Southern!AY332,'Wales &amp; West'!AY332)</f>
        <v>0</v>
      </c>
      <c r="BA332" s="34" t="str">
        <f t="shared" ca="1" si="210"/>
        <v>LicenseeSelect</v>
      </c>
      <c r="BB332" s="34" t="str">
        <f t="shared" si="211"/>
        <v>Fixed Inputs</v>
      </c>
      <c r="BC332" s="34" t="str">
        <f t="shared" si="208"/>
        <v>Variant allowances</v>
      </c>
      <c r="BD332" s="34" t="str">
        <f t="shared" si="212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T333" s="108"/>
      <c r="AU333" s="140">
        <f>CHOOSE(UserInterface!$C$22,East!AU333,London!AU333,'North West'!AU333,'West Midlands'!AU333,Northern!AU333,Scotland!AU333,Southern!AU333,'Wales &amp; West'!AU333)</f>
        <v>0</v>
      </c>
      <c r="AV333" s="23">
        <f>CHOOSE(UserInterface!$C$22,East!AV333,London!AV333,'North West'!AV333,'West Midlands'!AV333,Northern!AV333,Scotland!AV333,Southern!AV333,'Wales &amp; West'!AV333)</f>
        <v>0</v>
      </c>
      <c r="AW333" s="23">
        <f>CHOOSE(UserInterface!$C$22,East!AW333,London!AW333,'North West'!AW333,'West Midlands'!AW333,Northern!AW333,Scotland!AW333,Southern!AW333,'Wales &amp; West'!AW333)</f>
        <v>0</v>
      </c>
      <c r="AX333" s="23">
        <f>CHOOSE(UserInterface!$C$22,East!AX333,London!AX333,'North West'!AX333,'West Midlands'!AX333,Northern!AX333,Scotland!AX333,Southern!AX333,'Wales &amp; West'!AX333)</f>
        <v>0</v>
      </c>
      <c r="AY333" s="194">
        <f>CHOOSE(UserInterface!$C$22,East!AY333,London!AY333,'North West'!AY333,'West Midlands'!AY333,Northern!AY333,Scotland!AY333,Southern!AY333,'Wales &amp; West'!AY333)</f>
        <v>0</v>
      </c>
      <c r="BA333" s="34" t="str">
        <f t="shared" ca="1" si="210"/>
        <v>LicenseeSelect</v>
      </c>
      <c r="BB333" s="34" t="str">
        <f t="shared" si="211"/>
        <v>Fixed Inputs</v>
      </c>
      <c r="BC333" s="34" t="str">
        <f t="shared" si="208"/>
        <v>Variant allowances</v>
      </c>
      <c r="BD333" s="34" t="str">
        <f t="shared" si="212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T334" s="108"/>
      <c r="AU334" s="140">
        <f>CHOOSE(UserInterface!$C$22,East!AU334,London!AU334,'North West'!AU334,'West Midlands'!AU334,Northern!AU334,Scotland!AU334,Southern!AU334,'Wales &amp; West'!AU334)</f>
        <v>0</v>
      </c>
      <c r="AV334" s="23">
        <f>CHOOSE(UserInterface!$C$22,East!AV334,London!AV334,'North West'!AV334,'West Midlands'!AV334,Northern!AV334,Scotland!AV334,Southern!AV334,'Wales &amp; West'!AV334)</f>
        <v>0</v>
      </c>
      <c r="AW334" s="23">
        <f>CHOOSE(UserInterface!$C$22,East!AW334,London!AW334,'North West'!AW334,'West Midlands'!AW334,Northern!AW334,Scotland!AW334,Southern!AW334,'Wales &amp; West'!AW334)</f>
        <v>0</v>
      </c>
      <c r="AX334" s="23">
        <f>CHOOSE(UserInterface!$C$22,East!AX334,London!AX334,'North West'!AX334,'West Midlands'!AX334,Northern!AX334,Scotland!AX334,Southern!AX334,'Wales &amp; West'!AX334)</f>
        <v>0</v>
      </c>
      <c r="AY334" s="194">
        <f>CHOOSE(UserInterface!$C$22,East!AY334,London!AY334,'North West'!AY334,'West Midlands'!AY334,Northern!AY334,Scotland!AY334,Southern!AY334,'Wales &amp; West'!AY334)</f>
        <v>0</v>
      </c>
      <c r="BA334" s="34" t="str">
        <f t="shared" ca="1" si="210"/>
        <v>LicenseeSelect</v>
      </c>
      <c r="BB334" s="34" t="str">
        <f t="shared" si="211"/>
        <v>Fixed Inputs</v>
      </c>
      <c r="BC334" s="34" t="str">
        <f t="shared" si="208"/>
        <v>Variant allowances</v>
      </c>
      <c r="BD334" s="34" t="str">
        <f t="shared" si="212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197"/>
      <c r="AU335" s="198">
        <f>CHOOSE(UserInterface!$C$22,East!AU335,London!AU335,'North West'!AU335,'West Midlands'!AU335,Northern!AU335,Scotland!AU335,Southern!AU335,'Wales &amp; West'!AU335)</f>
        <v>0</v>
      </c>
      <c r="AV335" s="199">
        <f>CHOOSE(UserInterface!$C$22,East!AV335,London!AV335,'North West'!AV335,'West Midlands'!AV335,Northern!AV335,Scotland!AV335,Southern!AV335,'Wales &amp; West'!AV335)</f>
        <v>0</v>
      </c>
      <c r="AW335" s="199">
        <f>CHOOSE(UserInterface!$C$22,East!AW335,London!AW335,'North West'!AW335,'West Midlands'!AW335,Northern!AW335,Scotland!AW335,Southern!AW335,'Wales &amp; West'!AW335)</f>
        <v>0</v>
      </c>
      <c r="AX335" s="199">
        <f>CHOOSE(UserInterface!$C$22,East!AX335,London!AX335,'North West'!AX335,'West Midlands'!AX335,Northern!AX335,Scotland!AX335,Southern!AX335,'Wales &amp; West'!AX335)</f>
        <v>0</v>
      </c>
      <c r="AY335" s="200">
        <f>CHOOSE(UserInterface!$C$22,East!AY335,London!AY335,'North West'!AY335,'West Midlands'!AY335,Northern!AY335,Scotland!AY335,Southern!AY335,'Wales &amp; West'!AY335)</f>
        <v>0</v>
      </c>
      <c r="BA335" s="34" t="str">
        <f t="shared" ca="1" si="210"/>
        <v>LicenseeSelect</v>
      </c>
      <c r="BB335" s="34" t="str">
        <f t="shared" si="211"/>
        <v>Fixed Inputs</v>
      </c>
      <c r="BC335" s="34" t="str">
        <f t="shared" si="208"/>
        <v>Variant allowances</v>
      </c>
      <c r="BD335" s="34" t="str">
        <f t="shared" si="212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189"/>
      <c r="AU336" s="190">
        <f>CHOOSE(UserInterface!$C$22,East!AU336,London!AU336,'North West'!AU336,'West Midlands'!AU336,Northern!AU336,Scotland!AU336,Southern!AU336,'Wales &amp; West'!AU336)</f>
        <v>0</v>
      </c>
      <c r="AV336" s="191">
        <f>CHOOSE(UserInterface!$C$22,East!AV336,London!AV336,'North West'!AV336,'West Midlands'!AV336,Northern!AV336,Scotland!AV336,Southern!AV336,'Wales &amp; West'!AV336)</f>
        <v>0</v>
      </c>
      <c r="AW336" s="191">
        <f>CHOOSE(UserInterface!$C$22,East!AW336,London!AW336,'North West'!AW336,'West Midlands'!AW336,Northern!AW336,Scotland!AW336,Southern!AW336,'Wales &amp; West'!AW336)</f>
        <v>0</v>
      </c>
      <c r="AX336" s="191">
        <f>CHOOSE(UserInterface!$C$22,East!AX336,London!AX336,'North West'!AX336,'West Midlands'!AX336,Northern!AX336,Scotland!AX336,Southern!AX336,'Wales &amp; West'!AX336)</f>
        <v>0</v>
      </c>
      <c r="AY336" s="192">
        <f>CHOOSE(UserInterface!$C$22,East!AY336,London!AY336,'North West'!AY336,'West Midlands'!AY336,Northern!AY336,Scotland!AY336,Southern!AY336,'Wales &amp; West'!AY336)</f>
        <v>0</v>
      </c>
      <c r="BA336" s="34" t="str">
        <f t="shared" ca="1" si="210"/>
        <v>LicenseeSelect</v>
      </c>
      <c r="BB336" s="34" t="str">
        <f t="shared" si="211"/>
        <v>Fixed Inputs</v>
      </c>
      <c r="BC336" s="34" t="str">
        <f t="shared" si="208"/>
        <v>Variant allowances</v>
      </c>
      <c r="BD336" s="34" t="str">
        <f t="shared" si="212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T337" s="108"/>
      <c r="AU337" s="140">
        <f>CHOOSE(UserInterface!$C$22,East!AU337,London!AU337,'North West'!AU337,'West Midlands'!AU337,Northern!AU337,Scotland!AU337,Southern!AU337,'Wales &amp; West'!AU337)</f>
        <v>0</v>
      </c>
      <c r="AV337" s="23">
        <f>CHOOSE(UserInterface!$C$22,East!AV337,London!AV337,'North West'!AV337,'West Midlands'!AV337,Northern!AV337,Scotland!AV337,Southern!AV337,'Wales &amp; West'!AV337)</f>
        <v>0</v>
      </c>
      <c r="AW337" s="23">
        <f>CHOOSE(UserInterface!$C$22,East!AW337,London!AW337,'North West'!AW337,'West Midlands'!AW337,Northern!AW337,Scotland!AW337,Southern!AW337,'Wales &amp; West'!AW337)</f>
        <v>0</v>
      </c>
      <c r="AX337" s="23">
        <f>CHOOSE(UserInterface!$C$22,East!AX337,London!AX337,'North West'!AX337,'West Midlands'!AX337,Northern!AX337,Scotland!AX337,Southern!AX337,'Wales &amp; West'!AX337)</f>
        <v>0</v>
      </c>
      <c r="AY337" s="194">
        <f>CHOOSE(UserInterface!$C$22,East!AY337,London!AY337,'North West'!AY337,'West Midlands'!AY337,Northern!AY337,Scotland!AY337,Southern!AY337,'Wales &amp; West'!AY337)</f>
        <v>0</v>
      </c>
      <c r="BA337" s="34" t="str">
        <f t="shared" ca="1" si="210"/>
        <v>LicenseeSelect</v>
      </c>
      <c r="BB337" s="34" t="str">
        <f t="shared" si="211"/>
        <v>Fixed Inputs</v>
      </c>
      <c r="BC337" s="34" t="str">
        <f t="shared" si="208"/>
        <v>Variant allowances</v>
      </c>
      <c r="BD337" s="34" t="str">
        <f t="shared" si="212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T338" s="108"/>
      <c r="AU338" s="140">
        <f>CHOOSE(UserInterface!$C$22,East!AU338,London!AU338,'North West'!AU338,'West Midlands'!AU338,Northern!AU338,Scotland!AU338,Southern!AU338,'Wales &amp; West'!AU338)</f>
        <v>0</v>
      </c>
      <c r="AV338" s="23">
        <f>CHOOSE(UserInterface!$C$22,East!AV338,London!AV338,'North West'!AV338,'West Midlands'!AV338,Northern!AV338,Scotland!AV338,Southern!AV338,'Wales &amp; West'!AV338)</f>
        <v>0</v>
      </c>
      <c r="AW338" s="23">
        <f>CHOOSE(UserInterface!$C$22,East!AW338,London!AW338,'North West'!AW338,'West Midlands'!AW338,Northern!AW338,Scotland!AW338,Southern!AW338,'Wales &amp; West'!AW338)</f>
        <v>0</v>
      </c>
      <c r="AX338" s="23">
        <f>CHOOSE(UserInterface!$C$22,East!AX338,London!AX338,'North West'!AX338,'West Midlands'!AX338,Northern!AX338,Scotland!AX338,Southern!AX338,'Wales &amp; West'!AX338)</f>
        <v>0</v>
      </c>
      <c r="AY338" s="194">
        <f>CHOOSE(UserInterface!$C$22,East!AY338,London!AY338,'North West'!AY338,'West Midlands'!AY338,Northern!AY338,Scotland!AY338,Southern!AY338,'Wales &amp; West'!AY338)</f>
        <v>0</v>
      </c>
      <c r="BA338" s="34" t="str">
        <f t="shared" ca="1" si="210"/>
        <v>LicenseeSelect</v>
      </c>
      <c r="BB338" s="34" t="str">
        <f t="shared" si="211"/>
        <v>Fixed Inputs</v>
      </c>
      <c r="BC338" s="34" t="str">
        <f t="shared" si="208"/>
        <v>Variant allowances</v>
      </c>
      <c r="BD338" s="34" t="str">
        <f t="shared" si="212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T339" s="108"/>
      <c r="AU339" s="140">
        <f>CHOOSE(UserInterface!$C$22,East!AU339,London!AU339,'North West'!AU339,'West Midlands'!AU339,Northern!AU339,Scotland!AU339,Southern!AU339,'Wales &amp; West'!AU339)</f>
        <v>0</v>
      </c>
      <c r="AV339" s="23">
        <f>CHOOSE(UserInterface!$C$22,East!AV339,London!AV339,'North West'!AV339,'West Midlands'!AV339,Northern!AV339,Scotland!AV339,Southern!AV339,'Wales &amp; West'!AV339)</f>
        <v>0</v>
      </c>
      <c r="AW339" s="23">
        <f>CHOOSE(UserInterface!$C$22,East!AW339,London!AW339,'North West'!AW339,'West Midlands'!AW339,Northern!AW339,Scotland!AW339,Southern!AW339,'Wales &amp; West'!AW339)</f>
        <v>0</v>
      </c>
      <c r="AX339" s="23">
        <f>CHOOSE(UserInterface!$C$22,East!AX339,London!AX339,'North West'!AX339,'West Midlands'!AX339,Northern!AX339,Scotland!AX339,Southern!AX339,'Wales &amp; West'!AX339)</f>
        <v>0</v>
      </c>
      <c r="AY339" s="194">
        <f>CHOOSE(UserInterface!$C$22,East!AY339,London!AY339,'North West'!AY339,'West Midlands'!AY339,Northern!AY339,Scotland!AY339,Southern!AY339,'Wales &amp; West'!AY339)</f>
        <v>0</v>
      </c>
      <c r="BA339" s="34" t="str">
        <f t="shared" ca="1" si="210"/>
        <v>LicenseeSelect</v>
      </c>
      <c r="BB339" s="34" t="str">
        <f t="shared" si="211"/>
        <v>Fixed Inputs</v>
      </c>
      <c r="BC339" s="34" t="str">
        <f t="shared" si="208"/>
        <v>Variant allowances</v>
      </c>
      <c r="BD339" s="34" t="str">
        <f t="shared" si="212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197"/>
      <c r="AU340" s="198">
        <f>CHOOSE(UserInterface!$C$22,East!AU340,London!AU340,'North West'!AU340,'West Midlands'!AU340,Northern!AU340,Scotland!AU340,Southern!AU340,'Wales &amp; West'!AU340)</f>
        <v>0</v>
      </c>
      <c r="AV340" s="199">
        <f>CHOOSE(UserInterface!$C$22,East!AV340,London!AV340,'North West'!AV340,'West Midlands'!AV340,Northern!AV340,Scotland!AV340,Southern!AV340,'Wales &amp; West'!AV340)</f>
        <v>0</v>
      </c>
      <c r="AW340" s="199">
        <f>CHOOSE(UserInterface!$C$22,East!AW340,London!AW340,'North West'!AW340,'West Midlands'!AW340,Northern!AW340,Scotland!AW340,Southern!AW340,'Wales &amp; West'!AW340)</f>
        <v>0</v>
      </c>
      <c r="AX340" s="199">
        <f>CHOOSE(UserInterface!$C$22,East!AX340,London!AX340,'North West'!AX340,'West Midlands'!AX340,Northern!AX340,Scotland!AX340,Southern!AX340,'Wales &amp; West'!AX340)</f>
        <v>0</v>
      </c>
      <c r="AY340" s="200">
        <f>CHOOSE(UserInterface!$C$22,East!AY340,London!AY340,'North West'!AY340,'West Midlands'!AY340,Northern!AY340,Scotland!AY340,Southern!AY340,'Wales &amp; West'!AY340)</f>
        <v>0</v>
      </c>
      <c r="BA340" s="34" t="str">
        <f t="shared" ca="1" si="210"/>
        <v>LicenseeSelect</v>
      </c>
      <c r="BB340" s="34" t="str">
        <f t="shared" si="211"/>
        <v>Fixed Inputs</v>
      </c>
      <c r="BC340" s="34" t="str">
        <f t="shared" si="208"/>
        <v>Variant allowances</v>
      </c>
      <c r="BD340" s="34" t="str">
        <f t="shared" si="212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189"/>
      <c r="AU341" s="190">
        <f>CHOOSE(UserInterface!$C$22,East!AU341,London!AU341,'North West'!AU341,'West Midlands'!AU341,Northern!AU341,Scotland!AU341,Southern!AU341,'Wales &amp; West'!AU341)</f>
        <v>0</v>
      </c>
      <c r="AV341" s="191">
        <f>CHOOSE(UserInterface!$C$22,East!AV341,London!AV341,'North West'!AV341,'West Midlands'!AV341,Northern!AV341,Scotland!AV341,Southern!AV341,'Wales &amp; West'!AV341)</f>
        <v>0</v>
      </c>
      <c r="AW341" s="191">
        <f>CHOOSE(UserInterface!$C$22,East!AW341,London!AW341,'North West'!AW341,'West Midlands'!AW341,Northern!AW341,Scotland!AW341,Southern!AW341,'Wales &amp; West'!AW341)</f>
        <v>0</v>
      </c>
      <c r="AX341" s="191">
        <f>CHOOSE(UserInterface!$C$22,East!AX341,London!AX341,'North West'!AX341,'West Midlands'!AX341,Northern!AX341,Scotland!AX341,Southern!AX341,'Wales &amp; West'!AX341)</f>
        <v>0</v>
      </c>
      <c r="AY341" s="192">
        <f>CHOOSE(UserInterface!$C$22,East!AY341,London!AY341,'North West'!AY341,'West Midlands'!AY341,Northern!AY341,Scotland!AY341,Southern!AY341,'Wales &amp; West'!AY341)</f>
        <v>0</v>
      </c>
      <c r="BA341" s="34" t="str">
        <f t="shared" ca="1" si="210"/>
        <v>LicenseeSelect</v>
      </c>
      <c r="BB341" s="34" t="str">
        <f t="shared" si="211"/>
        <v>Fixed Inputs</v>
      </c>
      <c r="BC341" s="34" t="str">
        <f t="shared" si="208"/>
        <v>Variant allowances</v>
      </c>
      <c r="BD341" s="34" t="str">
        <f t="shared" si="212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T342" s="108"/>
      <c r="AU342" s="140">
        <f>CHOOSE(UserInterface!$C$22,East!AU342,London!AU342,'North West'!AU342,'West Midlands'!AU342,Northern!AU342,Scotland!AU342,Southern!AU342,'Wales &amp; West'!AU342)</f>
        <v>0</v>
      </c>
      <c r="AV342" s="23">
        <f>CHOOSE(UserInterface!$C$22,East!AV342,London!AV342,'North West'!AV342,'West Midlands'!AV342,Northern!AV342,Scotland!AV342,Southern!AV342,'Wales &amp; West'!AV342)</f>
        <v>0</v>
      </c>
      <c r="AW342" s="23">
        <f>CHOOSE(UserInterface!$C$22,East!AW342,London!AW342,'North West'!AW342,'West Midlands'!AW342,Northern!AW342,Scotland!AW342,Southern!AW342,'Wales &amp; West'!AW342)</f>
        <v>0</v>
      </c>
      <c r="AX342" s="23">
        <f>CHOOSE(UserInterface!$C$22,East!AX342,London!AX342,'North West'!AX342,'West Midlands'!AX342,Northern!AX342,Scotland!AX342,Southern!AX342,'Wales &amp; West'!AX342)</f>
        <v>0</v>
      </c>
      <c r="AY342" s="194">
        <f>CHOOSE(UserInterface!$C$22,East!AY342,London!AY342,'North West'!AY342,'West Midlands'!AY342,Northern!AY342,Scotland!AY342,Southern!AY342,'Wales &amp; West'!AY342)</f>
        <v>0</v>
      </c>
      <c r="BA342" s="34" t="str">
        <f t="shared" ca="1" si="210"/>
        <v>LicenseeSelect</v>
      </c>
      <c r="BB342" s="34" t="str">
        <f t="shared" si="211"/>
        <v>Fixed Inputs</v>
      </c>
      <c r="BC342" s="34" t="str">
        <f t="shared" si="208"/>
        <v>Variant allowances</v>
      </c>
      <c r="BD342" s="34" t="str">
        <f t="shared" si="212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T343" s="108"/>
      <c r="AU343" s="140">
        <f>CHOOSE(UserInterface!$C$22,East!AU343,London!AU343,'North West'!AU343,'West Midlands'!AU343,Northern!AU343,Scotland!AU343,Southern!AU343,'Wales &amp; West'!AU343)</f>
        <v>0</v>
      </c>
      <c r="AV343" s="23">
        <f>CHOOSE(UserInterface!$C$22,East!AV343,London!AV343,'North West'!AV343,'West Midlands'!AV343,Northern!AV343,Scotland!AV343,Southern!AV343,'Wales &amp; West'!AV343)</f>
        <v>0</v>
      </c>
      <c r="AW343" s="23">
        <f>CHOOSE(UserInterface!$C$22,East!AW343,London!AW343,'North West'!AW343,'West Midlands'!AW343,Northern!AW343,Scotland!AW343,Southern!AW343,'Wales &amp; West'!AW343)</f>
        <v>0</v>
      </c>
      <c r="AX343" s="23">
        <f>CHOOSE(UserInterface!$C$22,East!AX343,London!AX343,'North West'!AX343,'West Midlands'!AX343,Northern!AX343,Scotland!AX343,Southern!AX343,'Wales &amp; West'!AX343)</f>
        <v>0</v>
      </c>
      <c r="AY343" s="194">
        <f>CHOOSE(UserInterface!$C$22,East!AY343,London!AY343,'North West'!AY343,'West Midlands'!AY343,Northern!AY343,Scotland!AY343,Southern!AY343,'Wales &amp; West'!AY343)</f>
        <v>0</v>
      </c>
      <c r="BA343" s="34" t="str">
        <f t="shared" ca="1" si="210"/>
        <v>LicenseeSelect</v>
      </c>
      <c r="BB343" s="34" t="str">
        <f t="shared" si="211"/>
        <v>Fixed Inputs</v>
      </c>
      <c r="BC343" s="34" t="str">
        <f t="shared" si="208"/>
        <v>Variant allowances</v>
      </c>
      <c r="BD343" s="34" t="str">
        <f t="shared" si="212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T344" s="108"/>
      <c r="AU344" s="140">
        <f>CHOOSE(UserInterface!$C$22,East!AU344,London!AU344,'North West'!AU344,'West Midlands'!AU344,Northern!AU344,Scotland!AU344,Southern!AU344,'Wales &amp; West'!AU344)</f>
        <v>0</v>
      </c>
      <c r="AV344" s="23">
        <f>CHOOSE(UserInterface!$C$22,East!AV344,London!AV344,'North West'!AV344,'West Midlands'!AV344,Northern!AV344,Scotland!AV344,Southern!AV344,'Wales &amp; West'!AV344)</f>
        <v>0</v>
      </c>
      <c r="AW344" s="23">
        <f>CHOOSE(UserInterface!$C$22,East!AW344,London!AW344,'North West'!AW344,'West Midlands'!AW344,Northern!AW344,Scotland!AW344,Southern!AW344,'Wales &amp; West'!AW344)</f>
        <v>0</v>
      </c>
      <c r="AX344" s="23">
        <f>CHOOSE(UserInterface!$C$22,East!AX344,London!AX344,'North West'!AX344,'West Midlands'!AX344,Northern!AX344,Scotland!AX344,Southern!AX344,'Wales &amp; West'!AX344)</f>
        <v>0</v>
      </c>
      <c r="AY344" s="194">
        <f>CHOOSE(UserInterface!$C$22,East!AY344,London!AY344,'North West'!AY344,'West Midlands'!AY344,Northern!AY344,Scotland!AY344,Southern!AY344,'Wales &amp; West'!AY344)</f>
        <v>0</v>
      </c>
      <c r="BA344" s="34" t="str">
        <f t="shared" ca="1" si="210"/>
        <v>LicenseeSelect</v>
      </c>
      <c r="BB344" s="34" t="str">
        <f t="shared" si="211"/>
        <v>Fixed Inputs</v>
      </c>
      <c r="BC344" s="34" t="str">
        <f t="shared" si="208"/>
        <v>Variant allowances</v>
      </c>
      <c r="BD344" s="34" t="str">
        <f t="shared" si="212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197"/>
      <c r="AU345" s="198">
        <f>CHOOSE(UserInterface!$C$22,East!AU345,London!AU345,'North West'!AU345,'West Midlands'!AU345,Northern!AU345,Scotland!AU345,Southern!AU345,'Wales &amp; West'!AU345)</f>
        <v>0</v>
      </c>
      <c r="AV345" s="199">
        <f>CHOOSE(UserInterface!$C$22,East!AV345,London!AV345,'North West'!AV345,'West Midlands'!AV345,Northern!AV345,Scotland!AV345,Southern!AV345,'Wales &amp; West'!AV345)</f>
        <v>0</v>
      </c>
      <c r="AW345" s="199">
        <f>CHOOSE(UserInterface!$C$22,East!AW345,London!AW345,'North West'!AW345,'West Midlands'!AW345,Northern!AW345,Scotland!AW345,Southern!AW345,'Wales &amp; West'!AW345)</f>
        <v>0</v>
      </c>
      <c r="AX345" s="199">
        <f>CHOOSE(UserInterface!$C$22,East!AX345,London!AX345,'North West'!AX345,'West Midlands'!AX345,Northern!AX345,Scotland!AX345,Southern!AX345,'Wales &amp; West'!AX345)</f>
        <v>0</v>
      </c>
      <c r="AY345" s="200">
        <f>CHOOSE(UserInterface!$C$22,East!AY345,London!AY345,'North West'!AY345,'West Midlands'!AY345,Northern!AY345,Scotland!AY345,Southern!AY345,'Wales &amp; West'!AY345)</f>
        <v>0</v>
      </c>
      <c r="BA345" s="34" t="str">
        <f t="shared" ca="1" si="210"/>
        <v>LicenseeSelect</v>
      </c>
      <c r="BB345" s="34" t="str">
        <f t="shared" si="211"/>
        <v>Fixed Inputs</v>
      </c>
      <c r="BC345" s="34" t="str">
        <f t="shared" si="208"/>
        <v>Variant allowances</v>
      </c>
      <c r="BD345" s="34" t="str">
        <f t="shared" si="212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189"/>
      <c r="AU346" s="190">
        <f>CHOOSE(UserInterface!$C$22,East!AU346,London!AU346,'North West'!AU346,'West Midlands'!AU346,Northern!AU346,Scotland!AU346,Southern!AU346,'Wales &amp; West'!AU346)</f>
        <v>0</v>
      </c>
      <c r="AV346" s="191">
        <f>CHOOSE(UserInterface!$C$22,East!AV346,London!AV346,'North West'!AV346,'West Midlands'!AV346,Northern!AV346,Scotland!AV346,Southern!AV346,'Wales &amp; West'!AV346)</f>
        <v>0</v>
      </c>
      <c r="AW346" s="191">
        <f>CHOOSE(UserInterface!$C$22,East!AW346,London!AW346,'North West'!AW346,'West Midlands'!AW346,Northern!AW346,Scotland!AW346,Southern!AW346,'Wales &amp; West'!AW346)</f>
        <v>0</v>
      </c>
      <c r="AX346" s="191">
        <f>CHOOSE(UserInterface!$C$22,East!AX346,London!AX346,'North West'!AX346,'West Midlands'!AX346,Northern!AX346,Scotland!AX346,Southern!AX346,'Wales &amp; West'!AX346)</f>
        <v>0</v>
      </c>
      <c r="AY346" s="192">
        <f>CHOOSE(UserInterface!$C$22,East!AY346,London!AY346,'North West'!AY346,'West Midlands'!AY346,Northern!AY346,Scotland!AY346,Southern!AY346,'Wales &amp; West'!AY346)</f>
        <v>0</v>
      </c>
      <c r="BA346" s="34" t="str">
        <f t="shared" ca="1" si="210"/>
        <v>LicenseeSelect</v>
      </c>
      <c r="BB346" s="34" t="str">
        <f t="shared" si="211"/>
        <v>Fixed Inputs</v>
      </c>
      <c r="BC346" s="34" t="str">
        <f t="shared" si="208"/>
        <v>Variant allowances</v>
      </c>
      <c r="BD346" s="34" t="str">
        <f t="shared" si="212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T347" s="108"/>
      <c r="AU347" s="140">
        <f>CHOOSE(UserInterface!$C$22,East!AU347,London!AU347,'North West'!AU347,'West Midlands'!AU347,Northern!AU347,Scotland!AU347,Southern!AU347,'Wales &amp; West'!AU347)</f>
        <v>0</v>
      </c>
      <c r="AV347" s="23">
        <f>CHOOSE(UserInterface!$C$22,East!AV347,London!AV347,'North West'!AV347,'West Midlands'!AV347,Northern!AV347,Scotland!AV347,Southern!AV347,'Wales &amp; West'!AV347)</f>
        <v>0</v>
      </c>
      <c r="AW347" s="23">
        <f>CHOOSE(UserInterface!$C$22,East!AW347,London!AW347,'North West'!AW347,'West Midlands'!AW347,Northern!AW347,Scotland!AW347,Southern!AW347,'Wales &amp; West'!AW347)</f>
        <v>0</v>
      </c>
      <c r="AX347" s="23">
        <f>CHOOSE(UserInterface!$C$22,East!AX347,London!AX347,'North West'!AX347,'West Midlands'!AX347,Northern!AX347,Scotland!AX347,Southern!AX347,'Wales &amp; West'!AX347)</f>
        <v>0</v>
      </c>
      <c r="AY347" s="194">
        <f>CHOOSE(UserInterface!$C$22,East!AY347,London!AY347,'North West'!AY347,'West Midlands'!AY347,Northern!AY347,Scotland!AY347,Southern!AY347,'Wales &amp; West'!AY347)</f>
        <v>0</v>
      </c>
      <c r="BA347" s="34" t="str">
        <f t="shared" ca="1" si="210"/>
        <v>LicenseeSelect</v>
      </c>
      <c r="BB347" s="34" t="str">
        <f t="shared" si="211"/>
        <v>Fixed Inputs</v>
      </c>
      <c r="BC347" s="34" t="str">
        <f t="shared" si="208"/>
        <v>Variant allowances</v>
      </c>
      <c r="BD347" s="34" t="str">
        <f t="shared" si="212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T348" s="108"/>
      <c r="AU348" s="140">
        <f>CHOOSE(UserInterface!$C$22,East!AU348,London!AU348,'North West'!AU348,'West Midlands'!AU348,Northern!AU348,Scotland!AU348,Southern!AU348,'Wales &amp; West'!AU348)</f>
        <v>0</v>
      </c>
      <c r="AV348" s="23">
        <f>CHOOSE(UserInterface!$C$22,East!AV348,London!AV348,'North West'!AV348,'West Midlands'!AV348,Northern!AV348,Scotland!AV348,Southern!AV348,'Wales &amp; West'!AV348)</f>
        <v>0</v>
      </c>
      <c r="AW348" s="23">
        <f>CHOOSE(UserInterface!$C$22,East!AW348,London!AW348,'North West'!AW348,'West Midlands'!AW348,Northern!AW348,Scotland!AW348,Southern!AW348,'Wales &amp; West'!AW348)</f>
        <v>0</v>
      </c>
      <c r="AX348" s="23">
        <f>CHOOSE(UserInterface!$C$22,East!AX348,London!AX348,'North West'!AX348,'West Midlands'!AX348,Northern!AX348,Scotland!AX348,Southern!AX348,'Wales &amp; West'!AX348)</f>
        <v>0</v>
      </c>
      <c r="AY348" s="194">
        <f>CHOOSE(UserInterface!$C$22,East!AY348,London!AY348,'North West'!AY348,'West Midlands'!AY348,Northern!AY348,Scotland!AY348,Southern!AY348,'Wales &amp; West'!AY348)</f>
        <v>0</v>
      </c>
      <c r="BA348" s="34" t="str">
        <f t="shared" ca="1" si="210"/>
        <v>LicenseeSelect</v>
      </c>
      <c r="BB348" s="34" t="str">
        <f t="shared" si="211"/>
        <v>Fixed Inputs</v>
      </c>
      <c r="BC348" s="34" t="str">
        <f t="shared" si="208"/>
        <v>Variant allowances</v>
      </c>
      <c r="BD348" s="34" t="str">
        <f t="shared" si="212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T349" s="108"/>
      <c r="AU349" s="140">
        <f>CHOOSE(UserInterface!$C$22,East!AU349,London!AU349,'North West'!AU349,'West Midlands'!AU349,Northern!AU349,Scotland!AU349,Southern!AU349,'Wales &amp; West'!AU349)</f>
        <v>0</v>
      </c>
      <c r="AV349" s="23">
        <f>CHOOSE(UserInterface!$C$22,East!AV349,London!AV349,'North West'!AV349,'West Midlands'!AV349,Northern!AV349,Scotland!AV349,Southern!AV349,'Wales &amp; West'!AV349)</f>
        <v>0</v>
      </c>
      <c r="AW349" s="23">
        <f>CHOOSE(UserInterface!$C$22,East!AW349,London!AW349,'North West'!AW349,'West Midlands'!AW349,Northern!AW349,Scotland!AW349,Southern!AW349,'Wales &amp; West'!AW349)</f>
        <v>0</v>
      </c>
      <c r="AX349" s="23">
        <f>CHOOSE(UserInterface!$C$22,East!AX349,London!AX349,'North West'!AX349,'West Midlands'!AX349,Northern!AX349,Scotland!AX349,Southern!AX349,'Wales &amp; West'!AX349)</f>
        <v>0</v>
      </c>
      <c r="AY349" s="194">
        <f>CHOOSE(UserInterface!$C$22,East!AY349,London!AY349,'North West'!AY349,'West Midlands'!AY349,Northern!AY349,Scotland!AY349,Southern!AY349,'Wales &amp; West'!AY349)</f>
        <v>0</v>
      </c>
      <c r="BA349" s="34" t="str">
        <f t="shared" ca="1" si="210"/>
        <v>LicenseeSelect</v>
      </c>
      <c r="BB349" s="34" t="str">
        <f t="shared" si="211"/>
        <v>Fixed Inputs</v>
      </c>
      <c r="BC349" s="34" t="str">
        <f t="shared" si="208"/>
        <v>Variant allowances</v>
      </c>
      <c r="BD349" s="34" t="str">
        <f t="shared" si="212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197"/>
      <c r="AU350" s="198">
        <f>CHOOSE(UserInterface!$C$22,East!AU350,London!AU350,'North West'!AU350,'West Midlands'!AU350,Northern!AU350,Scotland!AU350,Southern!AU350,'Wales &amp; West'!AU350)</f>
        <v>0</v>
      </c>
      <c r="AV350" s="199">
        <f>CHOOSE(UserInterface!$C$22,East!AV350,London!AV350,'North West'!AV350,'West Midlands'!AV350,Northern!AV350,Scotland!AV350,Southern!AV350,'Wales &amp; West'!AV350)</f>
        <v>0</v>
      </c>
      <c r="AW350" s="199">
        <f>CHOOSE(UserInterface!$C$22,East!AW350,London!AW350,'North West'!AW350,'West Midlands'!AW350,Northern!AW350,Scotland!AW350,Southern!AW350,'Wales &amp; West'!AW350)</f>
        <v>0</v>
      </c>
      <c r="AX350" s="199">
        <f>CHOOSE(UserInterface!$C$22,East!AX350,London!AX350,'North West'!AX350,'West Midlands'!AX350,Northern!AX350,Scotland!AX350,Southern!AX350,'Wales &amp; West'!AX350)</f>
        <v>0</v>
      </c>
      <c r="AY350" s="200">
        <f>CHOOSE(UserInterface!$C$22,East!AY350,London!AY350,'North West'!AY350,'West Midlands'!AY350,Northern!AY350,Scotland!AY350,Southern!AY350,'Wales &amp; West'!AY350)</f>
        <v>0</v>
      </c>
      <c r="BA350" s="34" t="str">
        <f t="shared" ca="1" si="210"/>
        <v>LicenseeSelect</v>
      </c>
      <c r="BB350" s="34" t="str">
        <f t="shared" si="211"/>
        <v>Fixed Inputs</v>
      </c>
      <c r="BC350" s="34" t="str">
        <f t="shared" ref="BC350:BC413" si="213">$B$192</f>
        <v>Variant allowances</v>
      </c>
      <c r="BD350" s="34" t="str">
        <f t="shared" si="212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189"/>
      <c r="AU351" s="190">
        <f>CHOOSE(UserInterface!$C$22,East!AU351,London!AU351,'North West'!AU351,'West Midlands'!AU351,Northern!AU351,Scotland!AU351,Southern!AU351,'Wales &amp; West'!AU351)</f>
        <v>0</v>
      </c>
      <c r="AV351" s="191">
        <f>CHOOSE(UserInterface!$C$22,East!AV351,London!AV351,'North West'!AV351,'West Midlands'!AV351,Northern!AV351,Scotland!AV351,Southern!AV351,'Wales &amp; West'!AV351)</f>
        <v>0</v>
      </c>
      <c r="AW351" s="191">
        <f>CHOOSE(UserInterface!$C$22,East!AW351,London!AW351,'North West'!AW351,'West Midlands'!AW351,Northern!AW351,Scotland!AW351,Southern!AW351,'Wales &amp; West'!AW351)</f>
        <v>0</v>
      </c>
      <c r="AX351" s="191">
        <f>CHOOSE(UserInterface!$C$22,East!AX351,London!AX351,'North West'!AX351,'West Midlands'!AX351,Northern!AX351,Scotland!AX351,Southern!AX351,'Wales &amp; West'!AX351)</f>
        <v>0</v>
      </c>
      <c r="AY351" s="192">
        <f>CHOOSE(UserInterface!$C$22,East!AY351,London!AY351,'North West'!AY351,'West Midlands'!AY351,Northern!AY351,Scotland!AY351,Southern!AY351,'Wales &amp; West'!AY351)</f>
        <v>0</v>
      </c>
      <c r="BA351" s="34" t="str">
        <f t="shared" ca="1" si="210"/>
        <v>LicenseeSelect</v>
      </c>
      <c r="BB351" s="34" t="str">
        <f t="shared" si="211"/>
        <v>Fixed Inputs</v>
      </c>
      <c r="BC351" s="34" t="str">
        <f t="shared" si="213"/>
        <v>Variant allowances</v>
      </c>
      <c r="BD351" s="34" t="str">
        <f t="shared" si="212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T352" s="108"/>
      <c r="AU352" s="140">
        <f>CHOOSE(UserInterface!$C$22,East!AU352,London!AU352,'North West'!AU352,'West Midlands'!AU352,Northern!AU352,Scotland!AU352,Southern!AU352,'Wales &amp; West'!AU352)</f>
        <v>0</v>
      </c>
      <c r="AV352" s="23">
        <f>CHOOSE(UserInterface!$C$22,East!AV352,London!AV352,'North West'!AV352,'West Midlands'!AV352,Northern!AV352,Scotland!AV352,Southern!AV352,'Wales &amp; West'!AV352)</f>
        <v>0</v>
      </c>
      <c r="AW352" s="23">
        <f>CHOOSE(UserInterface!$C$22,East!AW352,London!AW352,'North West'!AW352,'West Midlands'!AW352,Northern!AW352,Scotland!AW352,Southern!AW352,'Wales &amp; West'!AW352)</f>
        <v>0</v>
      </c>
      <c r="AX352" s="23">
        <f>CHOOSE(UserInterface!$C$22,East!AX352,London!AX352,'North West'!AX352,'West Midlands'!AX352,Northern!AX352,Scotland!AX352,Southern!AX352,'Wales &amp; West'!AX352)</f>
        <v>0</v>
      </c>
      <c r="AY352" s="194">
        <f>CHOOSE(UserInterface!$C$22,East!AY352,London!AY352,'North West'!AY352,'West Midlands'!AY352,Northern!AY352,Scotland!AY352,Southern!AY352,'Wales &amp; West'!AY352)</f>
        <v>0</v>
      </c>
      <c r="BA352" s="34" t="str">
        <f t="shared" ca="1" si="206"/>
        <v>LicenseeSelect</v>
      </c>
      <c r="BB352" s="34" t="str">
        <f t="shared" si="207"/>
        <v>Fixed Inputs</v>
      </c>
      <c r="BC352" s="34" t="str">
        <f t="shared" si="213"/>
        <v>Variant allowances</v>
      </c>
      <c r="BD352" s="34" t="str">
        <f t="shared" si="209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T353" s="108"/>
      <c r="AU353" s="140">
        <f>CHOOSE(UserInterface!$C$22,East!AU353,London!AU353,'North West'!AU353,'West Midlands'!AU353,Northern!AU353,Scotland!AU353,Southern!AU353,'Wales &amp; West'!AU353)</f>
        <v>0</v>
      </c>
      <c r="AV353" s="23">
        <f>CHOOSE(UserInterface!$C$22,East!AV353,London!AV353,'North West'!AV353,'West Midlands'!AV353,Northern!AV353,Scotland!AV353,Southern!AV353,'Wales &amp; West'!AV353)</f>
        <v>0</v>
      </c>
      <c r="AW353" s="23">
        <f>CHOOSE(UserInterface!$C$22,East!AW353,London!AW353,'North West'!AW353,'West Midlands'!AW353,Northern!AW353,Scotland!AW353,Southern!AW353,'Wales &amp; West'!AW353)</f>
        <v>0</v>
      </c>
      <c r="AX353" s="23">
        <f>CHOOSE(UserInterface!$C$22,East!AX353,London!AX353,'North West'!AX353,'West Midlands'!AX353,Northern!AX353,Scotland!AX353,Southern!AX353,'Wales &amp; West'!AX353)</f>
        <v>0</v>
      </c>
      <c r="AY353" s="194">
        <f>CHOOSE(UserInterface!$C$22,East!AY353,London!AY353,'North West'!AY353,'West Midlands'!AY353,Northern!AY353,Scotland!AY353,Southern!AY353,'Wales &amp; West'!AY353)</f>
        <v>0</v>
      </c>
      <c r="BA353" s="34" t="str">
        <f t="shared" ca="1" si="206"/>
        <v>LicenseeSelect</v>
      </c>
      <c r="BB353" s="34" t="str">
        <f t="shared" si="207"/>
        <v>Fixed Inputs</v>
      </c>
      <c r="BC353" s="34" t="str">
        <f t="shared" si="213"/>
        <v>Variant allowances</v>
      </c>
      <c r="BD353" s="34" t="str">
        <f t="shared" si="209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T354" s="108"/>
      <c r="AU354" s="140">
        <f>CHOOSE(UserInterface!$C$22,East!AU354,London!AU354,'North West'!AU354,'West Midlands'!AU354,Northern!AU354,Scotland!AU354,Southern!AU354,'Wales &amp; West'!AU354)</f>
        <v>0</v>
      </c>
      <c r="AV354" s="23">
        <f>CHOOSE(UserInterface!$C$22,East!AV354,London!AV354,'North West'!AV354,'West Midlands'!AV354,Northern!AV354,Scotland!AV354,Southern!AV354,'Wales &amp; West'!AV354)</f>
        <v>0</v>
      </c>
      <c r="AW354" s="23">
        <f>CHOOSE(UserInterface!$C$22,East!AW354,London!AW354,'North West'!AW354,'West Midlands'!AW354,Northern!AW354,Scotland!AW354,Southern!AW354,'Wales &amp; West'!AW354)</f>
        <v>0</v>
      </c>
      <c r="AX354" s="23">
        <f>CHOOSE(UserInterface!$C$22,East!AX354,London!AX354,'North West'!AX354,'West Midlands'!AX354,Northern!AX354,Scotland!AX354,Southern!AX354,'Wales &amp; West'!AX354)</f>
        <v>0</v>
      </c>
      <c r="AY354" s="194">
        <f>CHOOSE(UserInterface!$C$22,East!AY354,London!AY354,'North West'!AY354,'West Midlands'!AY354,Northern!AY354,Scotland!AY354,Southern!AY354,'Wales &amp; West'!AY354)</f>
        <v>0</v>
      </c>
      <c r="BA354" s="34" t="str">
        <f t="shared" ca="1" si="206"/>
        <v>LicenseeSelect</v>
      </c>
      <c r="BB354" s="34" t="str">
        <f t="shared" si="207"/>
        <v>Fixed Inputs</v>
      </c>
      <c r="BC354" s="34" t="str">
        <f t="shared" si="213"/>
        <v>Variant allowances</v>
      </c>
      <c r="BD354" s="34" t="str">
        <f t="shared" si="209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197"/>
      <c r="AU355" s="198">
        <f>CHOOSE(UserInterface!$C$22,East!AU355,London!AU355,'North West'!AU355,'West Midlands'!AU355,Northern!AU355,Scotland!AU355,Southern!AU355,'Wales &amp; West'!AU355)</f>
        <v>0</v>
      </c>
      <c r="AV355" s="199">
        <f>CHOOSE(UserInterface!$C$22,East!AV355,London!AV355,'North West'!AV355,'West Midlands'!AV355,Northern!AV355,Scotland!AV355,Southern!AV355,'Wales &amp; West'!AV355)</f>
        <v>0</v>
      </c>
      <c r="AW355" s="199">
        <f>CHOOSE(UserInterface!$C$22,East!AW355,London!AW355,'North West'!AW355,'West Midlands'!AW355,Northern!AW355,Scotland!AW355,Southern!AW355,'Wales &amp; West'!AW355)</f>
        <v>0</v>
      </c>
      <c r="AX355" s="199">
        <f>CHOOSE(UserInterface!$C$22,East!AX355,London!AX355,'North West'!AX355,'West Midlands'!AX355,Northern!AX355,Scotland!AX355,Southern!AX355,'Wales &amp; West'!AX355)</f>
        <v>0</v>
      </c>
      <c r="AY355" s="200">
        <f>CHOOSE(UserInterface!$C$22,East!AY355,London!AY355,'North West'!AY355,'West Midlands'!AY355,Northern!AY355,Scotland!AY355,Southern!AY355,'Wales &amp; West'!AY355)</f>
        <v>0</v>
      </c>
      <c r="BA355" s="34" t="str">
        <f t="shared" ca="1" si="206"/>
        <v>LicenseeSelect</v>
      </c>
      <c r="BB355" s="34" t="str">
        <f t="shared" si="207"/>
        <v>Fixed Inputs</v>
      </c>
      <c r="BC355" s="34" t="str">
        <f t="shared" si="213"/>
        <v>Variant allowances</v>
      </c>
      <c r="BD355" s="34" t="str">
        <f t="shared" si="209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189"/>
      <c r="AU356" s="190">
        <f>CHOOSE(UserInterface!$C$22,East!AU356,London!AU356,'North West'!AU356,'West Midlands'!AU356,Northern!AU356,Scotland!AU356,Southern!AU356,'Wales &amp; West'!AU356)</f>
        <v>0</v>
      </c>
      <c r="AV356" s="191">
        <f>CHOOSE(UserInterface!$C$22,East!AV356,London!AV356,'North West'!AV356,'West Midlands'!AV356,Northern!AV356,Scotland!AV356,Southern!AV356,'Wales &amp; West'!AV356)</f>
        <v>0</v>
      </c>
      <c r="AW356" s="191">
        <f>CHOOSE(UserInterface!$C$22,East!AW356,London!AW356,'North West'!AW356,'West Midlands'!AW356,Northern!AW356,Scotland!AW356,Southern!AW356,'Wales &amp; West'!AW356)</f>
        <v>0</v>
      </c>
      <c r="AX356" s="191">
        <f>CHOOSE(UserInterface!$C$22,East!AX356,London!AX356,'North West'!AX356,'West Midlands'!AX356,Northern!AX356,Scotland!AX356,Southern!AX356,'Wales &amp; West'!AX356)</f>
        <v>0</v>
      </c>
      <c r="AY356" s="192">
        <f>CHOOSE(UserInterface!$C$22,East!AY356,London!AY356,'North West'!AY356,'West Midlands'!AY356,Northern!AY356,Scotland!AY356,Southern!AY356,'Wales &amp; West'!AY356)</f>
        <v>0</v>
      </c>
      <c r="BA356" s="34" t="str">
        <f t="shared" ca="1" si="206"/>
        <v>LicenseeSelect</v>
      </c>
      <c r="BB356" s="34" t="str">
        <f t="shared" si="207"/>
        <v>Fixed Inputs</v>
      </c>
      <c r="BC356" s="34" t="str">
        <f t="shared" si="213"/>
        <v>Variant allowances</v>
      </c>
      <c r="BD356" s="34" t="str">
        <f t="shared" si="209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T357" s="108"/>
      <c r="AU357" s="140">
        <f>CHOOSE(UserInterface!$C$22,East!AU357,London!AU357,'North West'!AU357,'West Midlands'!AU357,Northern!AU357,Scotland!AU357,Southern!AU357,'Wales &amp; West'!AU357)</f>
        <v>0</v>
      </c>
      <c r="AV357" s="23">
        <f>CHOOSE(UserInterface!$C$22,East!AV357,London!AV357,'North West'!AV357,'West Midlands'!AV357,Northern!AV357,Scotland!AV357,Southern!AV357,'Wales &amp; West'!AV357)</f>
        <v>0</v>
      </c>
      <c r="AW357" s="23">
        <f>CHOOSE(UserInterface!$C$22,East!AW357,London!AW357,'North West'!AW357,'West Midlands'!AW357,Northern!AW357,Scotland!AW357,Southern!AW357,'Wales &amp; West'!AW357)</f>
        <v>0</v>
      </c>
      <c r="AX357" s="23">
        <f>CHOOSE(UserInterface!$C$22,East!AX357,London!AX357,'North West'!AX357,'West Midlands'!AX357,Northern!AX357,Scotland!AX357,Southern!AX357,'Wales &amp; West'!AX357)</f>
        <v>0</v>
      </c>
      <c r="AY357" s="194">
        <f>CHOOSE(UserInterface!$C$22,East!AY357,London!AY357,'North West'!AY357,'West Midlands'!AY357,Northern!AY357,Scotland!AY357,Southern!AY357,'Wales &amp; West'!AY357)</f>
        <v>0</v>
      </c>
      <c r="BA357" s="34" t="str">
        <f t="shared" ca="1" si="206"/>
        <v>LicenseeSelect</v>
      </c>
      <c r="BB357" s="34" t="str">
        <f t="shared" si="207"/>
        <v>Fixed Inputs</v>
      </c>
      <c r="BC357" s="34" t="str">
        <f t="shared" si="213"/>
        <v>Variant allowances</v>
      </c>
      <c r="BD357" s="34" t="str">
        <f t="shared" si="209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T358" s="108"/>
      <c r="AU358" s="140">
        <f>CHOOSE(UserInterface!$C$22,East!AU358,London!AU358,'North West'!AU358,'West Midlands'!AU358,Northern!AU358,Scotland!AU358,Southern!AU358,'Wales &amp; West'!AU358)</f>
        <v>0</v>
      </c>
      <c r="AV358" s="23">
        <f>CHOOSE(UserInterface!$C$22,East!AV358,London!AV358,'North West'!AV358,'West Midlands'!AV358,Northern!AV358,Scotland!AV358,Southern!AV358,'Wales &amp; West'!AV358)</f>
        <v>0</v>
      </c>
      <c r="AW358" s="23">
        <f>CHOOSE(UserInterface!$C$22,East!AW358,London!AW358,'North West'!AW358,'West Midlands'!AW358,Northern!AW358,Scotland!AW358,Southern!AW358,'Wales &amp; West'!AW358)</f>
        <v>0</v>
      </c>
      <c r="AX358" s="23">
        <f>CHOOSE(UserInterface!$C$22,East!AX358,London!AX358,'North West'!AX358,'West Midlands'!AX358,Northern!AX358,Scotland!AX358,Southern!AX358,'Wales &amp; West'!AX358)</f>
        <v>0</v>
      </c>
      <c r="AY358" s="194">
        <f>CHOOSE(UserInterface!$C$22,East!AY358,London!AY358,'North West'!AY358,'West Midlands'!AY358,Northern!AY358,Scotland!AY358,Southern!AY358,'Wales &amp; West'!AY358)</f>
        <v>0</v>
      </c>
      <c r="BA358" s="34" t="str">
        <f t="shared" ca="1" si="206"/>
        <v>LicenseeSelect</v>
      </c>
      <c r="BB358" s="34" t="str">
        <f t="shared" si="207"/>
        <v>Fixed Inputs</v>
      </c>
      <c r="BC358" s="34" t="str">
        <f t="shared" si="213"/>
        <v>Variant allowances</v>
      </c>
      <c r="BD358" s="34" t="str">
        <f t="shared" si="209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T359" s="108"/>
      <c r="AU359" s="140">
        <f>CHOOSE(UserInterface!$C$22,East!AU359,London!AU359,'North West'!AU359,'West Midlands'!AU359,Northern!AU359,Scotland!AU359,Southern!AU359,'Wales &amp; West'!AU359)</f>
        <v>0</v>
      </c>
      <c r="AV359" s="23">
        <f>CHOOSE(UserInterface!$C$22,East!AV359,London!AV359,'North West'!AV359,'West Midlands'!AV359,Northern!AV359,Scotland!AV359,Southern!AV359,'Wales &amp; West'!AV359)</f>
        <v>0</v>
      </c>
      <c r="AW359" s="23">
        <f>CHOOSE(UserInterface!$C$22,East!AW359,London!AW359,'North West'!AW359,'West Midlands'!AW359,Northern!AW359,Scotland!AW359,Southern!AW359,'Wales &amp; West'!AW359)</f>
        <v>0</v>
      </c>
      <c r="AX359" s="23">
        <f>CHOOSE(UserInterface!$C$22,East!AX359,London!AX359,'North West'!AX359,'West Midlands'!AX359,Northern!AX359,Scotland!AX359,Southern!AX359,'Wales &amp; West'!AX359)</f>
        <v>0</v>
      </c>
      <c r="AY359" s="194">
        <f>CHOOSE(UserInterface!$C$22,East!AY359,London!AY359,'North West'!AY359,'West Midlands'!AY359,Northern!AY359,Scotland!AY359,Southern!AY359,'Wales &amp; West'!AY359)</f>
        <v>0</v>
      </c>
      <c r="BA359" s="34" t="str">
        <f t="shared" ca="1" si="206"/>
        <v>LicenseeSelect</v>
      </c>
      <c r="BB359" s="34" t="str">
        <f t="shared" si="207"/>
        <v>Fixed Inputs</v>
      </c>
      <c r="BC359" s="34" t="str">
        <f t="shared" si="213"/>
        <v>Variant allowances</v>
      </c>
      <c r="BD359" s="34" t="str">
        <f t="shared" si="209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197"/>
      <c r="AU360" s="198">
        <f>CHOOSE(UserInterface!$C$22,East!AU360,London!AU360,'North West'!AU360,'West Midlands'!AU360,Northern!AU360,Scotland!AU360,Southern!AU360,'Wales &amp; West'!AU360)</f>
        <v>0</v>
      </c>
      <c r="AV360" s="199">
        <f>CHOOSE(UserInterface!$C$22,East!AV360,London!AV360,'North West'!AV360,'West Midlands'!AV360,Northern!AV360,Scotland!AV360,Southern!AV360,'Wales &amp; West'!AV360)</f>
        <v>0</v>
      </c>
      <c r="AW360" s="199">
        <f>CHOOSE(UserInterface!$C$22,East!AW360,London!AW360,'North West'!AW360,'West Midlands'!AW360,Northern!AW360,Scotland!AW360,Southern!AW360,'Wales &amp; West'!AW360)</f>
        <v>0</v>
      </c>
      <c r="AX360" s="199">
        <f>CHOOSE(UserInterface!$C$22,East!AX360,London!AX360,'North West'!AX360,'West Midlands'!AX360,Northern!AX360,Scotland!AX360,Southern!AX360,'Wales &amp; West'!AX360)</f>
        <v>0</v>
      </c>
      <c r="AY360" s="200">
        <f>CHOOSE(UserInterface!$C$22,East!AY360,London!AY360,'North West'!AY360,'West Midlands'!AY360,Northern!AY360,Scotland!AY360,Southern!AY360,'Wales &amp; West'!AY360)</f>
        <v>0</v>
      </c>
      <c r="BA360" s="34" t="str">
        <f t="shared" ca="1" si="206"/>
        <v>LicenseeSelect</v>
      </c>
      <c r="BB360" s="34" t="str">
        <f t="shared" si="207"/>
        <v>Fixed Inputs</v>
      </c>
      <c r="BC360" s="34" t="str">
        <f t="shared" si="213"/>
        <v>Variant allowances</v>
      </c>
      <c r="BD360" s="34" t="str">
        <f t="shared" si="209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189"/>
      <c r="AU361" s="190">
        <f>CHOOSE(UserInterface!$C$22,East!AU361,London!AU361,'North West'!AU361,'West Midlands'!AU361,Northern!AU361,Scotland!AU361,Southern!AU361,'Wales &amp; West'!AU361)</f>
        <v>0</v>
      </c>
      <c r="AV361" s="191">
        <f>CHOOSE(UserInterface!$C$22,East!AV361,London!AV361,'North West'!AV361,'West Midlands'!AV361,Northern!AV361,Scotland!AV361,Southern!AV361,'Wales &amp; West'!AV361)</f>
        <v>0</v>
      </c>
      <c r="AW361" s="191">
        <f>CHOOSE(UserInterface!$C$22,East!AW361,London!AW361,'North West'!AW361,'West Midlands'!AW361,Northern!AW361,Scotland!AW361,Southern!AW361,'Wales &amp; West'!AW361)</f>
        <v>0</v>
      </c>
      <c r="AX361" s="191">
        <f>CHOOSE(UserInterface!$C$22,East!AX361,London!AX361,'North West'!AX361,'West Midlands'!AX361,Northern!AX361,Scotland!AX361,Southern!AX361,'Wales &amp; West'!AX361)</f>
        <v>0</v>
      </c>
      <c r="AY361" s="192">
        <f>CHOOSE(UserInterface!$C$22,East!AY361,London!AY361,'North West'!AY361,'West Midlands'!AY361,Northern!AY361,Scotland!AY361,Southern!AY361,'Wales &amp; West'!AY361)</f>
        <v>0</v>
      </c>
      <c r="BA361" s="34" t="str">
        <f t="shared" ca="1" si="206"/>
        <v>LicenseeSelect</v>
      </c>
      <c r="BB361" s="34" t="str">
        <f t="shared" si="207"/>
        <v>Fixed Inputs</v>
      </c>
      <c r="BC361" s="34" t="str">
        <f t="shared" si="213"/>
        <v>Variant allowances</v>
      </c>
      <c r="BD361" s="34" t="str">
        <f t="shared" si="209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T362" s="108"/>
      <c r="AU362" s="140">
        <f>CHOOSE(UserInterface!$C$22,East!AU362,London!AU362,'North West'!AU362,'West Midlands'!AU362,Northern!AU362,Scotland!AU362,Southern!AU362,'Wales &amp; West'!AU362)</f>
        <v>0</v>
      </c>
      <c r="AV362" s="23">
        <f>CHOOSE(UserInterface!$C$22,East!AV362,London!AV362,'North West'!AV362,'West Midlands'!AV362,Northern!AV362,Scotland!AV362,Southern!AV362,'Wales &amp; West'!AV362)</f>
        <v>0</v>
      </c>
      <c r="AW362" s="23">
        <f>CHOOSE(UserInterface!$C$22,East!AW362,London!AW362,'North West'!AW362,'West Midlands'!AW362,Northern!AW362,Scotland!AW362,Southern!AW362,'Wales &amp; West'!AW362)</f>
        <v>0</v>
      </c>
      <c r="AX362" s="23">
        <f>CHOOSE(UserInterface!$C$22,East!AX362,London!AX362,'North West'!AX362,'West Midlands'!AX362,Northern!AX362,Scotland!AX362,Southern!AX362,'Wales &amp; West'!AX362)</f>
        <v>0</v>
      </c>
      <c r="AY362" s="194">
        <f>CHOOSE(UserInterface!$C$22,East!AY362,London!AY362,'North West'!AY362,'West Midlands'!AY362,Northern!AY362,Scotland!AY362,Southern!AY362,'Wales &amp; West'!AY362)</f>
        <v>0</v>
      </c>
      <c r="BA362" s="34" t="str">
        <f t="shared" ca="1" si="206"/>
        <v>LicenseeSelect</v>
      </c>
      <c r="BB362" s="34" t="str">
        <f t="shared" si="207"/>
        <v>Fixed Inputs</v>
      </c>
      <c r="BC362" s="34" t="str">
        <f t="shared" si="213"/>
        <v>Variant allowances</v>
      </c>
      <c r="BD362" s="34" t="str">
        <f t="shared" si="209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T363" s="108"/>
      <c r="AU363" s="140">
        <f>CHOOSE(UserInterface!$C$22,East!AU363,London!AU363,'North West'!AU363,'West Midlands'!AU363,Northern!AU363,Scotland!AU363,Southern!AU363,'Wales &amp; West'!AU363)</f>
        <v>0</v>
      </c>
      <c r="AV363" s="23">
        <f>CHOOSE(UserInterface!$C$22,East!AV363,London!AV363,'North West'!AV363,'West Midlands'!AV363,Northern!AV363,Scotland!AV363,Southern!AV363,'Wales &amp; West'!AV363)</f>
        <v>0</v>
      </c>
      <c r="AW363" s="23">
        <f>CHOOSE(UserInterface!$C$22,East!AW363,London!AW363,'North West'!AW363,'West Midlands'!AW363,Northern!AW363,Scotland!AW363,Southern!AW363,'Wales &amp; West'!AW363)</f>
        <v>0</v>
      </c>
      <c r="AX363" s="23">
        <f>CHOOSE(UserInterface!$C$22,East!AX363,London!AX363,'North West'!AX363,'West Midlands'!AX363,Northern!AX363,Scotland!AX363,Southern!AX363,'Wales &amp; West'!AX363)</f>
        <v>0</v>
      </c>
      <c r="AY363" s="194">
        <f>CHOOSE(UserInterface!$C$22,East!AY363,London!AY363,'North West'!AY363,'West Midlands'!AY363,Northern!AY363,Scotland!AY363,Southern!AY363,'Wales &amp; West'!AY363)</f>
        <v>0</v>
      </c>
      <c r="BA363" s="34" t="str">
        <f t="shared" ca="1" si="206"/>
        <v>LicenseeSelect</v>
      </c>
      <c r="BB363" s="34" t="str">
        <f t="shared" si="207"/>
        <v>Fixed Inputs</v>
      </c>
      <c r="BC363" s="34" t="str">
        <f t="shared" si="213"/>
        <v>Variant allowances</v>
      </c>
      <c r="BD363" s="34" t="str">
        <f t="shared" si="209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T364" s="108"/>
      <c r="AU364" s="140">
        <f>CHOOSE(UserInterface!$C$22,East!AU364,London!AU364,'North West'!AU364,'West Midlands'!AU364,Northern!AU364,Scotland!AU364,Southern!AU364,'Wales &amp; West'!AU364)</f>
        <v>0</v>
      </c>
      <c r="AV364" s="23">
        <f>CHOOSE(UserInterface!$C$22,East!AV364,London!AV364,'North West'!AV364,'West Midlands'!AV364,Northern!AV364,Scotland!AV364,Southern!AV364,'Wales &amp; West'!AV364)</f>
        <v>0</v>
      </c>
      <c r="AW364" s="23">
        <f>CHOOSE(UserInterface!$C$22,East!AW364,London!AW364,'North West'!AW364,'West Midlands'!AW364,Northern!AW364,Scotland!AW364,Southern!AW364,'Wales &amp; West'!AW364)</f>
        <v>0</v>
      </c>
      <c r="AX364" s="23">
        <f>CHOOSE(UserInterface!$C$22,East!AX364,London!AX364,'North West'!AX364,'West Midlands'!AX364,Northern!AX364,Scotland!AX364,Southern!AX364,'Wales &amp; West'!AX364)</f>
        <v>0</v>
      </c>
      <c r="AY364" s="194">
        <f>CHOOSE(UserInterface!$C$22,East!AY364,London!AY364,'North West'!AY364,'West Midlands'!AY364,Northern!AY364,Scotland!AY364,Southern!AY364,'Wales &amp; West'!AY364)</f>
        <v>0</v>
      </c>
      <c r="BA364" s="34" t="str">
        <f t="shared" ca="1" si="206"/>
        <v>LicenseeSelect</v>
      </c>
      <c r="BB364" s="34" t="str">
        <f t="shared" si="207"/>
        <v>Fixed Inputs</v>
      </c>
      <c r="BC364" s="34" t="str">
        <f t="shared" si="213"/>
        <v>Variant allowances</v>
      </c>
      <c r="BD364" s="34" t="str">
        <f t="shared" si="209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197"/>
      <c r="AU365" s="198">
        <f>CHOOSE(UserInterface!$C$22,East!AU365,London!AU365,'North West'!AU365,'West Midlands'!AU365,Northern!AU365,Scotland!AU365,Southern!AU365,'Wales &amp; West'!AU365)</f>
        <v>0</v>
      </c>
      <c r="AV365" s="199">
        <f>CHOOSE(UserInterface!$C$22,East!AV365,London!AV365,'North West'!AV365,'West Midlands'!AV365,Northern!AV365,Scotland!AV365,Southern!AV365,'Wales &amp; West'!AV365)</f>
        <v>0</v>
      </c>
      <c r="AW365" s="199">
        <f>CHOOSE(UserInterface!$C$22,East!AW365,London!AW365,'North West'!AW365,'West Midlands'!AW365,Northern!AW365,Scotland!AW365,Southern!AW365,'Wales &amp; West'!AW365)</f>
        <v>0</v>
      </c>
      <c r="AX365" s="199">
        <f>CHOOSE(UserInterface!$C$22,East!AX365,London!AX365,'North West'!AX365,'West Midlands'!AX365,Northern!AX365,Scotland!AX365,Southern!AX365,'Wales &amp; West'!AX365)</f>
        <v>0</v>
      </c>
      <c r="AY365" s="200">
        <f>CHOOSE(UserInterface!$C$22,East!AY365,London!AY365,'North West'!AY365,'West Midlands'!AY365,Northern!AY365,Scotland!AY365,Southern!AY365,'Wales &amp; West'!AY365)</f>
        <v>0</v>
      </c>
      <c r="BA365" s="34" t="str">
        <f t="shared" ca="1" si="206"/>
        <v>LicenseeSelect</v>
      </c>
      <c r="BB365" s="34" t="str">
        <f t="shared" si="207"/>
        <v>Fixed Inputs</v>
      </c>
      <c r="BC365" s="34" t="str">
        <f t="shared" si="213"/>
        <v>Variant allowances</v>
      </c>
      <c r="BD365" s="34" t="str">
        <f t="shared" si="209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189"/>
      <c r="AU366" s="190">
        <f>CHOOSE(UserInterface!$C$22,East!AU366,London!AU366,'North West'!AU366,'West Midlands'!AU366,Northern!AU366,Scotland!AU366,Southern!AU366,'Wales &amp; West'!AU366)</f>
        <v>0</v>
      </c>
      <c r="AV366" s="191">
        <f>CHOOSE(UserInterface!$C$22,East!AV366,London!AV366,'North West'!AV366,'West Midlands'!AV366,Northern!AV366,Scotland!AV366,Southern!AV366,'Wales &amp; West'!AV366)</f>
        <v>0</v>
      </c>
      <c r="AW366" s="191">
        <f>CHOOSE(UserInterface!$C$22,East!AW366,London!AW366,'North West'!AW366,'West Midlands'!AW366,Northern!AW366,Scotland!AW366,Southern!AW366,'Wales &amp; West'!AW366)</f>
        <v>0</v>
      </c>
      <c r="AX366" s="191">
        <f>CHOOSE(UserInterface!$C$22,East!AX366,London!AX366,'North West'!AX366,'West Midlands'!AX366,Northern!AX366,Scotland!AX366,Southern!AX366,'Wales &amp; West'!AX366)</f>
        <v>0</v>
      </c>
      <c r="AY366" s="192">
        <f>CHOOSE(UserInterface!$C$22,East!AY366,London!AY366,'North West'!AY366,'West Midlands'!AY366,Northern!AY366,Scotland!AY366,Southern!AY366,'Wales &amp; West'!AY366)</f>
        <v>0</v>
      </c>
      <c r="BA366" s="34" t="str">
        <f t="shared" ca="1" si="206"/>
        <v>LicenseeSelect</v>
      </c>
      <c r="BB366" s="34" t="str">
        <f t="shared" si="207"/>
        <v>Fixed Inputs</v>
      </c>
      <c r="BC366" s="34" t="str">
        <f t="shared" si="213"/>
        <v>Variant allowances</v>
      </c>
      <c r="BD366" s="34" t="str">
        <f t="shared" si="209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T367" s="108"/>
      <c r="AU367" s="140">
        <f>CHOOSE(UserInterface!$C$22,East!AU367,London!AU367,'North West'!AU367,'West Midlands'!AU367,Northern!AU367,Scotland!AU367,Southern!AU367,'Wales &amp; West'!AU367)</f>
        <v>0</v>
      </c>
      <c r="AV367" s="23">
        <f>CHOOSE(UserInterface!$C$22,East!AV367,London!AV367,'North West'!AV367,'West Midlands'!AV367,Northern!AV367,Scotland!AV367,Southern!AV367,'Wales &amp; West'!AV367)</f>
        <v>0</v>
      </c>
      <c r="AW367" s="23">
        <f>CHOOSE(UserInterface!$C$22,East!AW367,London!AW367,'North West'!AW367,'West Midlands'!AW367,Northern!AW367,Scotland!AW367,Southern!AW367,'Wales &amp; West'!AW367)</f>
        <v>0</v>
      </c>
      <c r="AX367" s="23">
        <f>CHOOSE(UserInterface!$C$22,East!AX367,London!AX367,'North West'!AX367,'West Midlands'!AX367,Northern!AX367,Scotland!AX367,Southern!AX367,'Wales &amp; West'!AX367)</f>
        <v>0</v>
      </c>
      <c r="AY367" s="194">
        <f>CHOOSE(UserInterface!$C$22,East!AY367,London!AY367,'North West'!AY367,'West Midlands'!AY367,Northern!AY367,Scotland!AY367,Southern!AY367,'Wales &amp; West'!AY367)</f>
        <v>0</v>
      </c>
      <c r="BA367" s="34" t="str">
        <f t="shared" ca="1" si="206"/>
        <v>LicenseeSelect</v>
      </c>
      <c r="BB367" s="34" t="str">
        <f t="shared" si="207"/>
        <v>Fixed Inputs</v>
      </c>
      <c r="BC367" s="34" t="str">
        <f t="shared" si="213"/>
        <v>Variant allowances</v>
      </c>
      <c r="BD367" s="34" t="str">
        <f t="shared" si="209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T368" s="108"/>
      <c r="AU368" s="140">
        <f>CHOOSE(UserInterface!$C$22,East!AU368,London!AU368,'North West'!AU368,'West Midlands'!AU368,Northern!AU368,Scotland!AU368,Southern!AU368,'Wales &amp; West'!AU368)</f>
        <v>0</v>
      </c>
      <c r="AV368" s="23">
        <f>CHOOSE(UserInterface!$C$22,East!AV368,London!AV368,'North West'!AV368,'West Midlands'!AV368,Northern!AV368,Scotland!AV368,Southern!AV368,'Wales &amp; West'!AV368)</f>
        <v>0</v>
      </c>
      <c r="AW368" s="23">
        <f>CHOOSE(UserInterface!$C$22,East!AW368,London!AW368,'North West'!AW368,'West Midlands'!AW368,Northern!AW368,Scotland!AW368,Southern!AW368,'Wales &amp; West'!AW368)</f>
        <v>0</v>
      </c>
      <c r="AX368" s="23">
        <f>CHOOSE(UserInterface!$C$22,East!AX368,London!AX368,'North West'!AX368,'West Midlands'!AX368,Northern!AX368,Scotland!AX368,Southern!AX368,'Wales &amp; West'!AX368)</f>
        <v>0</v>
      </c>
      <c r="AY368" s="194">
        <f>CHOOSE(UserInterface!$C$22,East!AY368,London!AY368,'North West'!AY368,'West Midlands'!AY368,Northern!AY368,Scotland!AY368,Southern!AY368,'Wales &amp; West'!AY368)</f>
        <v>0</v>
      </c>
      <c r="BA368" s="34" t="str">
        <f t="shared" ca="1" si="206"/>
        <v>LicenseeSelect</v>
      </c>
      <c r="BB368" s="34" t="str">
        <f t="shared" si="207"/>
        <v>Fixed Inputs</v>
      </c>
      <c r="BC368" s="34" t="str">
        <f t="shared" si="213"/>
        <v>Variant allowances</v>
      </c>
      <c r="BD368" s="34" t="str">
        <f t="shared" si="209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T369" s="108"/>
      <c r="AU369" s="140">
        <f>CHOOSE(UserInterface!$C$22,East!AU369,London!AU369,'North West'!AU369,'West Midlands'!AU369,Northern!AU369,Scotland!AU369,Southern!AU369,'Wales &amp; West'!AU369)</f>
        <v>0</v>
      </c>
      <c r="AV369" s="23">
        <f>CHOOSE(UserInterface!$C$22,East!AV369,London!AV369,'North West'!AV369,'West Midlands'!AV369,Northern!AV369,Scotland!AV369,Southern!AV369,'Wales &amp; West'!AV369)</f>
        <v>0</v>
      </c>
      <c r="AW369" s="23">
        <f>CHOOSE(UserInterface!$C$22,East!AW369,London!AW369,'North West'!AW369,'West Midlands'!AW369,Northern!AW369,Scotland!AW369,Southern!AW369,'Wales &amp; West'!AW369)</f>
        <v>0</v>
      </c>
      <c r="AX369" s="23">
        <f>CHOOSE(UserInterface!$C$22,East!AX369,London!AX369,'North West'!AX369,'West Midlands'!AX369,Northern!AX369,Scotland!AX369,Southern!AX369,'Wales &amp; West'!AX369)</f>
        <v>0</v>
      </c>
      <c r="AY369" s="194">
        <f>CHOOSE(UserInterface!$C$22,East!AY369,London!AY369,'North West'!AY369,'West Midlands'!AY369,Northern!AY369,Scotland!AY369,Southern!AY369,'Wales &amp; West'!AY369)</f>
        <v>0</v>
      </c>
      <c r="BA369" s="34" t="str">
        <f t="shared" ca="1" si="206"/>
        <v>LicenseeSelect</v>
      </c>
      <c r="BB369" s="34" t="str">
        <f t="shared" si="207"/>
        <v>Fixed Inputs</v>
      </c>
      <c r="BC369" s="34" t="str">
        <f t="shared" si="213"/>
        <v>Variant allowances</v>
      </c>
      <c r="BD369" s="34" t="str">
        <f t="shared" si="209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197"/>
      <c r="AU370" s="198">
        <f>CHOOSE(UserInterface!$C$22,East!AU370,London!AU370,'North West'!AU370,'West Midlands'!AU370,Northern!AU370,Scotland!AU370,Southern!AU370,'Wales &amp; West'!AU370)</f>
        <v>0</v>
      </c>
      <c r="AV370" s="199">
        <f>CHOOSE(UserInterface!$C$22,East!AV370,London!AV370,'North West'!AV370,'West Midlands'!AV370,Northern!AV370,Scotland!AV370,Southern!AV370,'Wales &amp; West'!AV370)</f>
        <v>0</v>
      </c>
      <c r="AW370" s="199">
        <f>CHOOSE(UserInterface!$C$22,East!AW370,London!AW370,'North West'!AW370,'West Midlands'!AW370,Northern!AW370,Scotland!AW370,Southern!AW370,'Wales &amp; West'!AW370)</f>
        <v>0</v>
      </c>
      <c r="AX370" s="199">
        <f>CHOOSE(UserInterface!$C$22,East!AX370,London!AX370,'North West'!AX370,'West Midlands'!AX370,Northern!AX370,Scotland!AX370,Southern!AX370,'Wales &amp; West'!AX370)</f>
        <v>0</v>
      </c>
      <c r="AY370" s="200">
        <f>CHOOSE(UserInterface!$C$22,East!AY370,London!AY370,'North West'!AY370,'West Midlands'!AY370,Northern!AY370,Scotland!AY370,Southern!AY370,'Wales &amp; West'!AY370)</f>
        <v>0</v>
      </c>
      <c r="BA370" s="34" t="str">
        <f t="shared" ca="1" si="206"/>
        <v>LicenseeSelect</v>
      </c>
      <c r="BB370" s="34" t="str">
        <f t="shared" si="207"/>
        <v>Fixed Inputs</v>
      </c>
      <c r="BC370" s="34" t="str">
        <f t="shared" si="213"/>
        <v>Variant allowances</v>
      </c>
      <c r="BD370" s="34" t="str">
        <f t="shared" si="209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189"/>
      <c r="AU371" s="190">
        <f>CHOOSE(UserInterface!$C$22,East!AU371,London!AU371,'North West'!AU371,'West Midlands'!AU371,Northern!AU371,Scotland!AU371,Southern!AU371,'Wales &amp; West'!AU371)</f>
        <v>0</v>
      </c>
      <c r="AV371" s="191">
        <f>CHOOSE(UserInterface!$C$22,East!AV371,London!AV371,'North West'!AV371,'West Midlands'!AV371,Northern!AV371,Scotland!AV371,Southern!AV371,'Wales &amp; West'!AV371)</f>
        <v>0</v>
      </c>
      <c r="AW371" s="191">
        <f>CHOOSE(UserInterface!$C$22,East!AW371,London!AW371,'North West'!AW371,'West Midlands'!AW371,Northern!AW371,Scotland!AW371,Southern!AW371,'Wales &amp; West'!AW371)</f>
        <v>0</v>
      </c>
      <c r="AX371" s="191">
        <f>CHOOSE(UserInterface!$C$22,East!AX371,London!AX371,'North West'!AX371,'West Midlands'!AX371,Northern!AX371,Scotland!AX371,Southern!AX371,'Wales &amp; West'!AX371)</f>
        <v>0</v>
      </c>
      <c r="AY371" s="192">
        <f>CHOOSE(UserInterface!$C$22,East!AY371,London!AY371,'North West'!AY371,'West Midlands'!AY371,Northern!AY371,Scotland!AY371,Southern!AY371,'Wales &amp; West'!AY371)</f>
        <v>0</v>
      </c>
      <c r="BA371" s="34" t="str">
        <f t="shared" ca="1" si="206"/>
        <v>LicenseeSelect</v>
      </c>
      <c r="BB371" s="34" t="str">
        <f t="shared" si="207"/>
        <v>Fixed Inputs</v>
      </c>
      <c r="BC371" s="34" t="str">
        <f t="shared" si="213"/>
        <v>Variant allowances</v>
      </c>
      <c r="BD371" s="34" t="str">
        <f t="shared" si="209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T372" s="108"/>
      <c r="AU372" s="140">
        <f>CHOOSE(UserInterface!$C$22,East!AU372,London!AU372,'North West'!AU372,'West Midlands'!AU372,Northern!AU372,Scotland!AU372,Southern!AU372,'Wales &amp; West'!AU372)</f>
        <v>0</v>
      </c>
      <c r="AV372" s="23">
        <f>CHOOSE(UserInterface!$C$22,East!AV372,London!AV372,'North West'!AV372,'West Midlands'!AV372,Northern!AV372,Scotland!AV372,Southern!AV372,'Wales &amp; West'!AV372)</f>
        <v>0</v>
      </c>
      <c r="AW372" s="23">
        <f>CHOOSE(UserInterface!$C$22,East!AW372,London!AW372,'North West'!AW372,'West Midlands'!AW372,Northern!AW372,Scotland!AW372,Southern!AW372,'Wales &amp; West'!AW372)</f>
        <v>0</v>
      </c>
      <c r="AX372" s="23">
        <f>CHOOSE(UserInterface!$C$22,East!AX372,London!AX372,'North West'!AX372,'West Midlands'!AX372,Northern!AX372,Scotland!AX372,Southern!AX372,'Wales &amp; West'!AX372)</f>
        <v>0</v>
      </c>
      <c r="AY372" s="194">
        <f>CHOOSE(UserInterface!$C$22,East!AY372,London!AY372,'North West'!AY372,'West Midlands'!AY372,Northern!AY372,Scotland!AY372,Southern!AY372,'Wales &amp; West'!AY372)</f>
        <v>0</v>
      </c>
      <c r="BA372" s="34" t="str">
        <f t="shared" ca="1" si="206"/>
        <v>LicenseeSelect</v>
      </c>
      <c r="BB372" s="34" t="str">
        <f t="shared" si="207"/>
        <v>Fixed Inputs</v>
      </c>
      <c r="BC372" s="34" t="str">
        <f t="shared" si="213"/>
        <v>Variant allowances</v>
      </c>
      <c r="BD372" s="34" t="str">
        <f t="shared" si="209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T373" s="108"/>
      <c r="AU373" s="140">
        <f>CHOOSE(UserInterface!$C$22,East!AU373,London!AU373,'North West'!AU373,'West Midlands'!AU373,Northern!AU373,Scotland!AU373,Southern!AU373,'Wales &amp; West'!AU373)</f>
        <v>0</v>
      </c>
      <c r="AV373" s="23">
        <f>CHOOSE(UserInterface!$C$22,East!AV373,London!AV373,'North West'!AV373,'West Midlands'!AV373,Northern!AV373,Scotland!AV373,Southern!AV373,'Wales &amp; West'!AV373)</f>
        <v>0</v>
      </c>
      <c r="AW373" s="23">
        <f>CHOOSE(UserInterface!$C$22,East!AW373,London!AW373,'North West'!AW373,'West Midlands'!AW373,Northern!AW373,Scotland!AW373,Southern!AW373,'Wales &amp; West'!AW373)</f>
        <v>0</v>
      </c>
      <c r="AX373" s="23">
        <f>CHOOSE(UserInterface!$C$22,East!AX373,London!AX373,'North West'!AX373,'West Midlands'!AX373,Northern!AX373,Scotland!AX373,Southern!AX373,'Wales &amp; West'!AX373)</f>
        <v>0</v>
      </c>
      <c r="AY373" s="194">
        <f>CHOOSE(UserInterface!$C$22,East!AY373,London!AY373,'North West'!AY373,'West Midlands'!AY373,Northern!AY373,Scotland!AY373,Southern!AY373,'Wales &amp; West'!AY373)</f>
        <v>0</v>
      </c>
      <c r="BA373" s="34" t="str">
        <f t="shared" ca="1" si="206"/>
        <v>LicenseeSelect</v>
      </c>
      <c r="BB373" s="34" t="str">
        <f t="shared" si="207"/>
        <v>Fixed Inputs</v>
      </c>
      <c r="BC373" s="34" t="str">
        <f t="shared" si="213"/>
        <v>Variant allowances</v>
      </c>
      <c r="BD373" s="34" t="str">
        <f t="shared" si="209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T374" s="108"/>
      <c r="AU374" s="140">
        <f>CHOOSE(UserInterface!$C$22,East!AU374,London!AU374,'North West'!AU374,'West Midlands'!AU374,Northern!AU374,Scotland!AU374,Southern!AU374,'Wales &amp; West'!AU374)</f>
        <v>0</v>
      </c>
      <c r="AV374" s="23">
        <f>CHOOSE(UserInterface!$C$22,East!AV374,London!AV374,'North West'!AV374,'West Midlands'!AV374,Northern!AV374,Scotland!AV374,Southern!AV374,'Wales &amp; West'!AV374)</f>
        <v>0</v>
      </c>
      <c r="AW374" s="23">
        <f>CHOOSE(UserInterface!$C$22,East!AW374,London!AW374,'North West'!AW374,'West Midlands'!AW374,Northern!AW374,Scotland!AW374,Southern!AW374,'Wales &amp; West'!AW374)</f>
        <v>0</v>
      </c>
      <c r="AX374" s="23">
        <f>CHOOSE(UserInterface!$C$22,East!AX374,London!AX374,'North West'!AX374,'West Midlands'!AX374,Northern!AX374,Scotland!AX374,Southern!AX374,'Wales &amp; West'!AX374)</f>
        <v>0</v>
      </c>
      <c r="AY374" s="194">
        <f>CHOOSE(UserInterface!$C$22,East!AY374,London!AY374,'North West'!AY374,'West Midlands'!AY374,Northern!AY374,Scotland!AY374,Southern!AY374,'Wales &amp; West'!AY374)</f>
        <v>0</v>
      </c>
      <c r="BA374" s="34" t="str">
        <f t="shared" ca="1" si="206"/>
        <v>LicenseeSelect</v>
      </c>
      <c r="BB374" s="34" t="str">
        <f t="shared" si="207"/>
        <v>Fixed Inputs</v>
      </c>
      <c r="BC374" s="34" t="str">
        <f t="shared" si="213"/>
        <v>Variant allowances</v>
      </c>
      <c r="BD374" s="34" t="str">
        <f t="shared" si="209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197"/>
      <c r="AU375" s="198">
        <f>CHOOSE(UserInterface!$C$22,East!AU375,London!AU375,'North West'!AU375,'West Midlands'!AU375,Northern!AU375,Scotland!AU375,Southern!AU375,'Wales &amp; West'!AU375)</f>
        <v>0</v>
      </c>
      <c r="AV375" s="199">
        <f>CHOOSE(UserInterface!$C$22,East!AV375,London!AV375,'North West'!AV375,'West Midlands'!AV375,Northern!AV375,Scotland!AV375,Southern!AV375,'Wales &amp; West'!AV375)</f>
        <v>0</v>
      </c>
      <c r="AW375" s="199">
        <f>CHOOSE(UserInterface!$C$22,East!AW375,London!AW375,'North West'!AW375,'West Midlands'!AW375,Northern!AW375,Scotland!AW375,Southern!AW375,'Wales &amp; West'!AW375)</f>
        <v>0</v>
      </c>
      <c r="AX375" s="199">
        <f>CHOOSE(UserInterface!$C$22,East!AX375,London!AX375,'North West'!AX375,'West Midlands'!AX375,Northern!AX375,Scotland!AX375,Southern!AX375,'Wales &amp; West'!AX375)</f>
        <v>0</v>
      </c>
      <c r="AY375" s="200">
        <f>CHOOSE(UserInterface!$C$22,East!AY375,London!AY375,'North West'!AY375,'West Midlands'!AY375,Northern!AY375,Scotland!AY375,Southern!AY375,'Wales &amp; West'!AY375)</f>
        <v>0</v>
      </c>
      <c r="BA375" s="34" t="str">
        <f t="shared" ca="1" si="206"/>
        <v>LicenseeSelect</v>
      </c>
      <c r="BB375" s="34" t="str">
        <f t="shared" si="207"/>
        <v>Fixed Inputs</v>
      </c>
      <c r="BC375" s="34" t="str">
        <f t="shared" si="213"/>
        <v>Variant allowances</v>
      </c>
      <c r="BD375" s="34" t="str">
        <f t="shared" si="209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189"/>
      <c r="AU376" s="190">
        <f>CHOOSE(UserInterface!$C$22,East!AU376,London!AU376,'North West'!AU376,'West Midlands'!AU376,Northern!AU376,Scotland!AU376,Southern!AU376,'Wales &amp; West'!AU376)</f>
        <v>0</v>
      </c>
      <c r="AV376" s="191">
        <f>CHOOSE(UserInterface!$C$22,East!AV376,London!AV376,'North West'!AV376,'West Midlands'!AV376,Northern!AV376,Scotland!AV376,Southern!AV376,'Wales &amp; West'!AV376)</f>
        <v>0</v>
      </c>
      <c r="AW376" s="191">
        <f>CHOOSE(UserInterface!$C$22,East!AW376,London!AW376,'North West'!AW376,'West Midlands'!AW376,Northern!AW376,Scotland!AW376,Southern!AW376,'Wales &amp; West'!AW376)</f>
        <v>0</v>
      </c>
      <c r="AX376" s="191">
        <f>CHOOSE(UserInterface!$C$22,East!AX376,London!AX376,'North West'!AX376,'West Midlands'!AX376,Northern!AX376,Scotland!AX376,Southern!AX376,'Wales &amp; West'!AX376)</f>
        <v>0</v>
      </c>
      <c r="AY376" s="192">
        <f>CHOOSE(UserInterface!$C$22,East!AY376,London!AY376,'North West'!AY376,'West Midlands'!AY376,Northern!AY376,Scotland!AY376,Southern!AY376,'Wales &amp; West'!AY376)</f>
        <v>0</v>
      </c>
      <c r="BA376" s="34" t="str">
        <f t="shared" ca="1" si="206"/>
        <v>LicenseeSelect</v>
      </c>
      <c r="BB376" s="34" t="str">
        <f t="shared" si="207"/>
        <v>Fixed Inputs</v>
      </c>
      <c r="BC376" s="34" t="str">
        <f t="shared" si="213"/>
        <v>Variant allowances</v>
      </c>
      <c r="BD376" s="34" t="str">
        <f t="shared" si="209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T377" s="108"/>
      <c r="AU377" s="140">
        <f>CHOOSE(UserInterface!$C$22,East!AU377,London!AU377,'North West'!AU377,'West Midlands'!AU377,Northern!AU377,Scotland!AU377,Southern!AU377,'Wales &amp; West'!AU377)</f>
        <v>0</v>
      </c>
      <c r="AV377" s="23">
        <f>CHOOSE(UserInterface!$C$22,East!AV377,London!AV377,'North West'!AV377,'West Midlands'!AV377,Northern!AV377,Scotland!AV377,Southern!AV377,'Wales &amp; West'!AV377)</f>
        <v>0</v>
      </c>
      <c r="AW377" s="23">
        <f>CHOOSE(UserInterface!$C$22,East!AW377,London!AW377,'North West'!AW377,'West Midlands'!AW377,Northern!AW377,Scotland!AW377,Southern!AW377,'Wales &amp; West'!AW377)</f>
        <v>0</v>
      </c>
      <c r="AX377" s="23">
        <f>CHOOSE(UserInterface!$C$22,East!AX377,London!AX377,'North West'!AX377,'West Midlands'!AX377,Northern!AX377,Scotland!AX377,Southern!AX377,'Wales &amp; West'!AX377)</f>
        <v>0</v>
      </c>
      <c r="AY377" s="194">
        <f>CHOOSE(UserInterface!$C$22,East!AY377,London!AY377,'North West'!AY377,'West Midlands'!AY377,Northern!AY377,Scotland!AY377,Southern!AY377,'Wales &amp; West'!AY377)</f>
        <v>0</v>
      </c>
      <c r="BA377" s="34" t="str">
        <f t="shared" ca="1" si="206"/>
        <v>LicenseeSelect</v>
      </c>
      <c r="BB377" s="34" t="str">
        <f t="shared" si="207"/>
        <v>Fixed Inputs</v>
      </c>
      <c r="BC377" s="34" t="str">
        <f t="shared" si="213"/>
        <v>Variant allowances</v>
      </c>
      <c r="BD377" s="34" t="str">
        <f t="shared" si="209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T378" s="108"/>
      <c r="AU378" s="140">
        <f>CHOOSE(UserInterface!$C$22,East!AU378,London!AU378,'North West'!AU378,'West Midlands'!AU378,Northern!AU378,Scotland!AU378,Southern!AU378,'Wales &amp; West'!AU378)</f>
        <v>0</v>
      </c>
      <c r="AV378" s="23">
        <f>CHOOSE(UserInterface!$C$22,East!AV378,London!AV378,'North West'!AV378,'West Midlands'!AV378,Northern!AV378,Scotland!AV378,Southern!AV378,'Wales &amp; West'!AV378)</f>
        <v>0</v>
      </c>
      <c r="AW378" s="23">
        <f>CHOOSE(UserInterface!$C$22,East!AW378,London!AW378,'North West'!AW378,'West Midlands'!AW378,Northern!AW378,Scotland!AW378,Southern!AW378,'Wales &amp; West'!AW378)</f>
        <v>0</v>
      </c>
      <c r="AX378" s="23">
        <f>CHOOSE(UserInterface!$C$22,East!AX378,London!AX378,'North West'!AX378,'West Midlands'!AX378,Northern!AX378,Scotland!AX378,Southern!AX378,'Wales &amp; West'!AX378)</f>
        <v>0</v>
      </c>
      <c r="AY378" s="194">
        <f>CHOOSE(UserInterface!$C$22,East!AY378,London!AY378,'North West'!AY378,'West Midlands'!AY378,Northern!AY378,Scotland!AY378,Southern!AY378,'Wales &amp; West'!AY378)</f>
        <v>0</v>
      </c>
      <c r="BA378" s="34" t="str">
        <f t="shared" ca="1" si="206"/>
        <v>LicenseeSelect</v>
      </c>
      <c r="BB378" s="34" t="str">
        <f t="shared" si="207"/>
        <v>Fixed Inputs</v>
      </c>
      <c r="BC378" s="34" t="str">
        <f t="shared" si="213"/>
        <v>Variant allowances</v>
      </c>
      <c r="BD378" s="34" t="str">
        <f t="shared" si="209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T379" s="108"/>
      <c r="AU379" s="140">
        <f>CHOOSE(UserInterface!$C$22,East!AU379,London!AU379,'North West'!AU379,'West Midlands'!AU379,Northern!AU379,Scotland!AU379,Southern!AU379,'Wales &amp; West'!AU379)</f>
        <v>0</v>
      </c>
      <c r="AV379" s="23">
        <f>CHOOSE(UserInterface!$C$22,East!AV379,London!AV379,'North West'!AV379,'West Midlands'!AV379,Northern!AV379,Scotland!AV379,Southern!AV379,'Wales &amp; West'!AV379)</f>
        <v>0</v>
      </c>
      <c r="AW379" s="23">
        <f>CHOOSE(UserInterface!$C$22,East!AW379,London!AW379,'North West'!AW379,'West Midlands'!AW379,Northern!AW379,Scotland!AW379,Southern!AW379,'Wales &amp; West'!AW379)</f>
        <v>0</v>
      </c>
      <c r="AX379" s="23">
        <f>CHOOSE(UserInterface!$C$22,East!AX379,London!AX379,'North West'!AX379,'West Midlands'!AX379,Northern!AX379,Scotland!AX379,Southern!AX379,'Wales &amp; West'!AX379)</f>
        <v>0</v>
      </c>
      <c r="AY379" s="194">
        <f>CHOOSE(UserInterface!$C$22,East!AY379,London!AY379,'North West'!AY379,'West Midlands'!AY379,Northern!AY379,Scotland!AY379,Southern!AY379,'Wales &amp; West'!AY379)</f>
        <v>0</v>
      </c>
      <c r="BA379" s="34" t="str">
        <f t="shared" ca="1" si="206"/>
        <v>LicenseeSelect</v>
      </c>
      <c r="BB379" s="34" t="str">
        <f t="shared" si="207"/>
        <v>Fixed Inputs</v>
      </c>
      <c r="BC379" s="34" t="str">
        <f t="shared" si="213"/>
        <v>Variant allowances</v>
      </c>
      <c r="BD379" s="34" t="str">
        <f t="shared" si="209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197"/>
      <c r="AU380" s="198">
        <f>CHOOSE(UserInterface!$C$22,East!AU380,London!AU380,'North West'!AU380,'West Midlands'!AU380,Northern!AU380,Scotland!AU380,Southern!AU380,'Wales &amp; West'!AU380)</f>
        <v>0</v>
      </c>
      <c r="AV380" s="199">
        <f>CHOOSE(UserInterface!$C$22,East!AV380,London!AV380,'North West'!AV380,'West Midlands'!AV380,Northern!AV380,Scotland!AV380,Southern!AV380,'Wales &amp; West'!AV380)</f>
        <v>0</v>
      </c>
      <c r="AW380" s="199">
        <f>CHOOSE(UserInterface!$C$22,East!AW380,London!AW380,'North West'!AW380,'West Midlands'!AW380,Northern!AW380,Scotland!AW380,Southern!AW380,'Wales &amp; West'!AW380)</f>
        <v>0</v>
      </c>
      <c r="AX380" s="199">
        <f>CHOOSE(UserInterface!$C$22,East!AX380,London!AX380,'North West'!AX380,'West Midlands'!AX380,Northern!AX380,Scotland!AX380,Southern!AX380,'Wales &amp; West'!AX380)</f>
        <v>0</v>
      </c>
      <c r="AY380" s="200">
        <f>CHOOSE(UserInterface!$C$22,East!AY380,London!AY380,'North West'!AY380,'West Midlands'!AY380,Northern!AY380,Scotland!AY380,Southern!AY380,'Wales &amp; West'!AY380)</f>
        <v>0</v>
      </c>
      <c r="BA380" s="34" t="str">
        <f t="shared" ca="1" si="206"/>
        <v>LicenseeSelect</v>
      </c>
      <c r="BB380" s="34" t="str">
        <f t="shared" si="207"/>
        <v>Fixed Inputs</v>
      </c>
      <c r="BC380" s="34" t="str">
        <f t="shared" si="213"/>
        <v>Variant allowances</v>
      </c>
      <c r="BD380" s="34" t="str">
        <f t="shared" si="209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189"/>
      <c r="AU381" s="190">
        <f>CHOOSE(UserInterface!$C$22,East!AU381,London!AU381,'North West'!AU381,'West Midlands'!AU381,Northern!AU381,Scotland!AU381,Southern!AU381,'Wales &amp; West'!AU381)</f>
        <v>0</v>
      </c>
      <c r="AV381" s="191">
        <f>CHOOSE(UserInterface!$C$22,East!AV381,London!AV381,'North West'!AV381,'West Midlands'!AV381,Northern!AV381,Scotland!AV381,Southern!AV381,'Wales &amp; West'!AV381)</f>
        <v>0</v>
      </c>
      <c r="AW381" s="191">
        <f>CHOOSE(UserInterface!$C$22,East!AW381,London!AW381,'North West'!AW381,'West Midlands'!AW381,Northern!AW381,Scotland!AW381,Southern!AW381,'Wales &amp; West'!AW381)</f>
        <v>0</v>
      </c>
      <c r="AX381" s="191">
        <f>CHOOSE(UserInterface!$C$22,East!AX381,London!AX381,'North West'!AX381,'West Midlands'!AX381,Northern!AX381,Scotland!AX381,Southern!AX381,'Wales &amp; West'!AX381)</f>
        <v>0</v>
      </c>
      <c r="AY381" s="192">
        <f>CHOOSE(UserInterface!$C$22,East!AY381,London!AY381,'North West'!AY381,'West Midlands'!AY381,Northern!AY381,Scotland!AY381,Southern!AY381,'Wales &amp; West'!AY381)</f>
        <v>0</v>
      </c>
      <c r="BA381" s="34" t="str">
        <f t="shared" ca="1" si="206"/>
        <v>LicenseeSelect</v>
      </c>
      <c r="BB381" s="34" t="str">
        <f t="shared" si="207"/>
        <v>Fixed Inputs</v>
      </c>
      <c r="BC381" s="34" t="str">
        <f t="shared" si="213"/>
        <v>Variant allowances</v>
      </c>
      <c r="BD381" s="34" t="str">
        <f t="shared" si="209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T382" s="108"/>
      <c r="AU382" s="140">
        <f>CHOOSE(UserInterface!$C$22,East!AU382,London!AU382,'North West'!AU382,'West Midlands'!AU382,Northern!AU382,Scotland!AU382,Southern!AU382,'Wales &amp; West'!AU382)</f>
        <v>0</v>
      </c>
      <c r="AV382" s="23">
        <f>CHOOSE(UserInterface!$C$22,East!AV382,London!AV382,'North West'!AV382,'West Midlands'!AV382,Northern!AV382,Scotland!AV382,Southern!AV382,'Wales &amp; West'!AV382)</f>
        <v>0</v>
      </c>
      <c r="AW382" s="23">
        <f>CHOOSE(UserInterface!$C$22,East!AW382,London!AW382,'North West'!AW382,'West Midlands'!AW382,Northern!AW382,Scotland!AW382,Southern!AW382,'Wales &amp; West'!AW382)</f>
        <v>0</v>
      </c>
      <c r="AX382" s="23">
        <f>CHOOSE(UserInterface!$C$22,East!AX382,London!AX382,'North West'!AX382,'West Midlands'!AX382,Northern!AX382,Scotland!AX382,Southern!AX382,'Wales &amp; West'!AX382)</f>
        <v>0</v>
      </c>
      <c r="AY382" s="194">
        <f>CHOOSE(UserInterface!$C$22,East!AY382,London!AY382,'North West'!AY382,'West Midlands'!AY382,Northern!AY382,Scotland!AY382,Southern!AY382,'Wales &amp; West'!AY382)</f>
        <v>0</v>
      </c>
      <c r="BA382" s="34" t="str">
        <f t="shared" ca="1" si="206"/>
        <v>LicenseeSelect</v>
      </c>
      <c r="BB382" s="34" t="str">
        <f t="shared" si="207"/>
        <v>Fixed Inputs</v>
      </c>
      <c r="BC382" s="34" t="str">
        <f t="shared" si="213"/>
        <v>Variant allowances</v>
      </c>
      <c r="BD382" s="34" t="str">
        <f t="shared" si="209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T383" s="108"/>
      <c r="AU383" s="140">
        <f>CHOOSE(UserInterface!$C$22,East!AU383,London!AU383,'North West'!AU383,'West Midlands'!AU383,Northern!AU383,Scotland!AU383,Southern!AU383,'Wales &amp; West'!AU383)</f>
        <v>0</v>
      </c>
      <c r="AV383" s="23">
        <f>CHOOSE(UserInterface!$C$22,East!AV383,London!AV383,'North West'!AV383,'West Midlands'!AV383,Northern!AV383,Scotland!AV383,Southern!AV383,'Wales &amp; West'!AV383)</f>
        <v>0</v>
      </c>
      <c r="AW383" s="23">
        <f>CHOOSE(UserInterface!$C$22,East!AW383,London!AW383,'North West'!AW383,'West Midlands'!AW383,Northern!AW383,Scotland!AW383,Southern!AW383,'Wales &amp; West'!AW383)</f>
        <v>0</v>
      </c>
      <c r="AX383" s="23">
        <f>CHOOSE(UserInterface!$C$22,East!AX383,London!AX383,'North West'!AX383,'West Midlands'!AX383,Northern!AX383,Scotland!AX383,Southern!AX383,'Wales &amp; West'!AX383)</f>
        <v>0</v>
      </c>
      <c r="AY383" s="194">
        <f>CHOOSE(UserInterface!$C$22,East!AY383,London!AY383,'North West'!AY383,'West Midlands'!AY383,Northern!AY383,Scotland!AY383,Southern!AY383,'Wales &amp; West'!AY383)</f>
        <v>0</v>
      </c>
      <c r="BA383" s="34" t="str">
        <f t="shared" ca="1" si="206"/>
        <v>LicenseeSelect</v>
      </c>
      <c r="BB383" s="34" t="str">
        <f t="shared" si="207"/>
        <v>Fixed Inputs</v>
      </c>
      <c r="BC383" s="34" t="str">
        <f t="shared" si="213"/>
        <v>Variant allowances</v>
      </c>
      <c r="BD383" s="34" t="str">
        <f t="shared" si="209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T384" s="108"/>
      <c r="AU384" s="140">
        <f>CHOOSE(UserInterface!$C$22,East!AU384,London!AU384,'North West'!AU384,'West Midlands'!AU384,Northern!AU384,Scotland!AU384,Southern!AU384,'Wales &amp; West'!AU384)</f>
        <v>0</v>
      </c>
      <c r="AV384" s="23">
        <f>CHOOSE(UserInterface!$C$22,East!AV384,London!AV384,'North West'!AV384,'West Midlands'!AV384,Northern!AV384,Scotland!AV384,Southern!AV384,'Wales &amp; West'!AV384)</f>
        <v>0</v>
      </c>
      <c r="AW384" s="23">
        <f>CHOOSE(UserInterface!$C$22,East!AW384,London!AW384,'North West'!AW384,'West Midlands'!AW384,Northern!AW384,Scotland!AW384,Southern!AW384,'Wales &amp; West'!AW384)</f>
        <v>0</v>
      </c>
      <c r="AX384" s="23">
        <f>CHOOSE(UserInterface!$C$22,East!AX384,London!AX384,'North West'!AX384,'West Midlands'!AX384,Northern!AX384,Scotland!AX384,Southern!AX384,'Wales &amp; West'!AX384)</f>
        <v>0</v>
      </c>
      <c r="AY384" s="194">
        <f>CHOOSE(UserInterface!$C$22,East!AY384,London!AY384,'North West'!AY384,'West Midlands'!AY384,Northern!AY384,Scotland!AY384,Southern!AY384,'Wales &amp; West'!AY384)</f>
        <v>0</v>
      </c>
      <c r="BA384" s="34" t="str">
        <f t="shared" ca="1" si="206"/>
        <v>LicenseeSelect</v>
      </c>
      <c r="BB384" s="34" t="str">
        <f t="shared" si="207"/>
        <v>Fixed Inputs</v>
      </c>
      <c r="BC384" s="34" t="str">
        <f t="shared" si="213"/>
        <v>Variant allowances</v>
      </c>
      <c r="BD384" s="34" t="str">
        <f t="shared" si="209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197"/>
      <c r="AU385" s="198">
        <f>CHOOSE(UserInterface!$C$22,East!AU385,London!AU385,'North West'!AU385,'West Midlands'!AU385,Northern!AU385,Scotland!AU385,Southern!AU385,'Wales &amp; West'!AU385)</f>
        <v>0</v>
      </c>
      <c r="AV385" s="199">
        <f>CHOOSE(UserInterface!$C$22,East!AV385,London!AV385,'North West'!AV385,'West Midlands'!AV385,Northern!AV385,Scotland!AV385,Southern!AV385,'Wales &amp; West'!AV385)</f>
        <v>0</v>
      </c>
      <c r="AW385" s="199">
        <f>CHOOSE(UserInterface!$C$22,East!AW385,London!AW385,'North West'!AW385,'West Midlands'!AW385,Northern!AW385,Scotland!AW385,Southern!AW385,'Wales &amp; West'!AW385)</f>
        <v>0</v>
      </c>
      <c r="AX385" s="199">
        <f>CHOOSE(UserInterface!$C$22,East!AX385,London!AX385,'North West'!AX385,'West Midlands'!AX385,Northern!AX385,Scotland!AX385,Southern!AX385,'Wales &amp; West'!AX385)</f>
        <v>0</v>
      </c>
      <c r="AY385" s="200">
        <f>CHOOSE(UserInterface!$C$22,East!AY385,London!AY385,'North West'!AY385,'West Midlands'!AY385,Northern!AY385,Scotland!AY385,Southern!AY385,'Wales &amp; West'!AY385)</f>
        <v>0</v>
      </c>
      <c r="BA385" s="34" t="str">
        <f t="shared" ca="1" si="206"/>
        <v>LicenseeSelect</v>
      </c>
      <c r="BB385" s="34" t="str">
        <f t="shared" si="207"/>
        <v>Fixed Inputs</v>
      </c>
      <c r="BC385" s="34" t="str">
        <f t="shared" si="213"/>
        <v>Variant allowances</v>
      </c>
      <c r="BD385" s="34" t="str">
        <f t="shared" si="209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189"/>
      <c r="AU386" s="190">
        <f>CHOOSE(UserInterface!$C$22,East!AU386,London!AU386,'North West'!AU386,'West Midlands'!AU386,Northern!AU386,Scotland!AU386,Southern!AU386,'Wales &amp; West'!AU386)</f>
        <v>0</v>
      </c>
      <c r="AV386" s="191">
        <f>CHOOSE(UserInterface!$C$22,East!AV386,London!AV386,'North West'!AV386,'West Midlands'!AV386,Northern!AV386,Scotland!AV386,Southern!AV386,'Wales &amp; West'!AV386)</f>
        <v>0</v>
      </c>
      <c r="AW386" s="191">
        <f>CHOOSE(UserInterface!$C$22,East!AW386,London!AW386,'North West'!AW386,'West Midlands'!AW386,Northern!AW386,Scotland!AW386,Southern!AW386,'Wales &amp; West'!AW386)</f>
        <v>0</v>
      </c>
      <c r="AX386" s="191">
        <f>CHOOSE(UserInterface!$C$22,East!AX386,London!AX386,'North West'!AX386,'West Midlands'!AX386,Northern!AX386,Scotland!AX386,Southern!AX386,'Wales &amp; West'!AX386)</f>
        <v>0</v>
      </c>
      <c r="AY386" s="192">
        <f>CHOOSE(UserInterface!$C$22,East!AY386,London!AY386,'North West'!AY386,'West Midlands'!AY386,Northern!AY386,Scotland!AY386,Southern!AY386,'Wales &amp; West'!AY386)</f>
        <v>0</v>
      </c>
      <c r="BA386" s="34" t="str">
        <f t="shared" ca="1" si="206"/>
        <v>LicenseeSelect</v>
      </c>
      <c r="BB386" s="34" t="str">
        <f t="shared" si="207"/>
        <v>Fixed Inputs</v>
      </c>
      <c r="BC386" s="34" t="str">
        <f t="shared" si="213"/>
        <v>Variant allowances</v>
      </c>
      <c r="BD386" s="34" t="str">
        <f t="shared" si="209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T387" s="108"/>
      <c r="AU387" s="140">
        <f>CHOOSE(UserInterface!$C$22,East!AU387,London!AU387,'North West'!AU387,'West Midlands'!AU387,Northern!AU387,Scotland!AU387,Southern!AU387,'Wales &amp; West'!AU387)</f>
        <v>0</v>
      </c>
      <c r="AV387" s="23">
        <f>CHOOSE(UserInterface!$C$22,East!AV387,London!AV387,'North West'!AV387,'West Midlands'!AV387,Northern!AV387,Scotland!AV387,Southern!AV387,'Wales &amp; West'!AV387)</f>
        <v>0</v>
      </c>
      <c r="AW387" s="23">
        <f>CHOOSE(UserInterface!$C$22,East!AW387,London!AW387,'North West'!AW387,'West Midlands'!AW387,Northern!AW387,Scotland!AW387,Southern!AW387,'Wales &amp; West'!AW387)</f>
        <v>0</v>
      </c>
      <c r="AX387" s="23">
        <f>CHOOSE(UserInterface!$C$22,East!AX387,London!AX387,'North West'!AX387,'West Midlands'!AX387,Northern!AX387,Scotland!AX387,Southern!AX387,'Wales &amp; West'!AX387)</f>
        <v>0</v>
      </c>
      <c r="AY387" s="194">
        <f>CHOOSE(UserInterface!$C$22,East!AY387,London!AY387,'North West'!AY387,'West Midlands'!AY387,Northern!AY387,Scotland!AY387,Southern!AY387,'Wales &amp; West'!AY387)</f>
        <v>0</v>
      </c>
      <c r="BA387" s="34" t="str">
        <f t="shared" ca="1" si="206"/>
        <v>LicenseeSelect</v>
      </c>
      <c r="BB387" s="34" t="str">
        <f t="shared" si="207"/>
        <v>Fixed Inputs</v>
      </c>
      <c r="BC387" s="34" t="str">
        <f t="shared" si="213"/>
        <v>Variant allowances</v>
      </c>
      <c r="BD387" s="34" t="str">
        <f t="shared" si="209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T388" s="108"/>
      <c r="AU388" s="140">
        <f>CHOOSE(UserInterface!$C$22,East!AU388,London!AU388,'North West'!AU388,'West Midlands'!AU388,Northern!AU388,Scotland!AU388,Southern!AU388,'Wales &amp; West'!AU388)</f>
        <v>0</v>
      </c>
      <c r="AV388" s="23">
        <f>CHOOSE(UserInterface!$C$22,East!AV388,London!AV388,'North West'!AV388,'West Midlands'!AV388,Northern!AV388,Scotland!AV388,Southern!AV388,'Wales &amp; West'!AV388)</f>
        <v>0</v>
      </c>
      <c r="AW388" s="23">
        <f>CHOOSE(UserInterface!$C$22,East!AW388,London!AW388,'North West'!AW388,'West Midlands'!AW388,Northern!AW388,Scotland!AW388,Southern!AW388,'Wales &amp; West'!AW388)</f>
        <v>0</v>
      </c>
      <c r="AX388" s="23">
        <f>CHOOSE(UserInterface!$C$22,East!AX388,London!AX388,'North West'!AX388,'West Midlands'!AX388,Northern!AX388,Scotland!AX388,Southern!AX388,'Wales &amp; West'!AX388)</f>
        <v>0</v>
      </c>
      <c r="AY388" s="194">
        <f>CHOOSE(UserInterface!$C$22,East!AY388,London!AY388,'North West'!AY388,'West Midlands'!AY388,Northern!AY388,Scotland!AY388,Southern!AY388,'Wales &amp; West'!AY388)</f>
        <v>0</v>
      </c>
      <c r="BA388" s="34" t="str">
        <f t="shared" ca="1" si="206"/>
        <v>LicenseeSelect</v>
      </c>
      <c r="BB388" s="34" t="str">
        <f t="shared" si="207"/>
        <v>Fixed Inputs</v>
      </c>
      <c r="BC388" s="34" t="str">
        <f t="shared" si="213"/>
        <v>Variant allowances</v>
      </c>
      <c r="BD388" s="34" t="str">
        <f t="shared" si="209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T389" s="108"/>
      <c r="AU389" s="21">
        <f>CHOOSE(UserInterface!$C$22,East!AU389,London!AU389,'North West'!AU389,'West Midlands'!AU389,Northern!AU389,Scotland!AU389,Southern!AU389,'Wales &amp; West'!AU389)</f>
        <v>0</v>
      </c>
      <c r="AV389" s="21">
        <f>CHOOSE(UserInterface!$C$22,East!AV389,London!AV389,'North West'!AV389,'West Midlands'!AV389,Northern!AV389,Scotland!AV389,Southern!AV389,'Wales &amp; West'!AV389)</f>
        <v>0</v>
      </c>
      <c r="AW389" s="21">
        <f>CHOOSE(UserInterface!$C$22,East!AW389,London!AW389,'North West'!AW389,'West Midlands'!AW389,Northern!AW389,Scotland!AW389,Southern!AW389,'Wales &amp; West'!AW389)</f>
        <v>0</v>
      </c>
      <c r="AX389" s="21">
        <f>CHOOSE(UserInterface!$C$22,East!AX389,London!AX389,'North West'!AX389,'West Midlands'!AX389,Northern!AX389,Scotland!AX389,Southern!AX389,'Wales &amp; West'!AX389)</f>
        <v>0</v>
      </c>
      <c r="AY389" s="222">
        <f>CHOOSE(UserInterface!$C$22,East!AY389,London!AY389,'North West'!AY389,'West Midlands'!AY389,Northern!AY389,Scotland!AY389,Southern!AY389,'Wales &amp; West'!AY389)</f>
        <v>0</v>
      </c>
      <c r="BA389" s="34" t="str">
        <f t="shared" ca="1" si="206"/>
        <v>LicenseeSelect</v>
      </c>
      <c r="BB389" s="34" t="str">
        <f t="shared" si="207"/>
        <v>Fixed Inputs</v>
      </c>
      <c r="BC389" s="34" t="str">
        <f t="shared" si="213"/>
        <v>Variant allowances</v>
      </c>
      <c r="BD389" s="34" t="str">
        <f t="shared" si="209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197"/>
      <c r="AU390" s="223">
        <f>CHOOSE(UserInterface!$C$22,East!AU390,London!AU390,'North West'!AU390,'West Midlands'!AU390,Northern!AU390,Scotland!AU390,Southern!AU390,'Wales &amp; West'!AU390)</f>
        <v>0</v>
      </c>
      <c r="AV390" s="223">
        <f>CHOOSE(UserInterface!$C$22,East!AV390,London!AV390,'North West'!AV390,'West Midlands'!AV390,Northern!AV390,Scotland!AV390,Southern!AV390,'Wales &amp; West'!AV390)</f>
        <v>0</v>
      </c>
      <c r="AW390" s="223">
        <f>CHOOSE(UserInterface!$C$22,East!AW390,London!AW390,'North West'!AW390,'West Midlands'!AW390,Northern!AW390,Scotland!AW390,Southern!AW390,'Wales &amp; West'!AW390)</f>
        <v>0</v>
      </c>
      <c r="AX390" s="223">
        <f>CHOOSE(UserInterface!$C$22,East!AX390,London!AX390,'North West'!AX390,'West Midlands'!AX390,Northern!AX390,Scotland!AX390,Southern!AX390,'Wales &amp; West'!AX390)</f>
        <v>0</v>
      </c>
      <c r="AY390" s="224">
        <f>CHOOSE(UserInterface!$C$22,East!AY390,London!AY390,'North West'!AY390,'West Midlands'!AY390,Northern!AY390,Scotland!AY390,Southern!AY390,'Wales &amp; West'!AY390)</f>
        <v>0</v>
      </c>
      <c r="BA390" s="34" t="str">
        <f t="shared" ca="1" si="206"/>
        <v>LicenseeSelect</v>
      </c>
      <c r="BB390" s="34" t="str">
        <f t="shared" si="207"/>
        <v>Fixed Inputs</v>
      </c>
      <c r="BC390" s="34" t="str">
        <f t="shared" si="213"/>
        <v>Variant allowances</v>
      </c>
      <c r="BD390" s="34" t="str">
        <f t="shared" si="209"/>
        <v>Totex variant allowances allocation percentages</v>
      </c>
    </row>
    <row r="391" spans="5:56" x14ac:dyDescent="0.45">
      <c r="E391" s="193" t="str" cm="1">
        <f t="array" ref="E391">INDEX($E$100:$E$283,INT((ROW()-ROW($E$286))/5)+1)</f>
        <v>Coordinated adjustment mechanism Re-opener</v>
      </c>
      <c r="G391" s="33" t="s">
        <v>114</v>
      </c>
      <c r="H391" s="33" t="s">
        <v>238</v>
      </c>
      <c r="AT391" s="108"/>
      <c r="AU391" s="219">
        <f>CHOOSE(UserInterface!$C$22,East!AU391,London!AU391,'North West'!AU391,'West Midlands'!AU391,Northern!AU391,Scotland!AU391,Southern!AU391,'Wales &amp; West'!AU391)</f>
        <v>0</v>
      </c>
      <c r="AV391" s="220">
        <f>CHOOSE(UserInterface!$C$22,East!AV391,London!AV391,'North West'!AV391,'West Midlands'!AV391,Northern!AV391,Scotland!AV391,Southern!AV391,'Wales &amp; West'!AV391)</f>
        <v>0</v>
      </c>
      <c r="AW391" s="220">
        <f>CHOOSE(UserInterface!$C$22,East!AW391,London!AW391,'North West'!AW391,'West Midlands'!AW391,Northern!AW391,Scotland!AW391,Southern!AW391,'Wales &amp; West'!AW391)</f>
        <v>0</v>
      </c>
      <c r="AX391" s="220">
        <f>CHOOSE(UserInterface!$C$22,East!AX391,London!AX391,'North West'!AX391,'West Midlands'!AX391,Northern!AX391,Scotland!AX391,Southern!AX391,'Wales &amp; West'!AX391)</f>
        <v>0</v>
      </c>
      <c r="AY391" s="221">
        <f>CHOOSE(UserInterface!$C$22,East!AY391,London!AY391,'North West'!AY391,'West Midlands'!AY391,Northern!AY391,Scotland!AY391,Southern!AY391,'Wales &amp; West'!AY391)</f>
        <v>0</v>
      </c>
      <c r="BA391" s="34" t="str">
        <f t="shared" ca="1" si="206"/>
        <v>LicenseeSelect</v>
      </c>
      <c r="BB391" s="34" t="str">
        <f t="shared" si="207"/>
        <v>Fixed Inputs</v>
      </c>
      <c r="BC391" s="34" t="str">
        <f t="shared" si="213"/>
        <v>Variant allowances</v>
      </c>
      <c r="BD391" s="34" t="str">
        <f t="shared" si="209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T392" s="108"/>
      <c r="AU392" s="140">
        <f>CHOOSE(UserInterface!$C$22,East!AU392,London!AU392,'North West'!AU392,'West Midlands'!AU392,Northern!AU392,Scotland!AU392,Southern!AU392,'Wales &amp; West'!AU392)</f>
        <v>0</v>
      </c>
      <c r="AV392" s="23">
        <f>CHOOSE(UserInterface!$C$22,East!AV392,London!AV392,'North West'!AV392,'West Midlands'!AV392,Northern!AV392,Scotland!AV392,Southern!AV392,'Wales &amp; West'!AV392)</f>
        <v>0</v>
      </c>
      <c r="AW392" s="23">
        <f>CHOOSE(UserInterface!$C$22,East!AW392,London!AW392,'North West'!AW392,'West Midlands'!AW392,Northern!AW392,Scotland!AW392,Southern!AW392,'Wales &amp; West'!AW392)</f>
        <v>0</v>
      </c>
      <c r="AX392" s="23">
        <f>CHOOSE(UserInterface!$C$22,East!AX392,London!AX392,'North West'!AX392,'West Midlands'!AX392,Northern!AX392,Scotland!AX392,Southern!AX392,'Wales &amp; West'!AX392)</f>
        <v>0</v>
      </c>
      <c r="AY392" s="194">
        <f>CHOOSE(UserInterface!$C$22,East!AY392,London!AY392,'North West'!AY392,'West Midlands'!AY392,Northern!AY392,Scotland!AY392,Southern!AY392,'Wales &amp; West'!AY392)</f>
        <v>0</v>
      </c>
      <c r="BA392" s="34" t="str">
        <f t="shared" ca="1" si="206"/>
        <v>LicenseeSelect</v>
      </c>
      <c r="BB392" s="34" t="str">
        <f t="shared" si="207"/>
        <v>Fixed Inputs</v>
      </c>
      <c r="BC392" s="34" t="str">
        <f t="shared" si="213"/>
        <v>Variant allowances</v>
      </c>
      <c r="BD392" s="34" t="str">
        <f t="shared" si="209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T393" s="108"/>
      <c r="AU393" s="140">
        <f>CHOOSE(UserInterface!$C$22,East!AU393,London!AU393,'North West'!AU393,'West Midlands'!AU393,Northern!AU393,Scotland!AU393,Southern!AU393,'Wales &amp; West'!AU393)</f>
        <v>0</v>
      </c>
      <c r="AV393" s="23">
        <f>CHOOSE(UserInterface!$C$22,East!AV393,London!AV393,'North West'!AV393,'West Midlands'!AV393,Northern!AV393,Scotland!AV393,Southern!AV393,'Wales &amp; West'!AV393)</f>
        <v>0</v>
      </c>
      <c r="AW393" s="23">
        <f>CHOOSE(UserInterface!$C$22,East!AW393,London!AW393,'North West'!AW393,'West Midlands'!AW393,Northern!AW393,Scotland!AW393,Southern!AW393,'Wales &amp; West'!AW393)</f>
        <v>0</v>
      </c>
      <c r="AX393" s="23">
        <f>CHOOSE(UserInterface!$C$22,East!AX393,London!AX393,'North West'!AX393,'West Midlands'!AX393,Northern!AX393,Scotland!AX393,Southern!AX393,'Wales &amp; West'!AX393)</f>
        <v>0</v>
      </c>
      <c r="AY393" s="194">
        <f>CHOOSE(UserInterface!$C$22,East!AY393,London!AY393,'North West'!AY393,'West Midlands'!AY393,Northern!AY393,Scotland!AY393,Southern!AY393,'Wales &amp; West'!AY393)</f>
        <v>0</v>
      </c>
      <c r="BA393" s="34" t="str">
        <f t="shared" ca="1" si="206"/>
        <v>LicenseeSelect</v>
      </c>
      <c r="BB393" s="34" t="str">
        <f t="shared" si="207"/>
        <v>Fixed Inputs</v>
      </c>
      <c r="BC393" s="34" t="str">
        <f t="shared" si="213"/>
        <v>Variant allowances</v>
      </c>
      <c r="BD393" s="34" t="str">
        <f t="shared" si="209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T394" s="108"/>
      <c r="AU394" s="140">
        <f>CHOOSE(UserInterface!$C$22,East!AU394,London!AU394,'North West'!AU394,'West Midlands'!AU394,Northern!AU394,Scotland!AU394,Southern!AU394,'Wales &amp; West'!AU394)</f>
        <v>0</v>
      </c>
      <c r="AV394" s="23">
        <f>CHOOSE(UserInterface!$C$22,East!AV394,London!AV394,'North West'!AV394,'West Midlands'!AV394,Northern!AV394,Scotland!AV394,Southern!AV394,'Wales &amp; West'!AV394)</f>
        <v>0</v>
      </c>
      <c r="AW394" s="23">
        <f>CHOOSE(UserInterface!$C$22,East!AW394,London!AW394,'North West'!AW394,'West Midlands'!AW394,Northern!AW394,Scotland!AW394,Southern!AW394,'Wales &amp; West'!AW394)</f>
        <v>0</v>
      </c>
      <c r="AX394" s="23">
        <f>CHOOSE(UserInterface!$C$22,East!AX394,London!AX394,'North West'!AX394,'West Midlands'!AX394,Northern!AX394,Scotland!AX394,Southern!AX394,'Wales &amp; West'!AX394)</f>
        <v>0</v>
      </c>
      <c r="AY394" s="194">
        <f>CHOOSE(UserInterface!$C$22,East!AY394,London!AY394,'North West'!AY394,'West Midlands'!AY394,Northern!AY394,Scotland!AY394,Southern!AY394,'Wales &amp; West'!AY394)</f>
        <v>0</v>
      </c>
      <c r="BA394" s="34" t="str">
        <f t="shared" ca="1" si="206"/>
        <v>LicenseeSelect</v>
      </c>
      <c r="BB394" s="34" t="str">
        <f t="shared" si="207"/>
        <v>Fixed Inputs</v>
      </c>
      <c r="BC394" s="34" t="str">
        <f t="shared" si="213"/>
        <v>Variant allowances</v>
      </c>
      <c r="BD394" s="34" t="str">
        <f t="shared" si="209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197"/>
      <c r="AU395" s="198">
        <f>CHOOSE(UserInterface!$C$22,East!AU395,London!AU395,'North West'!AU395,'West Midlands'!AU395,Northern!AU395,Scotland!AU395,Southern!AU395,'Wales &amp; West'!AU395)</f>
        <v>0</v>
      </c>
      <c r="AV395" s="199">
        <f>CHOOSE(UserInterface!$C$22,East!AV395,London!AV395,'North West'!AV395,'West Midlands'!AV395,Northern!AV395,Scotland!AV395,Southern!AV395,'Wales &amp; West'!AV395)</f>
        <v>0</v>
      </c>
      <c r="AW395" s="199">
        <f>CHOOSE(UserInterface!$C$22,East!AW395,London!AW395,'North West'!AW395,'West Midlands'!AW395,Northern!AW395,Scotland!AW395,Southern!AW395,'Wales &amp; West'!AW395)</f>
        <v>0</v>
      </c>
      <c r="AX395" s="199">
        <f>CHOOSE(UserInterface!$C$22,East!AX395,London!AX395,'North West'!AX395,'West Midlands'!AX395,Northern!AX395,Scotland!AX395,Southern!AX395,'Wales &amp; West'!AX395)</f>
        <v>0</v>
      </c>
      <c r="AY395" s="200">
        <f>CHOOSE(UserInterface!$C$22,East!AY395,London!AY395,'North West'!AY395,'West Midlands'!AY395,Northern!AY395,Scotland!AY395,Southern!AY395,'Wales &amp; West'!AY395)</f>
        <v>0</v>
      </c>
      <c r="BA395" s="34" t="str">
        <f t="shared" ca="1" si="206"/>
        <v>LicenseeSelect</v>
      </c>
      <c r="BB395" s="34" t="str">
        <f t="shared" si="207"/>
        <v>Fixed Inputs</v>
      </c>
      <c r="BC395" s="34" t="str">
        <f t="shared" si="213"/>
        <v>Variant allowances</v>
      </c>
      <c r="BD395" s="34" t="str">
        <f t="shared" si="209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189"/>
      <c r="AU396" s="190">
        <f>CHOOSE(UserInterface!$C$22,East!AU396,London!AU396,'North West'!AU396,'West Midlands'!AU396,Northern!AU396,Scotland!AU396,Southern!AU396,'Wales &amp; West'!AU396)</f>
        <v>0</v>
      </c>
      <c r="AV396" s="191">
        <f>CHOOSE(UserInterface!$C$22,East!AV396,London!AV396,'North West'!AV396,'West Midlands'!AV396,Northern!AV396,Scotland!AV396,Southern!AV396,'Wales &amp; West'!AV396)</f>
        <v>0</v>
      </c>
      <c r="AW396" s="191">
        <f>CHOOSE(UserInterface!$C$22,East!AW396,London!AW396,'North West'!AW396,'West Midlands'!AW396,Northern!AW396,Scotland!AW396,Southern!AW396,'Wales &amp; West'!AW396)</f>
        <v>0</v>
      </c>
      <c r="AX396" s="191">
        <f>CHOOSE(UserInterface!$C$22,East!AX396,London!AX396,'North West'!AX396,'West Midlands'!AX396,Northern!AX396,Scotland!AX396,Southern!AX396,'Wales &amp; West'!AX396)</f>
        <v>0</v>
      </c>
      <c r="AY396" s="192">
        <f>CHOOSE(UserInterface!$C$22,East!AY396,London!AY396,'North West'!AY396,'West Midlands'!AY396,Northern!AY396,Scotland!AY396,Southern!AY396,'Wales &amp; West'!AY396)</f>
        <v>0</v>
      </c>
      <c r="BA396" s="34" t="str">
        <f t="shared" ca="1" si="206"/>
        <v>LicenseeSelect</v>
      </c>
      <c r="BB396" s="34" t="str">
        <f t="shared" si="207"/>
        <v>Fixed Inputs</v>
      </c>
      <c r="BC396" s="34" t="str">
        <f t="shared" si="213"/>
        <v>Variant allowances</v>
      </c>
      <c r="BD396" s="34" t="str">
        <f t="shared" si="209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T397" s="108"/>
      <c r="AU397" s="140">
        <f>CHOOSE(UserInterface!$C$22,East!AU397,London!AU397,'North West'!AU397,'West Midlands'!AU397,Northern!AU397,Scotland!AU397,Southern!AU397,'Wales &amp; West'!AU397)</f>
        <v>0</v>
      </c>
      <c r="AV397" s="23">
        <f>CHOOSE(UserInterface!$C$22,East!AV397,London!AV397,'North West'!AV397,'West Midlands'!AV397,Northern!AV397,Scotland!AV397,Southern!AV397,'Wales &amp; West'!AV397)</f>
        <v>0</v>
      </c>
      <c r="AW397" s="23">
        <f>CHOOSE(UserInterface!$C$22,East!AW397,London!AW397,'North West'!AW397,'West Midlands'!AW397,Northern!AW397,Scotland!AW397,Southern!AW397,'Wales &amp; West'!AW397)</f>
        <v>0</v>
      </c>
      <c r="AX397" s="23">
        <f>CHOOSE(UserInterface!$C$22,East!AX397,London!AX397,'North West'!AX397,'West Midlands'!AX397,Northern!AX397,Scotland!AX397,Southern!AX397,'Wales &amp; West'!AX397)</f>
        <v>0</v>
      </c>
      <c r="AY397" s="194">
        <f>CHOOSE(UserInterface!$C$22,East!AY397,London!AY397,'North West'!AY397,'West Midlands'!AY397,Northern!AY397,Scotland!AY397,Southern!AY397,'Wales &amp; West'!AY397)</f>
        <v>0</v>
      </c>
      <c r="BA397" s="34" t="str">
        <f t="shared" ca="1" si="206"/>
        <v>LicenseeSelect</v>
      </c>
      <c r="BB397" s="34" t="str">
        <f t="shared" si="207"/>
        <v>Fixed Inputs</v>
      </c>
      <c r="BC397" s="34" t="str">
        <f t="shared" si="213"/>
        <v>Variant allowances</v>
      </c>
      <c r="BD397" s="34" t="str">
        <f t="shared" si="209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T398" s="108"/>
      <c r="AU398" s="140">
        <f>CHOOSE(UserInterface!$C$22,East!AU398,London!AU398,'North West'!AU398,'West Midlands'!AU398,Northern!AU398,Scotland!AU398,Southern!AU398,'Wales &amp; West'!AU398)</f>
        <v>0</v>
      </c>
      <c r="AV398" s="23">
        <f>CHOOSE(UserInterface!$C$22,East!AV398,London!AV398,'North West'!AV398,'West Midlands'!AV398,Northern!AV398,Scotland!AV398,Southern!AV398,'Wales &amp; West'!AV398)</f>
        <v>0</v>
      </c>
      <c r="AW398" s="23">
        <f>CHOOSE(UserInterface!$C$22,East!AW398,London!AW398,'North West'!AW398,'West Midlands'!AW398,Northern!AW398,Scotland!AW398,Southern!AW398,'Wales &amp; West'!AW398)</f>
        <v>0</v>
      </c>
      <c r="AX398" s="23">
        <f>CHOOSE(UserInterface!$C$22,East!AX398,London!AX398,'North West'!AX398,'West Midlands'!AX398,Northern!AX398,Scotland!AX398,Southern!AX398,'Wales &amp; West'!AX398)</f>
        <v>0</v>
      </c>
      <c r="AY398" s="194">
        <f>CHOOSE(UserInterface!$C$22,East!AY398,London!AY398,'North West'!AY398,'West Midlands'!AY398,Northern!AY398,Scotland!AY398,Southern!AY398,'Wales &amp; West'!AY398)</f>
        <v>0</v>
      </c>
      <c r="BA398" s="34" t="str">
        <f t="shared" ca="1" si="206"/>
        <v>LicenseeSelect</v>
      </c>
      <c r="BB398" s="34" t="str">
        <f t="shared" si="207"/>
        <v>Fixed Inputs</v>
      </c>
      <c r="BC398" s="34" t="str">
        <f t="shared" si="213"/>
        <v>Variant allowances</v>
      </c>
      <c r="BD398" s="34" t="str">
        <f t="shared" si="209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T399" s="108"/>
      <c r="AU399" s="140">
        <f>CHOOSE(UserInterface!$C$22,East!AU399,London!AU399,'North West'!AU399,'West Midlands'!AU399,Northern!AU399,Scotland!AU399,Southern!AU399,'Wales &amp; West'!AU399)</f>
        <v>0</v>
      </c>
      <c r="AV399" s="23">
        <f>CHOOSE(UserInterface!$C$22,East!AV399,London!AV399,'North West'!AV399,'West Midlands'!AV399,Northern!AV399,Scotland!AV399,Southern!AV399,'Wales &amp; West'!AV399)</f>
        <v>0</v>
      </c>
      <c r="AW399" s="23">
        <f>CHOOSE(UserInterface!$C$22,East!AW399,London!AW399,'North West'!AW399,'West Midlands'!AW399,Northern!AW399,Scotland!AW399,Southern!AW399,'Wales &amp; West'!AW399)</f>
        <v>0</v>
      </c>
      <c r="AX399" s="23">
        <f>CHOOSE(UserInterface!$C$22,East!AX399,London!AX399,'North West'!AX399,'West Midlands'!AX399,Northern!AX399,Scotland!AX399,Southern!AX399,'Wales &amp; West'!AX399)</f>
        <v>0</v>
      </c>
      <c r="AY399" s="194">
        <f>CHOOSE(UserInterface!$C$22,East!AY399,London!AY399,'North West'!AY399,'West Midlands'!AY399,Northern!AY399,Scotland!AY399,Southern!AY399,'Wales &amp; West'!AY399)</f>
        <v>0</v>
      </c>
      <c r="BA399" s="34" t="str">
        <f t="shared" ca="1" si="206"/>
        <v>LicenseeSelect</v>
      </c>
      <c r="BB399" s="34" t="str">
        <f t="shared" si="207"/>
        <v>Fixed Inputs</v>
      </c>
      <c r="BC399" s="34" t="str">
        <f t="shared" si="213"/>
        <v>Variant allowances</v>
      </c>
      <c r="BD399" s="34" t="str">
        <f t="shared" si="209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197"/>
      <c r="AU400" s="198">
        <f>CHOOSE(UserInterface!$C$22,East!AU400,London!AU400,'North West'!AU400,'West Midlands'!AU400,Northern!AU400,Scotland!AU400,Southern!AU400,'Wales &amp; West'!AU400)</f>
        <v>0</v>
      </c>
      <c r="AV400" s="199">
        <f>CHOOSE(UserInterface!$C$22,East!AV400,London!AV400,'North West'!AV400,'West Midlands'!AV400,Northern!AV400,Scotland!AV400,Southern!AV400,'Wales &amp; West'!AV400)</f>
        <v>0</v>
      </c>
      <c r="AW400" s="199">
        <f>CHOOSE(UserInterface!$C$22,East!AW400,London!AW400,'North West'!AW400,'West Midlands'!AW400,Northern!AW400,Scotland!AW400,Southern!AW400,'Wales &amp; West'!AW400)</f>
        <v>0</v>
      </c>
      <c r="AX400" s="199">
        <f>CHOOSE(UserInterface!$C$22,East!AX400,London!AX400,'North West'!AX400,'West Midlands'!AX400,Northern!AX400,Scotland!AX400,Southern!AX400,'Wales &amp; West'!AX400)</f>
        <v>0</v>
      </c>
      <c r="AY400" s="200">
        <f>CHOOSE(UserInterface!$C$22,East!AY400,London!AY400,'North West'!AY400,'West Midlands'!AY400,Northern!AY400,Scotland!AY400,Southern!AY400,'Wales &amp; West'!AY400)</f>
        <v>0</v>
      </c>
      <c r="BA400" s="34" t="str">
        <f t="shared" ca="1" si="206"/>
        <v>LicenseeSelect</v>
      </c>
      <c r="BB400" s="34" t="str">
        <f t="shared" si="207"/>
        <v>Fixed Inputs</v>
      </c>
      <c r="BC400" s="34" t="str">
        <f t="shared" si="213"/>
        <v>Variant allowances</v>
      </c>
      <c r="BD400" s="34" t="str">
        <f t="shared" si="209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189"/>
      <c r="AU401" s="190">
        <f>CHOOSE(UserInterface!$C$22,East!AU401,London!AU401,'North West'!AU401,'West Midlands'!AU401,Northern!AU401,Scotland!AU401,Southern!AU401,'Wales &amp; West'!AU401)</f>
        <v>0</v>
      </c>
      <c r="AV401" s="191">
        <f>CHOOSE(UserInterface!$C$22,East!AV401,London!AV401,'North West'!AV401,'West Midlands'!AV401,Northern!AV401,Scotland!AV401,Southern!AV401,'Wales &amp; West'!AV401)</f>
        <v>0</v>
      </c>
      <c r="AW401" s="191">
        <f>CHOOSE(UserInterface!$C$22,East!AW401,London!AW401,'North West'!AW401,'West Midlands'!AW401,Northern!AW401,Scotland!AW401,Southern!AW401,'Wales &amp; West'!AW401)</f>
        <v>0</v>
      </c>
      <c r="AX401" s="191">
        <f>CHOOSE(UserInterface!$C$22,East!AX401,London!AX401,'North West'!AX401,'West Midlands'!AX401,Northern!AX401,Scotland!AX401,Southern!AX401,'Wales &amp; West'!AX401)</f>
        <v>0</v>
      </c>
      <c r="AY401" s="192">
        <f>CHOOSE(UserInterface!$C$22,East!AY401,London!AY401,'North West'!AY401,'West Midlands'!AY401,Northern!AY401,Scotland!AY401,Southern!AY401,'Wales &amp; West'!AY401)</f>
        <v>0</v>
      </c>
      <c r="BA401" s="34" t="str">
        <f t="shared" ca="1" si="206"/>
        <v>LicenseeSelect</v>
      </c>
      <c r="BB401" s="34" t="str">
        <f t="shared" si="207"/>
        <v>Fixed Inputs</v>
      </c>
      <c r="BC401" s="34" t="str">
        <f t="shared" si="213"/>
        <v>Variant allowances</v>
      </c>
      <c r="BD401" s="34" t="str">
        <f t="shared" si="209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T402" s="108"/>
      <c r="AU402" s="140">
        <f>CHOOSE(UserInterface!$C$22,East!AU402,London!AU402,'North West'!AU402,'West Midlands'!AU402,Northern!AU402,Scotland!AU402,Southern!AU402,'Wales &amp; West'!AU402)</f>
        <v>0</v>
      </c>
      <c r="AV402" s="23">
        <f>CHOOSE(UserInterface!$C$22,East!AV402,London!AV402,'North West'!AV402,'West Midlands'!AV402,Northern!AV402,Scotland!AV402,Southern!AV402,'Wales &amp; West'!AV402)</f>
        <v>0</v>
      </c>
      <c r="AW402" s="23">
        <f>CHOOSE(UserInterface!$C$22,East!AW402,London!AW402,'North West'!AW402,'West Midlands'!AW402,Northern!AW402,Scotland!AW402,Southern!AW402,'Wales &amp; West'!AW402)</f>
        <v>0</v>
      </c>
      <c r="AX402" s="23">
        <f>CHOOSE(UserInterface!$C$22,East!AX402,London!AX402,'North West'!AX402,'West Midlands'!AX402,Northern!AX402,Scotland!AX402,Southern!AX402,'Wales &amp; West'!AX402)</f>
        <v>0</v>
      </c>
      <c r="AY402" s="194">
        <f>CHOOSE(UserInterface!$C$22,East!AY402,London!AY402,'North West'!AY402,'West Midlands'!AY402,Northern!AY402,Scotland!AY402,Southern!AY402,'Wales &amp; West'!AY402)</f>
        <v>0</v>
      </c>
      <c r="BA402" s="34" t="str">
        <f t="shared" ca="1" si="206"/>
        <v>LicenseeSelect</v>
      </c>
      <c r="BB402" s="34" t="str">
        <f t="shared" si="207"/>
        <v>Fixed Inputs</v>
      </c>
      <c r="BC402" s="34" t="str">
        <f t="shared" si="213"/>
        <v>Variant allowances</v>
      </c>
      <c r="BD402" s="34" t="str">
        <f t="shared" si="209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T403" s="108"/>
      <c r="AU403" s="140">
        <f>CHOOSE(UserInterface!$C$22,East!AU403,London!AU403,'North West'!AU403,'West Midlands'!AU403,Northern!AU403,Scotland!AU403,Southern!AU403,'Wales &amp; West'!AU403)</f>
        <v>0</v>
      </c>
      <c r="AV403" s="23">
        <f>CHOOSE(UserInterface!$C$22,East!AV403,London!AV403,'North West'!AV403,'West Midlands'!AV403,Northern!AV403,Scotland!AV403,Southern!AV403,'Wales &amp; West'!AV403)</f>
        <v>0</v>
      </c>
      <c r="AW403" s="23">
        <f>CHOOSE(UserInterface!$C$22,East!AW403,London!AW403,'North West'!AW403,'West Midlands'!AW403,Northern!AW403,Scotland!AW403,Southern!AW403,'Wales &amp; West'!AW403)</f>
        <v>0</v>
      </c>
      <c r="AX403" s="23">
        <f>CHOOSE(UserInterface!$C$22,East!AX403,London!AX403,'North West'!AX403,'West Midlands'!AX403,Northern!AX403,Scotland!AX403,Southern!AX403,'Wales &amp; West'!AX403)</f>
        <v>0</v>
      </c>
      <c r="AY403" s="194">
        <f>CHOOSE(UserInterface!$C$22,East!AY403,London!AY403,'North West'!AY403,'West Midlands'!AY403,Northern!AY403,Scotland!AY403,Southern!AY403,'Wales &amp; West'!AY403)</f>
        <v>0</v>
      </c>
      <c r="BA403" s="34" t="str">
        <f t="shared" ca="1" si="206"/>
        <v>LicenseeSelect</v>
      </c>
      <c r="BB403" s="34" t="str">
        <f t="shared" si="207"/>
        <v>Fixed Inputs</v>
      </c>
      <c r="BC403" s="34" t="str">
        <f t="shared" si="213"/>
        <v>Variant allowances</v>
      </c>
      <c r="BD403" s="34" t="str">
        <f t="shared" si="209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T404" s="108"/>
      <c r="AU404" s="140">
        <f>CHOOSE(UserInterface!$C$22,East!AU404,London!AU404,'North West'!AU404,'West Midlands'!AU404,Northern!AU404,Scotland!AU404,Southern!AU404,'Wales &amp; West'!AU404)</f>
        <v>0</v>
      </c>
      <c r="AV404" s="23">
        <f>CHOOSE(UserInterface!$C$22,East!AV404,London!AV404,'North West'!AV404,'West Midlands'!AV404,Northern!AV404,Scotland!AV404,Southern!AV404,'Wales &amp; West'!AV404)</f>
        <v>0</v>
      </c>
      <c r="AW404" s="23">
        <f>CHOOSE(UserInterface!$C$22,East!AW404,London!AW404,'North West'!AW404,'West Midlands'!AW404,Northern!AW404,Scotland!AW404,Southern!AW404,'Wales &amp; West'!AW404)</f>
        <v>0</v>
      </c>
      <c r="AX404" s="23">
        <f>CHOOSE(UserInterface!$C$22,East!AX404,London!AX404,'North West'!AX404,'West Midlands'!AX404,Northern!AX404,Scotland!AX404,Southern!AX404,'Wales &amp; West'!AX404)</f>
        <v>0</v>
      </c>
      <c r="AY404" s="194">
        <f>CHOOSE(UserInterface!$C$22,East!AY404,London!AY404,'North West'!AY404,'West Midlands'!AY404,Northern!AY404,Scotland!AY404,Southern!AY404,'Wales &amp; West'!AY404)</f>
        <v>0</v>
      </c>
      <c r="BA404" s="34" t="str">
        <f t="shared" ca="1" si="206"/>
        <v>LicenseeSelect</v>
      </c>
      <c r="BB404" s="34" t="str">
        <f t="shared" si="207"/>
        <v>Fixed Inputs</v>
      </c>
      <c r="BC404" s="34" t="str">
        <f t="shared" si="213"/>
        <v>Variant allowances</v>
      </c>
      <c r="BD404" s="34" t="str">
        <f t="shared" si="209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197"/>
      <c r="AU405" s="198">
        <f>CHOOSE(UserInterface!$C$22,East!AU405,London!AU405,'North West'!AU405,'West Midlands'!AU405,Northern!AU405,Scotland!AU405,Southern!AU405,'Wales &amp; West'!AU405)</f>
        <v>0</v>
      </c>
      <c r="AV405" s="199">
        <f>CHOOSE(UserInterface!$C$22,East!AV405,London!AV405,'North West'!AV405,'West Midlands'!AV405,Northern!AV405,Scotland!AV405,Southern!AV405,'Wales &amp; West'!AV405)</f>
        <v>0</v>
      </c>
      <c r="AW405" s="199">
        <f>CHOOSE(UserInterface!$C$22,East!AW405,London!AW405,'North West'!AW405,'West Midlands'!AW405,Northern!AW405,Scotland!AW405,Southern!AW405,'Wales &amp; West'!AW405)</f>
        <v>0</v>
      </c>
      <c r="AX405" s="199">
        <f>CHOOSE(UserInterface!$C$22,East!AX405,London!AX405,'North West'!AX405,'West Midlands'!AX405,Northern!AX405,Scotland!AX405,Southern!AX405,'Wales &amp; West'!AX405)</f>
        <v>0</v>
      </c>
      <c r="AY405" s="200">
        <f>CHOOSE(UserInterface!$C$22,East!AY405,London!AY405,'North West'!AY405,'West Midlands'!AY405,Northern!AY405,Scotland!AY405,Southern!AY405,'Wales &amp; West'!AY405)</f>
        <v>0</v>
      </c>
      <c r="BA405" s="34" t="str">
        <f t="shared" ca="1" si="206"/>
        <v>LicenseeSelect</v>
      </c>
      <c r="BB405" s="34" t="str">
        <f t="shared" si="207"/>
        <v>Fixed Inputs</v>
      </c>
      <c r="BC405" s="34" t="str">
        <f t="shared" si="213"/>
        <v>Variant allowances</v>
      </c>
      <c r="BD405" s="34" t="str">
        <f t="shared" si="209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189"/>
      <c r="AU406" s="190">
        <f>CHOOSE(UserInterface!$C$22,East!AU406,London!AU406,'North West'!AU406,'West Midlands'!AU406,Northern!AU406,Scotland!AU406,Southern!AU406,'Wales &amp; West'!AU406)</f>
        <v>0</v>
      </c>
      <c r="AV406" s="191">
        <f>CHOOSE(UserInterface!$C$22,East!AV406,London!AV406,'North West'!AV406,'West Midlands'!AV406,Northern!AV406,Scotland!AV406,Southern!AV406,'Wales &amp; West'!AV406)</f>
        <v>0</v>
      </c>
      <c r="AW406" s="191">
        <f>CHOOSE(UserInterface!$C$22,East!AW406,London!AW406,'North West'!AW406,'West Midlands'!AW406,Northern!AW406,Scotland!AW406,Southern!AW406,'Wales &amp; West'!AW406)</f>
        <v>0</v>
      </c>
      <c r="AX406" s="191">
        <f>CHOOSE(UserInterface!$C$22,East!AX406,London!AX406,'North West'!AX406,'West Midlands'!AX406,Northern!AX406,Scotland!AX406,Southern!AX406,'Wales &amp; West'!AX406)</f>
        <v>0</v>
      </c>
      <c r="AY406" s="192">
        <f>CHOOSE(UserInterface!$C$22,East!AY406,London!AY406,'North West'!AY406,'West Midlands'!AY406,Northern!AY406,Scotland!AY406,Southern!AY406,'Wales &amp; West'!AY406)</f>
        <v>0</v>
      </c>
      <c r="BA406" s="34" t="str">
        <f t="shared" ca="1" si="206"/>
        <v>LicenseeSelect</v>
      </c>
      <c r="BB406" s="34" t="str">
        <f t="shared" si="207"/>
        <v>Fixed Inputs</v>
      </c>
      <c r="BC406" s="34" t="str">
        <f t="shared" si="213"/>
        <v>Variant allowances</v>
      </c>
      <c r="BD406" s="34" t="str">
        <f t="shared" si="209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T407" s="108"/>
      <c r="AU407" s="140">
        <f>CHOOSE(UserInterface!$C$22,East!AU407,London!AU407,'North West'!AU407,'West Midlands'!AU407,Northern!AU407,Scotland!AU407,Southern!AU407,'Wales &amp; West'!AU407)</f>
        <v>0</v>
      </c>
      <c r="AV407" s="23">
        <f>CHOOSE(UserInterface!$C$22,East!AV407,London!AV407,'North West'!AV407,'West Midlands'!AV407,Northern!AV407,Scotland!AV407,Southern!AV407,'Wales &amp; West'!AV407)</f>
        <v>0</v>
      </c>
      <c r="AW407" s="23">
        <f>CHOOSE(UserInterface!$C$22,East!AW407,London!AW407,'North West'!AW407,'West Midlands'!AW407,Northern!AW407,Scotland!AW407,Southern!AW407,'Wales &amp; West'!AW407)</f>
        <v>0</v>
      </c>
      <c r="AX407" s="23">
        <f>CHOOSE(UserInterface!$C$22,East!AX407,London!AX407,'North West'!AX407,'West Midlands'!AX407,Northern!AX407,Scotland!AX407,Southern!AX407,'Wales &amp; West'!AX407)</f>
        <v>0</v>
      </c>
      <c r="AY407" s="194">
        <f>CHOOSE(UserInterface!$C$22,East!AY407,London!AY407,'North West'!AY407,'West Midlands'!AY407,Northern!AY407,Scotland!AY407,Southern!AY407,'Wales &amp; West'!AY407)</f>
        <v>0</v>
      </c>
      <c r="BA407" s="34" t="str">
        <f t="shared" ca="1" si="206"/>
        <v>LicenseeSelect</v>
      </c>
      <c r="BB407" s="34" t="str">
        <f t="shared" si="207"/>
        <v>Fixed Inputs</v>
      </c>
      <c r="BC407" s="34" t="str">
        <f t="shared" si="213"/>
        <v>Variant allowances</v>
      </c>
      <c r="BD407" s="34" t="str">
        <f t="shared" si="209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T408" s="108"/>
      <c r="AU408" s="140">
        <f>CHOOSE(UserInterface!$C$22,East!AU408,London!AU408,'North West'!AU408,'West Midlands'!AU408,Northern!AU408,Scotland!AU408,Southern!AU408,'Wales &amp; West'!AU408)</f>
        <v>0</v>
      </c>
      <c r="AV408" s="23">
        <f>CHOOSE(UserInterface!$C$22,East!AV408,London!AV408,'North West'!AV408,'West Midlands'!AV408,Northern!AV408,Scotland!AV408,Southern!AV408,'Wales &amp; West'!AV408)</f>
        <v>0</v>
      </c>
      <c r="AW408" s="23">
        <f>CHOOSE(UserInterface!$C$22,East!AW408,London!AW408,'North West'!AW408,'West Midlands'!AW408,Northern!AW408,Scotland!AW408,Southern!AW408,'Wales &amp; West'!AW408)</f>
        <v>0</v>
      </c>
      <c r="AX408" s="23">
        <f>CHOOSE(UserInterface!$C$22,East!AX408,London!AX408,'North West'!AX408,'West Midlands'!AX408,Northern!AX408,Scotland!AX408,Southern!AX408,'Wales &amp; West'!AX408)</f>
        <v>0</v>
      </c>
      <c r="AY408" s="194">
        <f>CHOOSE(UserInterface!$C$22,East!AY408,London!AY408,'North West'!AY408,'West Midlands'!AY408,Northern!AY408,Scotland!AY408,Southern!AY408,'Wales &amp; West'!AY408)</f>
        <v>0</v>
      </c>
      <c r="BA408" s="34" t="str">
        <f t="shared" ca="1" si="206"/>
        <v>LicenseeSelect</v>
      </c>
      <c r="BB408" s="34" t="str">
        <f t="shared" si="207"/>
        <v>Fixed Inputs</v>
      </c>
      <c r="BC408" s="34" t="str">
        <f t="shared" si="213"/>
        <v>Variant allowances</v>
      </c>
      <c r="BD408" s="34" t="str">
        <f t="shared" si="209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T409" s="108"/>
      <c r="AU409" s="140">
        <f>CHOOSE(UserInterface!$C$22,East!AU409,London!AU409,'North West'!AU409,'West Midlands'!AU409,Northern!AU409,Scotland!AU409,Southern!AU409,'Wales &amp; West'!AU409)</f>
        <v>0</v>
      </c>
      <c r="AV409" s="23">
        <f>CHOOSE(UserInterface!$C$22,East!AV409,London!AV409,'North West'!AV409,'West Midlands'!AV409,Northern!AV409,Scotland!AV409,Southern!AV409,'Wales &amp; West'!AV409)</f>
        <v>0</v>
      </c>
      <c r="AW409" s="23">
        <f>CHOOSE(UserInterface!$C$22,East!AW409,London!AW409,'North West'!AW409,'West Midlands'!AW409,Northern!AW409,Scotland!AW409,Southern!AW409,'Wales &amp; West'!AW409)</f>
        <v>0</v>
      </c>
      <c r="AX409" s="23">
        <f>CHOOSE(UserInterface!$C$22,East!AX409,London!AX409,'North West'!AX409,'West Midlands'!AX409,Northern!AX409,Scotland!AX409,Southern!AX409,'Wales &amp; West'!AX409)</f>
        <v>0</v>
      </c>
      <c r="AY409" s="194">
        <f>CHOOSE(UserInterface!$C$22,East!AY409,London!AY409,'North West'!AY409,'West Midlands'!AY409,Northern!AY409,Scotland!AY409,Southern!AY409,'Wales &amp; West'!AY409)</f>
        <v>0</v>
      </c>
      <c r="BA409" s="34" t="str">
        <f t="shared" ca="1" si="206"/>
        <v>LicenseeSelect</v>
      </c>
      <c r="BB409" s="34" t="str">
        <f t="shared" si="207"/>
        <v>Fixed Inputs</v>
      </c>
      <c r="BC409" s="34" t="str">
        <f t="shared" si="213"/>
        <v>Variant allowances</v>
      </c>
      <c r="BD409" s="34" t="str">
        <f t="shared" si="209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197"/>
      <c r="AU410" s="198">
        <f>CHOOSE(UserInterface!$C$22,East!AU410,London!AU410,'North West'!AU410,'West Midlands'!AU410,Northern!AU410,Scotland!AU410,Southern!AU410,'Wales &amp; West'!AU410)</f>
        <v>0</v>
      </c>
      <c r="AV410" s="199">
        <f>CHOOSE(UserInterface!$C$22,East!AV410,London!AV410,'North West'!AV410,'West Midlands'!AV410,Northern!AV410,Scotland!AV410,Southern!AV410,'Wales &amp; West'!AV410)</f>
        <v>0</v>
      </c>
      <c r="AW410" s="199">
        <f>CHOOSE(UserInterface!$C$22,East!AW410,London!AW410,'North West'!AW410,'West Midlands'!AW410,Northern!AW410,Scotland!AW410,Southern!AW410,'Wales &amp; West'!AW410)</f>
        <v>0</v>
      </c>
      <c r="AX410" s="199">
        <f>CHOOSE(UserInterface!$C$22,East!AX410,London!AX410,'North West'!AX410,'West Midlands'!AX410,Northern!AX410,Scotland!AX410,Southern!AX410,'Wales &amp; West'!AX410)</f>
        <v>0</v>
      </c>
      <c r="AY410" s="200">
        <f>CHOOSE(UserInterface!$C$22,East!AY410,London!AY410,'North West'!AY410,'West Midlands'!AY410,Northern!AY410,Scotland!AY410,Southern!AY410,'Wales &amp; West'!AY410)</f>
        <v>0</v>
      </c>
      <c r="BA410" s="34" t="str">
        <f t="shared" ca="1" si="206"/>
        <v>LicenseeSelect</v>
      </c>
      <c r="BB410" s="34" t="str">
        <f t="shared" si="207"/>
        <v>Fixed Inputs</v>
      </c>
      <c r="BC410" s="34" t="str">
        <f t="shared" si="213"/>
        <v>Variant allowances</v>
      </c>
      <c r="BD410" s="34" t="str">
        <f t="shared" si="209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189"/>
      <c r="AU411" s="190">
        <f>CHOOSE(UserInterface!$C$22,East!AU411,London!AU411,'North West'!AU411,'West Midlands'!AU411,Northern!AU411,Scotland!AU411,Southern!AU411,'Wales &amp; West'!AU411)</f>
        <v>0</v>
      </c>
      <c r="AV411" s="191">
        <f>CHOOSE(UserInterface!$C$22,East!AV411,London!AV411,'North West'!AV411,'West Midlands'!AV411,Northern!AV411,Scotland!AV411,Southern!AV411,'Wales &amp; West'!AV411)</f>
        <v>0</v>
      </c>
      <c r="AW411" s="191">
        <f>CHOOSE(UserInterface!$C$22,East!AW411,London!AW411,'North West'!AW411,'West Midlands'!AW411,Northern!AW411,Scotland!AW411,Southern!AW411,'Wales &amp; West'!AW411)</f>
        <v>0</v>
      </c>
      <c r="AX411" s="191">
        <f>CHOOSE(UserInterface!$C$22,East!AX411,London!AX411,'North West'!AX411,'West Midlands'!AX411,Northern!AX411,Scotland!AX411,Southern!AX411,'Wales &amp; West'!AX411)</f>
        <v>0</v>
      </c>
      <c r="AY411" s="192">
        <f>CHOOSE(UserInterface!$C$22,East!AY411,London!AY411,'North West'!AY411,'West Midlands'!AY411,Northern!AY411,Scotland!AY411,Southern!AY411,'Wales &amp; West'!AY411)</f>
        <v>0</v>
      </c>
      <c r="BA411" s="34" t="str">
        <f t="shared" ca="1" si="206"/>
        <v>LicenseeSelect</v>
      </c>
      <c r="BB411" s="34" t="str">
        <f t="shared" si="207"/>
        <v>Fixed Inputs</v>
      </c>
      <c r="BC411" s="34" t="str">
        <f t="shared" si="213"/>
        <v>Variant allowances</v>
      </c>
      <c r="BD411" s="34" t="str">
        <f t="shared" si="209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T412" s="108"/>
      <c r="AU412" s="140">
        <f>CHOOSE(UserInterface!$C$22,East!AU412,London!AU412,'North West'!AU412,'West Midlands'!AU412,Northern!AU412,Scotland!AU412,Southern!AU412,'Wales &amp; West'!AU412)</f>
        <v>0</v>
      </c>
      <c r="AV412" s="23">
        <f>CHOOSE(UserInterface!$C$22,East!AV412,London!AV412,'North West'!AV412,'West Midlands'!AV412,Northern!AV412,Scotland!AV412,Southern!AV412,'Wales &amp; West'!AV412)</f>
        <v>0</v>
      </c>
      <c r="AW412" s="23">
        <f>CHOOSE(UserInterface!$C$22,East!AW412,London!AW412,'North West'!AW412,'West Midlands'!AW412,Northern!AW412,Scotland!AW412,Southern!AW412,'Wales &amp; West'!AW412)</f>
        <v>0</v>
      </c>
      <c r="AX412" s="23">
        <f>CHOOSE(UserInterface!$C$22,East!AX412,London!AX412,'North West'!AX412,'West Midlands'!AX412,Northern!AX412,Scotland!AX412,Southern!AX412,'Wales &amp; West'!AX412)</f>
        <v>0</v>
      </c>
      <c r="AY412" s="194">
        <f>CHOOSE(UserInterface!$C$22,East!AY412,London!AY412,'North West'!AY412,'West Midlands'!AY412,Northern!AY412,Scotland!AY412,Southern!AY412,'Wales &amp; West'!AY412)</f>
        <v>0</v>
      </c>
      <c r="BA412" s="34" t="str">
        <f t="shared" ca="1" si="206"/>
        <v>LicenseeSelect</v>
      </c>
      <c r="BB412" s="34" t="str">
        <f t="shared" si="207"/>
        <v>Fixed Inputs</v>
      </c>
      <c r="BC412" s="34" t="str">
        <f t="shared" si="213"/>
        <v>Variant allowances</v>
      </c>
      <c r="BD412" s="34" t="str">
        <f t="shared" si="209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T413" s="108"/>
      <c r="AU413" s="140">
        <f>CHOOSE(UserInterface!$C$22,East!AU413,London!AU413,'North West'!AU413,'West Midlands'!AU413,Northern!AU413,Scotland!AU413,Southern!AU413,'Wales &amp; West'!AU413)</f>
        <v>0</v>
      </c>
      <c r="AV413" s="23">
        <f>CHOOSE(UserInterface!$C$22,East!AV413,London!AV413,'North West'!AV413,'West Midlands'!AV413,Northern!AV413,Scotland!AV413,Southern!AV413,'Wales &amp; West'!AV413)</f>
        <v>0</v>
      </c>
      <c r="AW413" s="23">
        <f>CHOOSE(UserInterface!$C$22,East!AW413,London!AW413,'North West'!AW413,'West Midlands'!AW413,Northern!AW413,Scotland!AW413,Southern!AW413,'Wales &amp; West'!AW413)</f>
        <v>0</v>
      </c>
      <c r="AX413" s="23">
        <f>CHOOSE(UserInterface!$C$22,East!AX413,London!AX413,'North West'!AX413,'West Midlands'!AX413,Northern!AX413,Scotland!AX413,Southern!AX413,'Wales &amp; West'!AX413)</f>
        <v>0</v>
      </c>
      <c r="AY413" s="194">
        <f>CHOOSE(UserInterface!$C$22,East!AY413,London!AY413,'North West'!AY413,'West Midlands'!AY413,Northern!AY413,Scotland!AY413,Southern!AY413,'Wales &amp; West'!AY413)</f>
        <v>0</v>
      </c>
      <c r="BA413" s="34" t="str">
        <f t="shared" ca="1" si="206"/>
        <v>LicenseeSelect</v>
      </c>
      <c r="BB413" s="34" t="str">
        <f t="shared" si="207"/>
        <v>Fixed Inputs</v>
      </c>
      <c r="BC413" s="34" t="str">
        <f t="shared" si="213"/>
        <v>Variant allowances</v>
      </c>
      <c r="BD413" s="34" t="str">
        <f t="shared" si="209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T414" s="108"/>
      <c r="AU414" s="140">
        <f>CHOOSE(UserInterface!$C$22,East!AU414,London!AU414,'North West'!AU414,'West Midlands'!AU414,Northern!AU414,Scotland!AU414,Southern!AU414,'Wales &amp; West'!AU414)</f>
        <v>0</v>
      </c>
      <c r="AV414" s="23">
        <f>CHOOSE(UserInterface!$C$22,East!AV414,London!AV414,'North West'!AV414,'West Midlands'!AV414,Northern!AV414,Scotland!AV414,Southern!AV414,'Wales &amp; West'!AV414)</f>
        <v>0</v>
      </c>
      <c r="AW414" s="23">
        <f>CHOOSE(UserInterface!$C$22,East!AW414,London!AW414,'North West'!AW414,'West Midlands'!AW414,Northern!AW414,Scotland!AW414,Southern!AW414,'Wales &amp; West'!AW414)</f>
        <v>0</v>
      </c>
      <c r="AX414" s="23">
        <f>CHOOSE(UserInterface!$C$22,East!AX414,London!AX414,'North West'!AX414,'West Midlands'!AX414,Northern!AX414,Scotland!AX414,Southern!AX414,'Wales &amp; West'!AX414)</f>
        <v>0</v>
      </c>
      <c r="AY414" s="194">
        <f>CHOOSE(UserInterface!$C$22,East!AY414,London!AY414,'North West'!AY414,'West Midlands'!AY414,Northern!AY414,Scotland!AY414,Southern!AY414,'Wales &amp; West'!AY414)</f>
        <v>0</v>
      </c>
      <c r="BA414" s="34" t="str">
        <f t="shared" ca="1" si="206"/>
        <v>LicenseeSelect</v>
      </c>
      <c r="BB414" s="34" t="str">
        <f t="shared" si="207"/>
        <v>Fixed Inputs</v>
      </c>
      <c r="BC414" s="34" t="str">
        <f t="shared" ref="BC414:BC477" si="214">$B$192</f>
        <v>Variant allowances</v>
      </c>
      <c r="BD414" s="34" t="str">
        <f t="shared" si="209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197"/>
      <c r="AU415" s="198">
        <f>CHOOSE(UserInterface!$C$22,East!AU415,London!AU415,'North West'!AU415,'West Midlands'!AU415,Northern!AU415,Scotland!AU415,Southern!AU415,'Wales &amp; West'!AU415)</f>
        <v>0</v>
      </c>
      <c r="AV415" s="199">
        <f>CHOOSE(UserInterface!$C$22,East!AV415,London!AV415,'North West'!AV415,'West Midlands'!AV415,Northern!AV415,Scotland!AV415,Southern!AV415,'Wales &amp; West'!AV415)</f>
        <v>0</v>
      </c>
      <c r="AW415" s="199">
        <f>CHOOSE(UserInterface!$C$22,East!AW415,London!AW415,'North West'!AW415,'West Midlands'!AW415,Northern!AW415,Scotland!AW415,Southern!AW415,'Wales &amp; West'!AW415)</f>
        <v>0</v>
      </c>
      <c r="AX415" s="199">
        <f>CHOOSE(UserInterface!$C$22,East!AX415,London!AX415,'North West'!AX415,'West Midlands'!AX415,Northern!AX415,Scotland!AX415,Southern!AX415,'Wales &amp; West'!AX415)</f>
        <v>0</v>
      </c>
      <c r="AY415" s="200">
        <f>CHOOSE(UserInterface!$C$22,East!AY415,London!AY415,'North West'!AY415,'West Midlands'!AY415,Northern!AY415,Scotland!AY415,Southern!AY415,'Wales &amp; West'!AY415)</f>
        <v>0</v>
      </c>
      <c r="BA415" s="34" t="str">
        <f t="shared" ca="1" si="206"/>
        <v>LicenseeSelect</v>
      </c>
      <c r="BB415" s="34" t="str">
        <f t="shared" si="207"/>
        <v>Fixed Inputs</v>
      </c>
      <c r="BC415" s="34" t="str">
        <f t="shared" si="214"/>
        <v>Variant allowances</v>
      </c>
      <c r="BD415" s="34" t="str">
        <f t="shared" si="209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189"/>
      <c r="AU416" s="190">
        <f>CHOOSE(UserInterface!$C$22,East!AU416,London!AU416,'North West'!AU416,'West Midlands'!AU416,Northern!AU416,Scotland!AU416,Southern!AU416,'Wales &amp; West'!AU416)</f>
        <v>0</v>
      </c>
      <c r="AV416" s="191">
        <f>CHOOSE(UserInterface!$C$22,East!AV416,London!AV416,'North West'!AV416,'West Midlands'!AV416,Northern!AV416,Scotland!AV416,Southern!AV416,'Wales &amp; West'!AV416)</f>
        <v>0</v>
      </c>
      <c r="AW416" s="191">
        <f>CHOOSE(UserInterface!$C$22,East!AW416,London!AW416,'North West'!AW416,'West Midlands'!AW416,Northern!AW416,Scotland!AW416,Southern!AW416,'Wales &amp; West'!AW416)</f>
        <v>0</v>
      </c>
      <c r="AX416" s="191">
        <f>CHOOSE(UserInterface!$C$22,East!AX416,London!AX416,'North West'!AX416,'West Midlands'!AX416,Northern!AX416,Scotland!AX416,Southern!AX416,'Wales &amp; West'!AX416)</f>
        <v>0</v>
      </c>
      <c r="AY416" s="192">
        <f>CHOOSE(UserInterface!$C$22,East!AY416,London!AY416,'North West'!AY416,'West Midlands'!AY416,Northern!AY416,Scotland!AY416,Southern!AY416,'Wales &amp; West'!AY416)</f>
        <v>0</v>
      </c>
      <c r="BA416" s="34" t="str">
        <f t="shared" ca="1" si="206"/>
        <v>LicenseeSelect</v>
      </c>
      <c r="BB416" s="34" t="str">
        <f t="shared" si="207"/>
        <v>Fixed Inputs</v>
      </c>
      <c r="BC416" s="34" t="str">
        <f t="shared" si="214"/>
        <v>Variant allowances</v>
      </c>
      <c r="BD416" s="34" t="str">
        <f t="shared" si="209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T417" s="108"/>
      <c r="AU417" s="140">
        <f>CHOOSE(UserInterface!$C$22,East!AU417,London!AU417,'North West'!AU417,'West Midlands'!AU417,Northern!AU417,Scotland!AU417,Southern!AU417,'Wales &amp; West'!AU417)</f>
        <v>0</v>
      </c>
      <c r="AV417" s="23">
        <f>CHOOSE(UserInterface!$C$22,East!AV417,London!AV417,'North West'!AV417,'West Midlands'!AV417,Northern!AV417,Scotland!AV417,Southern!AV417,'Wales &amp; West'!AV417)</f>
        <v>0</v>
      </c>
      <c r="AW417" s="23">
        <f>CHOOSE(UserInterface!$C$22,East!AW417,London!AW417,'North West'!AW417,'West Midlands'!AW417,Northern!AW417,Scotland!AW417,Southern!AW417,'Wales &amp; West'!AW417)</f>
        <v>0</v>
      </c>
      <c r="AX417" s="23">
        <f>CHOOSE(UserInterface!$C$22,East!AX417,London!AX417,'North West'!AX417,'West Midlands'!AX417,Northern!AX417,Scotland!AX417,Southern!AX417,'Wales &amp; West'!AX417)</f>
        <v>0</v>
      </c>
      <c r="AY417" s="194">
        <f>CHOOSE(UserInterface!$C$22,East!AY417,London!AY417,'North West'!AY417,'West Midlands'!AY417,Northern!AY417,Scotland!AY417,Southern!AY417,'Wales &amp; West'!AY417)</f>
        <v>0</v>
      </c>
      <c r="BA417" s="34" t="str">
        <f t="shared" ca="1" si="206"/>
        <v>LicenseeSelect</v>
      </c>
      <c r="BB417" s="34" t="str">
        <f t="shared" si="207"/>
        <v>Fixed Inputs</v>
      </c>
      <c r="BC417" s="34" t="str">
        <f t="shared" si="214"/>
        <v>Variant allowances</v>
      </c>
      <c r="BD417" s="34" t="str">
        <f t="shared" si="209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T418" s="108"/>
      <c r="AU418" s="140">
        <f>CHOOSE(UserInterface!$C$22,East!AU418,London!AU418,'North West'!AU418,'West Midlands'!AU418,Northern!AU418,Scotland!AU418,Southern!AU418,'Wales &amp; West'!AU418)</f>
        <v>0</v>
      </c>
      <c r="AV418" s="23">
        <f>CHOOSE(UserInterface!$C$22,East!AV418,London!AV418,'North West'!AV418,'West Midlands'!AV418,Northern!AV418,Scotland!AV418,Southern!AV418,'Wales &amp; West'!AV418)</f>
        <v>0</v>
      </c>
      <c r="AW418" s="23">
        <f>CHOOSE(UserInterface!$C$22,East!AW418,London!AW418,'North West'!AW418,'West Midlands'!AW418,Northern!AW418,Scotland!AW418,Southern!AW418,'Wales &amp; West'!AW418)</f>
        <v>0</v>
      </c>
      <c r="AX418" s="23">
        <f>CHOOSE(UserInterface!$C$22,East!AX418,London!AX418,'North West'!AX418,'West Midlands'!AX418,Northern!AX418,Scotland!AX418,Southern!AX418,'Wales &amp; West'!AX418)</f>
        <v>0</v>
      </c>
      <c r="AY418" s="194">
        <f>CHOOSE(UserInterface!$C$22,East!AY418,London!AY418,'North West'!AY418,'West Midlands'!AY418,Northern!AY418,Scotland!AY418,Southern!AY418,'Wales &amp; West'!AY418)</f>
        <v>0</v>
      </c>
      <c r="BA418" s="34" t="str">
        <f t="shared" ca="1" si="206"/>
        <v>LicenseeSelect</v>
      </c>
      <c r="BB418" s="34" t="str">
        <f t="shared" si="207"/>
        <v>Fixed Inputs</v>
      </c>
      <c r="BC418" s="34" t="str">
        <f t="shared" si="214"/>
        <v>Variant allowances</v>
      </c>
      <c r="BD418" s="34" t="str">
        <f t="shared" si="209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T419" s="108"/>
      <c r="AU419" s="140">
        <f>CHOOSE(UserInterface!$C$22,East!AU419,London!AU419,'North West'!AU419,'West Midlands'!AU419,Northern!AU419,Scotland!AU419,Southern!AU419,'Wales &amp; West'!AU419)</f>
        <v>0</v>
      </c>
      <c r="AV419" s="23">
        <f>CHOOSE(UserInterface!$C$22,East!AV419,London!AV419,'North West'!AV419,'West Midlands'!AV419,Northern!AV419,Scotland!AV419,Southern!AV419,'Wales &amp; West'!AV419)</f>
        <v>0</v>
      </c>
      <c r="AW419" s="23">
        <f>CHOOSE(UserInterface!$C$22,East!AW419,London!AW419,'North West'!AW419,'West Midlands'!AW419,Northern!AW419,Scotland!AW419,Southern!AW419,'Wales &amp; West'!AW419)</f>
        <v>0</v>
      </c>
      <c r="AX419" s="23">
        <f>CHOOSE(UserInterface!$C$22,East!AX419,London!AX419,'North West'!AX419,'West Midlands'!AX419,Northern!AX419,Scotland!AX419,Southern!AX419,'Wales &amp; West'!AX419)</f>
        <v>0</v>
      </c>
      <c r="AY419" s="194">
        <f>CHOOSE(UserInterface!$C$22,East!AY419,London!AY419,'North West'!AY419,'West Midlands'!AY419,Northern!AY419,Scotland!AY419,Southern!AY419,'Wales &amp; West'!AY419)</f>
        <v>0</v>
      </c>
      <c r="BA419" s="34" t="str">
        <f t="shared" ca="1" si="206"/>
        <v>LicenseeSelect</v>
      </c>
      <c r="BB419" s="34" t="str">
        <f t="shared" si="207"/>
        <v>Fixed Inputs</v>
      </c>
      <c r="BC419" s="34" t="str">
        <f t="shared" si="214"/>
        <v>Variant allowances</v>
      </c>
      <c r="BD419" s="34" t="str">
        <f t="shared" si="209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197"/>
      <c r="AU420" s="198">
        <f>CHOOSE(UserInterface!$C$22,East!AU420,London!AU420,'North West'!AU420,'West Midlands'!AU420,Northern!AU420,Scotland!AU420,Southern!AU420,'Wales &amp; West'!AU420)</f>
        <v>0</v>
      </c>
      <c r="AV420" s="199">
        <f>CHOOSE(UserInterface!$C$22,East!AV420,London!AV420,'North West'!AV420,'West Midlands'!AV420,Northern!AV420,Scotland!AV420,Southern!AV420,'Wales &amp; West'!AV420)</f>
        <v>0</v>
      </c>
      <c r="AW420" s="199">
        <f>CHOOSE(UserInterface!$C$22,East!AW420,London!AW420,'North West'!AW420,'West Midlands'!AW420,Northern!AW420,Scotland!AW420,Southern!AW420,'Wales &amp; West'!AW420)</f>
        <v>0</v>
      </c>
      <c r="AX420" s="199">
        <f>CHOOSE(UserInterface!$C$22,East!AX420,London!AX420,'North West'!AX420,'West Midlands'!AX420,Northern!AX420,Scotland!AX420,Southern!AX420,'Wales &amp; West'!AX420)</f>
        <v>0</v>
      </c>
      <c r="AY420" s="200">
        <f>CHOOSE(UserInterface!$C$22,East!AY420,London!AY420,'North West'!AY420,'West Midlands'!AY420,Northern!AY420,Scotland!AY420,Southern!AY420,'Wales &amp; West'!AY420)</f>
        <v>0</v>
      </c>
      <c r="BA420" s="34" t="str">
        <f t="shared" ca="1" si="206"/>
        <v>LicenseeSelect</v>
      </c>
      <c r="BB420" s="34" t="str">
        <f t="shared" si="207"/>
        <v>Fixed Inputs</v>
      </c>
      <c r="BC420" s="34" t="str">
        <f t="shared" si="214"/>
        <v>Variant allowances</v>
      </c>
      <c r="BD420" s="34" t="str">
        <f t="shared" si="209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189"/>
      <c r="AU421" s="190">
        <f>CHOOSE(UserInterface!$C$22,East!AU421,London!AU421,'North West'!AU421,'West Midlands'!AU421,Northern!AU421,Scotland!AU421,Southern!AU421,'Wales &amp; West'!AU421)</f>
        <v>0</v>
      </c>
      <c r="AV421" s="191">
        <f>CHOOSE(UserInterface!$C$22,East!AV421,London!AV421,'North West'!AV421,'West Midlands'!AV421,Northern!AV421,Scotland!AV421,Southern!AV421,'Wales &amp; West'!AV421)</f>
        <v>0</v>
      </c>
      <c r="AW421" s="191">
        <f>CHOOSE(UserInterface!$C$22,East!AW421,London!AW421,'North West'!AW421,'West Midlands'!AW421,Northern!AW421,Scotland!AW421,Southern!AW421,'Wales &amp; West'!AW421)</f>
        <v>0</v>
      </c>
      <c r="AX421" s="191">
        <f>CHOOSE(UserInterface!$C$22,East!AX421,London!AX421,'North West'!AX421,'West Midlands'!AX421,Northern!AX421,Scotland!AX421,Southern!AX421,'Wales &amp; West'!AX421)</f>
        <v>0</v>
      </c>
      <c r="AY421" s="192">
        <f>CHOOSE(UserInterface!$C$22,East!AY421,London!AY421,'North West'!AY421,'West Midlands'!AY421,Northern!AY421,Scotland!AY421,Southern!AY421,'Wales &amp; West'!AY421)</f>
        <v>0</v>
      </c>
      <c r="BA421" s="34" t="str">
        <f t="shared" ca="1" si="206"/>
        <v>LicenseeSelect</v>
      </c>
      <c r="BB421" s="34" t="str">
        <f t="shared" si="207"/>
        <v>Fixed Inputs</v>
      </c>
      <c r="BC421" s="34" t="str">
        <f t="shared" si="214"/>
        <v>Variant allowances</v>
      </c>
      <c r="BD421" s="34" t="str">
        <f t="shared" si="209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T422" s="108"/>
      <c r="AU422" s="140">
        <f>CHOOSE(UserInterface!$C$22,East!AU422,London!AU422,'North West'!AU422,'West Midlands'!AU422,Northern!AU422,Scotland!AU422,Southern!AU422,'Wales &amp; West'!AU422)</f>
        <v>0</v>
      </c>
      <c r="AV422" s="23">
        <f>CHOOSE(UserInterface!$C$22,East!AV422,London!AV422,'North West'!AV422,'West Midlands'!AV422,Northern!AV422,Scotland!AV422,Southern!AV422,'Wales &amp; West'!AV422)</f>
        <v>0</v>
      </c>
      <c r="AW422" s="23">
        <f>CHOOSE(UserInterface!$C$22,East!AW422,London!AW422,'North West'!AW422,'West Midlands'!AW422,Northern!AW422,Scotland!AW422,Southern!AW422,'Wales &amp; West'!AW422)</f>
        <v>0</v>
      </c>
      <c r="AX422" s="23">
        <f>CHOOSE(UserInterface!$C$22,East!AX422,London!AX422,'North West'!AX422,'West Midlands'!AX422,Northern!AX422,Scotland!AX422,Southern!AX422,'Wales &amp; West'!AX422)</f>
        <v>0</v>
      </c>
      <c r="AY422" s="194">
        <f>CHOOSE(UserInterface!$C$22,East!AY422,London!AY422,'North West'!AY422,'West Midlands'!AY422,Northern!AY422,Scotland!AY422,Southern!AY422,'Wales &amp; West'!AY422)</f>
        <v>0</v>
      </c>
      <c r="BA422" s="34" t="str">
        <f t="shared" ca="1" si="206"/>
        <v>LicenseeSelect</v>
      </c>
      <c r="BB422" s="34" t="str">
        <f t="shared" si="207"/>
        <v>Fixed Inputs</v>
      </c>
      <c r="BC422" s="34" t="str">
        <f t="shared" si="214"/>
        <v>Variant allowances</v>
      </c>
      <c r="BD422" s="34" t="str">
        <f t="shared" si="209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T423" s="108"/>
      <c r="AU423" s="140">
        <f>CHOOSE(UserInterface!$C$22,East!AU423,London!AU423,'North West'!AU423,'West Midlands'!AU423,Northern!AU423,Scotland!AU423,Southern!AU423,'Wales &amp; West'!AU423)</f>
        <v>0</v>
      </c>
      <c r="AV423" s="23">
        <f>CHOOSE(UserInterface!$C$22,East!AV423,London!AV423,'North West'!AV423,'West Midlands'!AV423,Northern!AV423,Scotland!AV423,Southern!AV423,'Wales &amp; West'!AV423)</f>
        <v>0</v>
      </c>
      <c r="AW423" s="23">
        <f>CHOOSE(UserInterface!$C$22,East!AW423,London!AW423,'North West'!AW423,'West Midlands'!AW423,Northern!AW423,Scotland!AW423,Southern!AW423,'Wales &amp; West'!AW423)</f>
        <v>0</v>
      </c>
      <c r="AX423" s="23">
        <f>CHOOSE(UserInterface!$C$22,East!AX423,London!AX423,'North West'!AX423,'West Midlands'!AX423,Northern!AX423,Scotland!AX423,Southern!AX423,'Wales &amp; West'!AX423)</f>
        <v>0</v>
      </c>
      <c r="AY423" s="194">
        <f>CHOOSE(UserInterface!$C$22,East!AY423,London!AY423,'North West'!AY423,'West Midlands'!AY423,Northern!AY423,Scotland!AY423,Southern!AY423,'Wales &amp; West'!AY423)</f>
        <v>0</v>
      </c>
      <c r="BA423" s="34" t="str">
        <f t="shared" ca="1" si="206"/>
        <v>LicenseeSelect</v>
      </c>
      <c r="BB423" s="34" t="str">
        <f t="shared" si="207"/>
        <v>Fixed Inputs</v>
      </c>
      <c r="BC423" s="34" t="str">
        <f t="shared" si="214"/>
        <v>Variant allowances</v>
      </c>
      <c r="BD423" s="34" t="str">
        <f t="shared" si="209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T424" s="108"/>
      <c r="AU424" s="140">
        <f>CHOOSE(UserInterface!$C$22,East!AU424,London!AU424,'North West'!AU424,'West Midlands'!AU424,Northern!AU424,Scotland!AU424,Southern!AU424,'Wales &amp; West'!AU424)</f>
        <v>0</v>
      </c>
      <c r="AV424" s="23">
        <f>CHOOSE(UserInterface!$C$22,East!AV424,London!AV424,'North West'!AV424,'West Midlands'!AV424,Northern!AV424,Scotland!AV424,Southern!AV424,'Wales &amp; West'!AV424)</f>
        <v>0</v>
      </c>
      <c r="AW424" s="23">
        <f>CHOOSE(UserInterface!$C$22,East!AW424,London!AW424,'North West'!AW424,'West Midlands'!AW424,Northern!AW424,Scotland!AW424,Southern!AW424,'Wales &amp; West'!AW424)</f>
        <v>0</v>
      </c>
      <c r="AX424" s="23">
        <f>CHOOSE(UserInterface!$C$22,East!AX424,London!AX424,'North West'!AX424,'West Midlands'!AX424,Northern!AX424,Scotland!AX424,Southern!AX424,'Wales &amp; West'!AX424)</f>
        <v>0</v>
      </c>
      <c r="AY424" s="194">
        <f>CHOOSE(UserInterface!$C$22,East!AY424,London!AY424,'North West'!AY424,'West Midlands'!AY424,Northern!AY424,Scotland!AY424,Southern!AY424,'Wales &amp; West'!AY424)</f>
        <v>0</v>
      </c>
      <c r="BA424" s="34" t="str">
        <f t="shared" ca="1" si="206"/>
        <v>LicenseeSelect</v>
      </c>
      <c r="BB424" s="34" t="str">
        <f t="shared" si="207"/>
        <v>Fixed Inputs</v>
      </c>
      <c r="BC424" s="34" t="str">
        <f t="shared" si="214"/>
        <v>Variant allowances</v>
      </c>
      <c r="BD424" s="34" t="str">
        <f t="shared" si="209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197"/>
      <c r="AU425" s="198">
        <f>CHOOSE(UserInterface!$C$22,East!AU425,London!AU425,'North West'!AU425,'West Midlands'!AU425,Northern!AU425,Scotland!AU425,Southern!AU425,'Wales &amp; West'!AU425)</f>
        <v>0</v>
      </c>
      <c r="AV425" s="199">
        <f>CHOOSE(UserInterface!$C$22,East!AV425,London!AV425,'North West'!AV425,'West Midlands'!AV425,Northern!AV425,Scotland!AV425,Southern!AV425,'Wales &amp; West'!AV425)</f>
        <v>0</v>
      </c>
      <c r="AW425" s="199">
        <f>CHOOSE(UserInterface!$C$22,East!AW425,London!AW425,'North West'!AW425,'West Midlands'!AW425,Northern!AW425,Scotland!AW425,Southern!AW425,'Wales &amp; West'!AW425)</f>
        <v>0</v>
      </c>
      <c r="AX425" s="199">
        <f>CHOOSE(UserInterface!$C$22,East!AX425,London!AX425,'North West'!AX425,'West Midlands'!AX425,Northern!AX425,Scotland!AX425,Southern!AX425,'Wales &amp; West'!AX425)</f>
        <v>0</v>
      </c>
      <c r="AY425" s="200">
        <f>CHOOSE(UserInterface!$C$22,East!AY425,London!AY425,'North West'!AY425,'West Midlands'!AY425,Northern!AY425,Scotland!AY425,Southern!AY425,'Wales &amp; West'!AY425)</f>
        <v>0</v>
      </c>
      <c r="BA425" s="34" t="str">
        <f t="shared" ca="1" si="206"/>
        <v>LicenseeSelect</v>
      </c>
      <c r="BB425" s="34" t="str">
        <f t="shared" si="207"/>
        <v>Fixed Inputs</v>
      </c>
      <c r="BC425" s="34" t="str">
        <f t="shared" si="214"/>
        <v>Variant allowances</v>
      </c>
      <c r="BD425" s="34" t="str">
        <f t="shared" si="209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189"/>
      <c r="AU426" s="190">
        <f>CHOOSE(UserInterface!$C$22,East!AU426,London!AU426,'North West'!AU426,'West Midlands'!AU426,Northern!AU426,Scotland!AU426,Southern!AU426,'Wales &amp; West'!AU426)</f>
        <v>0</v>
      </c>
      <c r="AV426" s="191">
        <f>CHOOSE(UserInterface!$C$22,East!AV426,London!AV426,'North West'!AV426,'West Midlands'!AV426,Northern!AV426,Scotland!AV426,Southern!AV426,'Wales &amp; West'!AV426)</f>
        <v>0</v>
      </c>
      <c r="AW426" s="191">
        <f>CHOOSE(UserInterface!$C$22,East!AW426,London!AW426,'North West'!AW426,'West Midlands'!AW426,Northern!AW426,Scotland!AW426,Southern!AW426,'Wales &amp; West'!AW426)</f>
        <v>0</v>
      </c>
      <c r="AX426" s="191">
        <f>CHOOSE(UserInterface!$C$22,East!AX426,London!AX426,'North West'!AX426,'West Midlands'!AX426,Northern!AX426,Scotland!AX426,Southern!AX426,'Wales &amp; West'!AX426)</f>
        <v>0</v>
      </c>
      <c r="AY426" s="192">
        <f>CHOOSE(UserInterface!$C$22,East!AY426,London!AY426,'North West'!AY426,'West Midlands'!AY426,Northern!AY426,Scotland!AY426,Southern!AY426,'Wales &amp; West'!AY426)</f>
        <v>0</v>
      </c>
      <c r="BA426" s="34" t="str">
        <f t="shared" ca="1" si="206"/>
        <v>LicenseeSelect</v>
      </c>
      <c r="BB426" s="34" t="str">
        <f t="shared" si="207"/>
        <v>Fixed Inputs</v>
      </c>
      <c r="BC426" s="34" t="str">
        <f t="shared" si="214"/>
        <v>Variant allowances</v>
      </c>
      <c r="BD426" s="34" t="str">
        <f t="shared" si="209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T427" s="108"/>
      <c r="AU427" s="140">
        <f>CHOOSE(UserInterface!$C$22,East!AU427,London!AU427,'North West'!AU427,'West Midlands'!AU427,Northern!AU427,Scotland!AU427,Southern!AU427,'Wales &amp; West'!AU427)</f>
        <v>0</v>
      </c>
      <c r="AV427" s="23">
        <f>CHOOSE(UserInterface!$C$22,East!AV427,London!AV427,'North West'!AV427,'West Midlands'!AV427,Northern!AV427,Scotland!AV427,Southern!AV427,'Wales &amp; West'!AV427)</f>
        <v>0</v>
      </c>
      <c r="AW427" s="23">
        <f>CHOOSE(UserInterface!$C$22,East!AW427,London!AW427,'North West'!AW427,'West Midlands'!AW427,Northern!AW427,Scotland!AW427,Southern!AW427,'Wales &amp; West'!AW427)</f>
        <v>0</v>
      </c>
      <c r="AX427" s="23">
        <f>CHOOSE(UserInterface!$C$22,East!AX427,London!AX427,'North West'!AX427,'West Midlands'!AX427,Northern!AX427,Scotland!AX427,Southern!AX427,'Wales &amp; West'!AX427)</f>
        <v>0</v>
      </c>
      <c r="AY427" s="194">
        <f>CHOOSE(UserInterface!$C$22,East!AY427,London!AY427,'North West'!AY427,'West Midlands'!AY427,Northern!AY427,Scotland!AY427,Southern!AY427,'Wales &amp; West'!AY427)</f>
        <v>0</v>
      </c>
      <c r="BA427" s="34" t="str">
        <f t="shared" ca="1" si="206"/>
        <v>LicenseeSelect</v>
      </c>
      <c r="BB427" s="34" t="str">
        <f t="shared" si="207"/>
        <v>Fixed Inputs</v>
      </c>
      <c r="BC427" s="34" t="str">
        <f t="shared" si="214"/>
        <v>Variant allowances</v>
      </c>
      <c r="BD427" s="34" t="str">
        <f t="shared" si="209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T428" s="108"/>
      <c r="AU428" s="140">
        <f>CHOOSE(UserInterface!$C$22,East!AU428,London!AU428,'North West'!AU428,'West Midlands'!AU428,Northern!AU428,Scotland!AU428,Southern!AU428,'Wales &amp; West'!AU428)</f>
        <v>0</v>
      </c>
      <c r="AV428" s="23">
        <f>CHOOSE(UserInterface!$C$22,East!AV428,London!AV428,'North West'!AV428,'West Midlands'!AV428,Northern!AV428,Scotland!AV428,Southern!AV428,'Wales &amp; West'!AV428)</f>
        <v>0</v>
      </c>
      <c r="AW428" s="23">
        <f>CHOOSE(UserInterface!$C$22,East!AW428,London!AW428,'North West'!AW428,'West Midlands'!AW428,Northern!AW428,Scotland!AW428,Southern!AW428,'Wales &amp; West'!AW428)</f>
        <v>0</v>
      </c>
      <c r="AX428" s="23">
        <f>CHOOSE(UserInterface!$C$22,East!AX428,London!AX428,'North West'!AX428,'West Midlands'!AX428,Northern!AX428,Scotland!AX428,Southern!AX428,'Wales &amp; West'!AX428)</f>
        <v>0</v>
      </c>
      <c r="AY428" s="194">
        <f>CHOOSE(UserInterface!$C$22,East!AY428,London!AY428,'North West'!AY428,'West Midlands'!AY428,Northern!AY428,Scotland!AY428,Southern!AY428,'Wales &amp; West'!AY428)</f>
        <v>0</v>
      </c>
      <c r="BA428" s="34" t="str">
        <f t="shared" ca="1" si="206"/>
        <v>LicenseeSelect</v>
      </c>
      <c r="BB428" s="34" t="str">
        <f t="shared" si="207"/>
        <v>Fixed Inputs</v>
      </c>
      <c r="BC428" s="34" t="str">
        <f t="shared" si="214"/>
        <v>Variant allowances</v>
      </c>
      <c r="BD428" s="34" t="str">
        <f t="shared" si="209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T429" s="108"/>
      <c r="AU429" s="140">
        <f>CHOOSE(UserInterface!$C$22,East!AU429,London!AU429,'North West'!AU429,'West Midlands'!AU429,Northern!AU429,Scotland!AU429,Southern!AU429,'Wales &amp; West'!AU429)</f>
        <v>0</v>
      </c>
      <c r="AV429" s="23">
        <f>CHOOSE(UserInterface!$C$22,East!AV429,London!AV429,'North West'!AV429,'West Midlands'!AV429,Northern!AV429,Scotland!AV429,Southern!AV429,'Wales &amp; West'!AV429)</f>
        <v>0</v>
      </c>
      <c r="AW429" s="23">
        <f>CHOOSE(UserInterface!$C$22,East!AW429,London!AW429,'North West'!AW429,'West Midlands'!AW429,Northern!AW429,Scotland!AW429,Southern!AW429,'Wales &amp; West'!AW429)</f>
        <v>0</v>
      </c>
      <c r="AX429" s="23">
        <f>CHOOSE(UserInterface!$C$22,East!AX429,London!AX429,'North West'!AX429,'West Midlands'!AX429,Northern!AX429,Scotland!AX429,Southern!AX429,'Wales &amp; West'!AX429)</f>
        <v>0</v>
      </c>
      <c r="AY429" s="194">
        <f>CHOOSE(UserInterface!$C$22,East!AY429,London!AY429,'North West'!AY429,'West Midlands'!AY429,Northern!AY429,Scotland!AY429,Southern!AY429,'Wales &amp; West'!AY429)</f>
        <v>0</v>
      </c>
      <c r="BA429" s="34" t="str">
        <f t="shared" ca="1" si="206"/>
        <v>LicenseeSelect</v>
      </c>
      <c r="BB429" s="34" t="str">
        <f t="shared" si="207"/>
        <v>Fixed Inputs</v>
      </c>
      <c r="BC429" s="34" t="str">
        <f t="shared" si="214"/>
        <v>Variant allowances</v>
      </c>
      <c r="BD429" s="34" t="str">
        <f t="shared" si="209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197"/>
      <c r="AU430" s="198">
        <f>CHOOSE(UserInterface!$C$22,East!AU430,London!AU430,'North West'!AU430,'West Midlands'!AU430,Northern!AU430,Scotland!AU430,Southern!AU430,'Wales &amp; West'!AU430)</f>
        <v>0</v>
      </c>
      <c r="AV430" s="199">
        <f>CHOOSE(UserInterface!$C$22,East!AV430,London!AV430,'North West'!AV430,'West Midlands'!AV430,Northern!AV430,Scotland!AV430,Southern!AV430,'Wales &amp; West'!AV430)</f>
        <v>0</v>
      </c>
      <c r="AW430" s="199">
        <f>CHOOSE(UserInterface!$C$22,East!AW430,London!AW430,'North West'!AW430,'West Midlands'!AW430,Northern!AW430,Scotland!AW430,Southern!AW430,'Wales &amp; West'!AW430)</f>
        <v>0</v>
      </c>
      <c r="AX430" s="199">
        <f>CHOOSE(UserInterface!$C$22,East!AX430,London!AX430,'North West'!AX430,'West Midlands'!AX430,Northern!AX430,Scotland!AX430,Southern!AX430,'Wales &amp; West'!AX430)</f>
        <v>0</v>
      </c>
      <c r="AY430" s="200">
        <f>CHOOSE(UserInterface!$C$22,East!AY430,London!AY430,'North West'!AY430,'West Midlands'!AY430,Northern!AY430,Scotland!AY430,Southern!AY430,'Wales &amp; West'!AY430)</f>
        <v>0</v>
      </c>
      <c r="BA430" s="34" t="str">
        <f t="shared" ca="1" si="206"/>
        <v>LicenseeSelect</v>
      </c>
      <c r="BB430" s="34" t="str">
        <f t="shared" si="207"/>
        <v>Fixed Inputs</v>
      </c>
      <c r="BC430" s="34" t="str">
        <f t="shared" si="214"/>
        <v>Variant allowances</v>
      </c>
      <c r="BD430" s="34" t="str">
        <f t="shared" si="209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189"/>
      <c r="AU431" s="190">
        <f>CHOOSE(UserInterface!$C$22,East!AU431,London!AU431,'North West'!AU431,'West Midlands'!AU431,Northern!AU431,Scotland!AU431,Southern!AU431,'Wales &amp; West'!AU431)</f>
        <v>0</v>
      </c>
      <c r="AV431" s="191">
        <f>CHOOSE(UserInterface!$C$22,East!AV431,London!AV431,'North West'!AV431,'West Midlands'!AV431,Northern!AV431,Scotland!AV431,Southern!AV431,'Wales &amp; West'!AV431)</f>
        <v>0</v>
      </c>
      <c r="AW431" s="191">
        <f>CHOOSE(UserInterface!$C$22,East!AW431,London!AW431,'North West'!AW431,'West Midlands'!AW431,Northern!AW431,Scotland!AW431,Southern!AW431,'Wales &amp; West'!AW431)</f>
        <v>0</v>
      </c>
      <c r="AX431" s="191">
        <f>CHOOSE(UserInterface!$C$22,East!AX431,London!AX431,'North West'!AX431,'West Midlands'!AX431,Northern!AX431,Scotland!AX431,Southern!AX431,'Wales &amp; West'!AX431)</f>
        <v>0</v>
      </c>
      <c r="AY431" s="192">
        <f>CHOOSE(UserInterface!$C$22,East!AY431,London!AY431,'North West'!AY431,'West Midlands'!AY431,Northern!AY431,Scotland!AY431,Southern!AY431,'Wales &amp; West'!AY431)</f>
        <v>0</v>
      </c>
      <c r="BA431" s="34" t="str">
        <f t="shared" ca="1" si="206"/>
        <v>LicenseeSelect</v>
      </c>
      <c r="BB431" s="34" t="str">
        <f t="shared" si="207"/>
        <v>Fixed Inputs</v>
      </c>
      <c r="BC431" s="34" t="str">
        <f t="shared" si="214"/>
        <v>Variant allowances</v>
      </c>
      <c r="BD431" s="34" t="str">
        <f t="shared" si="209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T432" s="108"/>
      <c r="AU432" s="140">
        <f>CHOOSE(UserInterface!$C$22,East!AU432,London!AU432,'North West'!AU432,'West Midlands'!AU432,Northern!AU432,Scotland!AU432,Southern!AU432,'Wales &amp; West'!AU432)</f>
        <v>0</v>
      </c>
      <c r="AV432" s="23">
        <f>CHOOSE(UserInterface!$C$22,East!AV432,London!AV432,'North West'!AV432,'West Midlands'!AV432,Northern!AV432,Scotland!AV432,Southern!AV432,'Wales &amp; West'!AV432)</f>
        <v>0</v>
      </c>
      <c r="AW432" s="23">
        <f>CHOOSE(UserInterface!$C$22,East!AW432,London!AW432,'North West'!AW432,'West Midlands'!AW432,Northern!AW432,Scotland!AW432,Southern!AW432,'Wales &amp; West'!AW432)</f>
        <v>0</v>
      </c>
      <c r="AX432" s="23">
        <f>CHOOSE(UserInterface!$C$22,East!AX432,London!AX432,'North West'!AX432,'West Midlands'!AX432,Northern!AX432,Scotland!AX432,Southern!AX432,'Wales &amp; West'!AX432)</f>
        <v>0</v>
      </c>
      <c r="AY432" s="194">
        <f>CHOOSE(UserInterface!$C$22,East!AY432,London!AY432,'North West'!AY432,'West Midlands'!AY432,Northern!AY432,Scotland!AY432,Southern!AY432,'Wales &amp; West'!AY432)</f>
        <v>0</v>
      </c>
      <c r="BA432" s="34" t="str">
        <f t="shared" ca="1" si="206"/>
        <v>LicenseeSelect</v>
      </c>
      <c r="BB432" s="34" t="str">
        <f t="shared" si="207"/>
        <v>Fixed Inputs</v>
      </c>
      <c r="BC432" s="34" t="str">
        <f t="shared" si="214"/>
        <v>Variant allowances</v>
      </c>
      <c r="BD432" s="34" t="str">
        <f t="shared" si="209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T433" s="108"/>
      <c r="AU433" s="140">
        <f>CHOOSE(UserInterface!$C$22,East!AU433,London!AU433,'North West'!AU433,'West Midlands'!AU433,Northern!AU433,Scotland!AU433,Southern!AU433,'Wales &amp; West'!AU433)</f>
        <v>0</v>
      </c>
      <c r="AV433" s="23">
        <f>CHOOSE(UserInterface!$C$22,East!AV433,London!AV433,'North West'!AV433,'West Midlands'!AV433,Northern!AV433,Scotland!AV433,Southern!AV433,'Wales &amp; West'!AV433)</f>
        <v>0</v>
      </c>
      <c r="AW433" s="23">
        <f>CHOOSE(UserInterface!$C$22,East!AW433,London!AW433,'North West'!AW433,'West Midlands'!AW433,Northern!AW433,Scotland!AW433,Southern!AW433,'Wales &amp; West'!AW433)</f>
        <v>0</v>
      </c>
      <c r="AX433" s="23">
        <f>CHOOSE(UserInterface!$C$22,East!AX433,London!AX433,'North West'!AX433,'West Midlands'!AX433,Northern!AX433,Scotland!AX433,Southern!AX433,'Wales &amp; West'!AX433)</f>
        <v>0</v>
      </c>
      <c r="AY433" s="194">
        <f>CHOOSE(UserInterface!$C$22,East!AY433,London!AY433,'North West'!AY433,'West Midlands'!AY433,Northern!AY433,Scotland!AY433,Southern!AY433,'Wales &amp; West'!AY433)</f>
        <v>0</v>
      </c>
      <c r="BA433" s="34" t="str">
        <f t="shared" ca="1" si="206"/>
        <v>LicenseeSelect</v>
      </c>
      <c r="BB433" s="34" t="str">
        <f t="shared" si="207"/>
        <v>Fixed Inputs</v>
      </c>
      <c r="BC433" s="34" t="str">
        <f t="shared" si="214"/>
        <v>Variant allowances</v>
      </c>
      <c r="BD433" s="34" t="str">
        <f t="shared" si="209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T434" s="108"/>
      <c r="AU434" s="140">
        <f>CHOOSE(UserInterface!$C$22,East!AU434,London!AU434,'North West'!AU434,'West Midlands'!AU434,Northern!AU434,Scotland!AU434,Southern!AU434,'Wales &amp; West'!AU434)</f>
        <v>0</v>
      </c>
      <c r="AV434" s="23">
        <f>CHOOSE(UserInterface!$C$22,East!AV434,London!AV434,'North West'!AV434,'West Midlands'!AV434,Northern!AV434,Scotland!AV434,Southern!AV434,'Wales &amp; West'!AV434)</f>
        <v>0</v>
      </c>
      <c r="AW434" s="23">
        <f>CHOOSE(UserInterface!$C$22,East!AW434,London!AW434,'North West'!AW434,'West Midlands'!AW434,Northern!AW434,Scotland!AW434,Southern!AW434,'Wales &amp; West'!AW434)</f>
        <v>0</v>
      </c>
      <c r="AX434" s="23">
        <f>CHOOSE(UserInterface!$C$22,East!AX434,London!AX434,'North West'!AX434,'West Midlands'!AX434,Northern!AX434,Scotland!AX434,Southern!AX434,'Wales &amp; West'!AX434)</f>
        <v>0</v>
      </c>
      <c r="AY434" s="194">
        <f>CHOOSE(UserInterface!$C$22,East!AY434,London!AY434,'North West'!AY434,'West Midlands'!AY434,Northern!AY434,Scotland!AY434,Southern!AY434,'Wales &amp; West'!AY434)</f>
        <v>0</v>
      </c>
      <c r="BA434" s="34" t="str">
        <f t="shared" ca="1" si="206"/>
        <v>LicenseeSelect</v>
      </c>
      <c r="BB434" s="34" t="str">
        <f t="shared" si="207"/>
        <v>Fixed Inputs</v>
      </c>
      <c r="BC434" s="34" t="str">
        <f t="shared" si="214"/>
        <v>Variant allowances</v>
      </c>
      <c r="BD434" s="34" t="str">
        <f t="shared" si="209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197"/>
      <c r="AU435" s="198">
        <f>CHOOSE(UserInterface!$C$22,East!AU435,London!AU435,'North West'!AU435,'West Midlands'!AU435,Northern!AU435,Scotland!AU435,Southern!AU435,'Wales &amp; West'!AU435)</f>
        <v>0</v>
      </c>
      <c r="AV435" s="199">
        <f>CHOOSE(UserInterface!$C$22,East!AV435,London!AV435,'North West'!AV435,'West Midlands'!AV435,Northern!AV435,Scotland!AV435,Southern!AV435,'Wales &amp; West'!AV435)</f>
        <v>0</v>
      </c>
      <c r="AW435" s="199">
        <f>CHOOSE(UserInterface!$C$22,East!AW435,London!AW435,'North West'!AW435,'West Midlands'!AW435,Northern!AW435,Scotland!AW435,Southern!AW435,'Wales &amp; West'!AW435)</f>
        <v>0</v>
      </c>
      <c r="AX435" s="199">
        <f>CHOOSE(UserInterface!$C$22,East!AX435,London!AX435,'North West'!AX435,'West Midlands'!AX435,Northern!AX435,Scotland!AX435,Southern!AX435,'Wales &amp; West'!AX435)</f>
        <v>0</v>
      </c>
      <c r="AY435" s="200">
        <f>CHOOSE(UserInterface!$C$22,East!AY435,London!AY435,'North West'!AY435,'West Midlands'!AY435,Northern!AY435,Scotland!AY435,Southern!AY435,'Wales &amp; West'!AY435)</f>
        <v>0</v>
      </c>
      <c r="BA435" s="34" t="str">
        <f t="shared" ca="1" si="206"/>
        <v>LicenseeSelect</v>
      </c>
      <c r="BB435" s="34" t="str">
        <f t="shared" si="207"/>
        <v>Fixed Inputs</v>
      </c>
      <c r="BC435" s="34" t="str">
        <f t="shared" si="214"/>
        <v>Variant allowances</v>
      </c>
      <c r="BD435" s="34" t="str">
        <f t="shared" si="209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189"/>
      <c r="AU436" s="190">
        <f>CHOOSE(UserInterface!$C$22,East!AU436,London!AU436,'North West'!AU436,'West Midlands'!AU436,Northern!AU436,Scotland!AU436,Southern!AU436,'Wales &amp; West'!AU436)</f>
        <v>0</v>
      </c>
      <c r="AV436" s="191">
        <f>CHOOSE(UserInterface!$C$22,East!AV436,London!AV436,'North West'!AV436,'West Midlands'!AV436,Northern!AV436,Scotland!AV436,Southern!AV436,'Wales &amp; West'!AV436)</f>
        <v>0</v>
      </c>
      <c r="AW436" s="191">
        <f>CHOOSE(UserInterface!$C$22,East!AW436,London!AW436,'North West'!AW436,'West Midlands'!AW436,Northern!AW436,Scotland!AW436,Southern!AW436,'Wales &amp; West'!AW436)</f>
        <v>0</v>
      </c>
      <c r="AX436" s="191">
        <f>CHOOSE(UserInterface!$C$22,East!AX436,London!AX436,'North West'!AX436,'West Midlands'!AX436,Northern!AX436,Scotland!AX436,Southern!AX436,'Wales &amp; West'!AX436)</f>
        <v>0</v>
      </c>
      <c r="AY436" s="192">
        <f>CHOOSE(UserInterface!$C$22,East!AY436,London!AY436,'North West'!AY436,'West Midlands'!AY436,Northern!AY436,Scotland!AY436,Southern!AY436,'Wales &amp; West'!AY436)</f>
        <v>0</v>
      </c>
      <c r="BA436" s="34" t="str">
        <f t="shared" ca="1" si="206"/>
        <v>LicenseeSelect</v>
      </c>
      <c r="BB436" s="34" t="str">
        <f t="shared" si="207"/>
        <v>Fixed Inputs</v>
      </c>
      <c r="BC436" s="34" t="str">
        <f t="shared" si="214"/>
        <v>Variant allowances</v>
      </c>
      <c r="BD436" s="34" t="str">
        <f t="shared" si="209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T437" s="108"/>
      <c r="AU437" s="140">
        <f>CHOOSE(UserInterface!$C$22,East!AU437,London!AU437,'North West'!AU437,'West Midlands'!AU437,Northern!AU437,Scotland!AU437,Southern!AU437,'Wales &amp; West'!AU437)</f>
        <v>0</v>
      </c>
      <c r="AV437" s="23">
        <f>CHOOSE(UserInterface!$C$22,East!AV437,London!AV437,'North West'!AV437,'West Midlands'!AV437,Northern!AV437,Scotland!AV437,Southern!AV437,'Wales &amp; West'!AV437)</f>
        <v>0</v>
      </c>
      <c r="AW437" s="23">
        <f>CHOOSE(UserInterface!$C$22,East!AW437,London!AW437,'North West'!AW437,'West Midlands'!AW437,Northern!AW437,Scotland!AW437,Southern!AW437,'Wales &amp; West'!AW437)</f>
        <v>0</v>
      </c>
      <c r="AX437" s="23">
        <f>CHOOSE(UserInterface!$C$22,East!AX437,London!AX437,'North West'!AX437,'West Midlands'!AX437,Northern!AX437,Scotland!AX437,Southern!AX437,'Wales &amp; West'!AX437)</f>
        <v>0</v>
      </c>
      <c r="AY437" s="194">
        <f>CHOOSE(UserInterface!$C$22,East!AY437,London!AY437,'North West'!AY437,'West Midlands'!AY437,Northern!AY437,Scotland!AY437,Southern!AY437,'Wales &amp; West'!AY437)</f>
        <v>0</v>
      </c>
      <c r="BA437" s="34" t="str">
        <f t="shared" ca="1" si="206"/>
        <v>LicenseeSelect</v>
      </c>
      <c r="BB437" s="34" t="str">
        <f t="shared" si="207"/>
        <v>Fixed Inputs</v>
      </c>
      <c r="BC437" s="34" t="str">
        <f t="shared" si="214"/>
        <v>Variant allowances</v>
      </c>
      <c r="BD437" s="34" t="str">
        <f t="shared" si="209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T438" s="108"/>
      <c r="AU438" s="140">
        <f>CHOOSE(UserInterface!$C$22,East!AU438,London!AU438,'North West'!AU438,'West Midlands'!AU438,Northern!AU438,Scotland!AU438,Southern!AU438,'Wales &amp; West'!AU438)</f>
        <v>0</v>
      </c>
      <c r="AV438" s="23">
        <f>CHOOSE(UserInterface!$C$22,East!AV438,London!AV438,'North West'!AV438,'West Midlands'!AV438,Northern!AV438,Scotland!AV438,Southern!AV438,'Wales &amp; West'!AV438)</f>
        <v>0</v>
      </c>
      <c r="AW438" s="23">
        <f>CHOOSE(UserInterface!$C$22,East!AW438,London!AW438,'North West'!AW438,'West Midlands'!AW438,Northern!AW438,Scotland!AW438,Southern!AW438,'Wales &amp; West'!AW438)</f>
        <v>0</v>
      </c>
      <c r="AX438" s="23">
        <f>CHOOSE(UserInterface!$C$22,East!AX438,London!AX438,'North West'!AX438,'West Midlands'!AX438,Northern!AX438,Scotland!AX438,Southern!AX438,'Wales &amp; West'!AX438)</f>
        <v>0</v>
      </c>
      <c r="AY438" s="194">
        <f>CHOOSE(UserInterface!$C$22,East!AY438,London!AY438,'North West'!AY438,'West Midlands'!AY438,Northern!AY438,Scotland!AY438,Southern!AY438,'Wales &amp; West'!AY438)</f>
        <v>0</v>
      </c>
      <c r="BA438" s="34" t="str">
        <f t="shared" ca="1" si="206"/>
        <v>LicenseeSelect</v>
      </c>
      <c r="BB438" s="34" t="str">
        <f t="shared" si="207"/>
        <v>Fixed Inputs</v>
      </c>
      <c r="BC438" s="34" t="str">
        <f t="shared" si="214"/>
        <v>Variant allowances</v>
      </c>
      <c r="BD438" s="34" t="str">
        <f t="shared" si="209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T439" s="108"/>
      <c r="AU439" s="140">
        <f>CHOOSE(UserInterface!$C$22,East!AU439,London!AU439,'North West'!AU439,'West Midlands'!AU439,Northern!AU439,Scotland!AU439,Southern!AU439,'Wales &amp; West'!AU439)</f>
        <v>0</v>
      </c>
      <c r="AV439" s="23">
        <f>CHOOSE(UserInterface!$C$22,East!AV439,London!AV439,'North West'!AV439,'West Midlands'!AV439,Northern!AV439,Scotland!AV439,Southern!AV439,'Wales &amp; West'!AV439)</f>
        <v>0</v>
      </c>
      <c r="AW439" s="23">
        <f>CHOOSE(UserInterface!$C$22,East!AW439,London!AW439,'North West'!AW439,'West Midlands'!AW439,Northern!AW439,Scotland!AW439,Southern!AW439,'Wales &amp; West'!AW439)</f>
        <v>0</v>
      </c>
      <c r="AX439" s="23">
        <f>CHOOSE(UserInterface!$C$22,East!AX439,London!AX439,'North West'!AX439,'West Midlands'!AX439,Northern!AX439,Scotland!AX439,Southern!AX439,'Wales &amp; West'!AX439)</f>
        <v>0</v>
      </c>
      <c r="AY439" s="194">
        <f>CHOOSE(UserInterface!$C$22,East!AY439,London!AY439,'North West'!AY439,'West Midlands'!AY439,Northern!AY439,Scotland!AY439,Southern!AY439,'Wales &amp; West'!AY439)</f>
        <v>0</v>
      </c>
      <c r="BA439" s="34" t="str">
        <f t="shared" ca="1" si="206"/>
        <v>LicenseeSelect</v>
      </c>
      <c r="BB439" s="34" t="str">
        <f t="shared" si="207"/>
        <v>Fixed Inputs</v>
      </c>
      <c r="BC439" s="34" t="str">
        <f t="shared" si="214"/>
        <v>Variant allowances</v>
      </c>
      <c r="BD439" s="34" t="str">
        <f t="shared" si="209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197"/>
      <c r="AU440" s="198">
        <f>CHOOSE(UserInterface!$C$22,East!AU440,London!AU440,'North West'!AU440,'West Midlands'!AU440,Northern!AU440,Scotland!AU440,Southern!AU440,'Wales &amp; West'!AU440)</f>
        <v>0</v>
      </c>
      <c r="AV440" s="199">
        <f>CHOOSE(UserInterface!$C$22,East!AV440,London!AV440,'North West'!AV440,'West Midlands'!AV440,Northern!AV440,Scotland!AV440,Southern!AV440,'Wales &amp; West'!AV440)</f>
        <v>0</v>
      </c>
      <c r="AW440" s="199">
        <f>CHOOSE(UserInterface!$C$22,East!AW440,London!AW440,'North West'!AW440,'West Midlands'!AW440,Northern!AW440,Scotland!AW440,Southern!AW440,'Wales &amp; West'!AW440)</f>
        <v>0</v>
      </c>
      <c r="AX440" s="199">
        <f>CHOOSE(UserInterface!$C$22,East!AX440,London!AX440,'North West'!AX440,'West Midlands'!AX440,Northern!AX440,Scotland!AX440,Southern!AX440,'Wales &amp; West'!AX440)</f>
        <v>0</v>
      </c>
      <c r="AY440" s="200">
        <f>CHOOSE(UserInterface!$C$22,East!AY440,London!AY440,'North West'!AY440,'West Midlands'!AY440,Northern!AY440,Scotland!AY440,Southern!AY440,'Wales &amp; West'!AY440)</f>
        <v>0</v>
      </c>
      <c r="BA440" s="34" t="str">
        <f t="shared" ca="1" si="206"/>
        <v>LicenseeSelect</v>
      </c>
      <c r="BB440" s="34" t="str">
        <f t="shared" si="207"/>
        <v>Fixed Inputs</v>
      </c>
      <c r="BC440" s="34" t="str">
        <f t="shared" si="214"/>
        <v>Variant allowances</v>
      </c>
      <c r="BD440" s="34" t="str">
        <f t="shared" si="209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189"/>
      <c r="AU441" s="190">
        <f>CHOOSE(UserInterface!$C$22,East!AU441,London!AU441,'North West'!AU441,'West Midlands'!AU441,Northern!AU441,Scotland!AU441,Southern!AU441,'Wales &amp; West'!AU441)</f>
        <v>0</v>
      </c>
      <c r="AV441" s="191">
        <f>CHOOSE(UserInterface!$C$22,East!AV441,London!AV441,'North West'!AV441,'West Midlands'!AV441,Northern!AV441,Scotland!AV441,Southern!AV441,'Wales &amp; West'!AV441)</f>
        <v>0</v>
      </c>
      <c r="AW441" s="191">
        <f>CHOOSE(UserInterface!$C$22,East!AW441,London!AW441,'North West'!AW441,'West Midlands'!AW441,Northern!AW441,Scotland!AW441,Southern!AW441,'Wales &amp; West'!AW441)</f>
        <v>0</v>
      </c>
      <c r="AX441" s="191">
        <f>CHOOSE(UserInterface!$C$22,East!AX441,London!AX441,'North West'!AX441,'West Midlands'!AX441,Northern!AX441,Scotland!AX441,Southern!AX441,'Wales &amp; West'!AX441)</f>
        <v>0</v>
      </c>
      <c r="AY441" s="192">
        <f>CHOOSE(UserInterface!$C$22,East!AY441,London!AY441,'North West'!AY441,'West Midlands'!AY441,Northern!AY441,Scotland!AY441,Southern!AY441,'Wales &amp; West'!AY441)</f>
        <v>0</v>
      </c>
      <c r="BA441" s="34" t="str">
        <f t="shared" ca="1" si="206"/>
        <v>LicenseeSelect</v>
      </c>
      <c r="BB441" s="34" t="str">
        <f t="shared" si="207"/>
        <v>Fixed Inputs</v>
      </c>
      <c r="BC441" s="34" t="str">
        <f t="shared" si="214"/>
        <v>Variant allowances</v>
      </c>
      <c r="BD441" s="34" t="str">
        <f t="shared" si="209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T442" s="108"/>
      <c r="AU442" s="140">
        <f>CHOOSE(UserInterface!$C$22,East!AU442,London!AU442,'North West'!AU442,'West Midlands'!AU442,Northern!AU442,Scotland!AU442,Southern!AU442,'Wales &amp; West'!AU442)</f>
        <v>0</v>
      </c>
      <c r="AV442" s="23">
        <f>CHOOSE(UserInterface!$C$22,East!AV442,London!AV442,'North West'!AV442,'West Midlands'!AV442,Northern!AV442,Scotland!AV442,Southern!AV442,'Wales &amp; West'!AV442)</f>
        <v>0</v>
      </c>
      <c r="AW442" s="23">
        <f>CHOOSE(UserInterface!$C$22,East!AW442,London!AW442,'North West'!AW442,'West Midlands'!AW442,Northern!AW442,Scotland!AW442,Southern!AW442,'Wales &amp; West'!AW442)</f>
        <v>0</v>
      </c>
      <c r="AX442" s="23">
        <f>CHOOSE(UserInterface!$C$22,East!AX442,London!AX442,'North West'!AX442,'West Midlands'!AX442,Northern!AX442,Scotland!AX442,Southern!AX442,'Wales &amp; West'!AX442)</f>
        <v>0</v>
      </c>
      <c r="AY442" s="194">
        <f>CHOOSE(UserInterface!$C$22,East!AY442,London!AY442,'North West'!AY442,'West Midlands'!AY442,Northern!AY442,Scotland!AY442,Southern!AY442,'Wales &amp; West'!AY442)</f>
        <v>0</v>
      </c>
      <c r="BA442" s="34" t="str">
        <f t="shared" ca="1" si="206"/>
        <v>LicenseeSelect</v>
      </c>
      <c r="BB442" s="34" t="str">
        <f t="shared" si="207"/>
        <v>Fixed Inputs</v>
      </c>
      <c r="BC442" s="34" t="str">
        <f t="shared" si="214"/>
        <v>Variant allowances</v>
      </c>
      <c r="BD442" s="34" t="str">
        <f t="shared" si="209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T443" s="108"/>
      <c r="AU443" s="140">
        <f>CHOOSE(UserInterface!$C$22,East!AU443,London!AU443,'North West'!AU443,'West Midlands'!AU443,Northern!AU443,Scotland!AU443,Southern!AU443,'Wales &amp; West'!AU443)</f>
        <v>0</v>
      </c>
      <c r="AV443" s="23">
        <f>CHOOSE(UserInterface!$C$22,East!AV443,London!AV443,'North West'!AV443,'West Midlands'!AV443,Northern!AV443,Scotland!AV443,Southern!AV443,'Wales &amp; West'!AV443)</f>
        <v>0</v>
      </c>
      <c r="AW443" s="23">
        <f>CHOOSE(UserInterface!$C$22,East!AW443,London!AW443,'North West'!AW443,'West Midlands'!AW443,Northern!AW443,Scotland!AW443,Southern!AW443,'Wales &amp; West'!AW443)</f>
        <v>0</v>
      </c>
      <c r="AX443" s="23">
        <f>CHOOSE(UserInterface!$C$22,East!AX443,London!AX443,'North West'!AX443,'West Midlands'!AX443,Northern!AX443,Scotland!AX443,Southern!AX443,'Wales &amp; West'!AX443)</f>
        <v>0</v>
      </c>
      <c r="AY443" s="194">
        <f>CHOOSE(UserInterface!$C$22,East!AY443,London!AY443,'North West'!AY443,'West Midlands'!AY443,Northern!AY443,Scotland!AY443,Southern!AY443,'Wales &amp; West'!AY443)</f>
        <v>0</v>
      </c>
      <c r="BA443" s="34" t="str">
        <f t="shared" ca="1" si="206"/>
        <v>LicenseeSelect</v>
      </c>
      <c r="BB443" s="34" t="str">
        <f t="shared" si="207"/>
        <v>Fixed Inputs</v>
      </c>
      <c r="BC443" s="34" t="str">
        <f t="shared" si="214"/>
        <v>Variant allowances</v>
      </c>
      <c r="BD443" s="34" t="str">
        <f t="shared" si="209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T444" s="108"/>
      <c r="AU444" s="140">
        <f>CHOOSE(UserInterface!$C$22,East!AU444,London!AU444,'North West'!AU444,'West Midlands'!AU444,Northern!AU444,Scotland!AU444,Southern!AU444,'Wales &amp; West'!AU444)</f>
        <v>0</v>
      </c>
      <c r="AV444" s="23">
        <f>CHOOSE(UserInterface!$C$22,East!AV444,London!AV444,'North West'!AV444,'West Midlands'!AV444,Northern!AV444,Scotland!AV444,Southern!AV444,'Wales &amp; West'!AV444)</f>
        <v>0</v>
      </c>
      <c r="AW444" s="23">
        <f>CHOOSE(UserInterface!$C$22,East!AW444,London!AW444,'North West'!AW444,'West Midlands'!AW444,Northern!AW444,Scotland!AW444,Southern!AW444,'Wales &amp; West'!AW444)</f>
        <v>0</v>
      </c>
      <c r="AX444" s="23">
        <f>CHOOSE(UserInterface!$C$22,East!AX444,London!AX444,'North West'!AX444,'West Midlands'!AX444,Northern!AX444,Scotland!AX444,Southern!AX444,'Wales &amp; West'!AX444)</f>
        <v>0</v>
      </c>
      <c r="AY444" s="194">
        <f>CHOOSE(UserInterface!$C$22,East!AY444,London!AY444,'North West'!AY444,'West Midlands'!AY444,Northern!AY444,Scotland!AY444,Southern!AY444,'Wales &amp; West'!AY444)</f>
        <v>0</v>
      </c>
      <c r="BA444" s="34" t="str">
        <f t="shared" ca="1" si="206"/>
        <v>LicenseeSelect</v>
      </c>
      <c r="BB444" s="34" t="str">
        <f t="shared" si="207"/>
        <v>Fixed Inputs</v>
      </c>
      <c r="BC444" s="34" t="str">
        <f t="shared" si="214"/>
        <v>Variant allowances</v>
      </c>
      <c r="BD444" s="34" t="str">
        <f t="shared" si="209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197"/>
      <c r="AU445" s="198">
        <f>CHOOSE(UserInterface!$C$22,East!AU445,London!AU445,'North West'!AU445,'West Midlands'!AU445,Northern!AU445,Scotland!AU445,Southern!AU445,'Wales &amp; West'!AU445)</f>
        <v>0</v>
      </c>
      <c r="AV445" s="199">
        <f>CHOOSE(UserInterface!$C$22,East!AV445,London!AV445,'North West'!AV445,'West Midlands'!AV445,Northern!AV445,Scotland!AV445,Southern!AV445,'Wales &amp; West'!AV445)</f>
        <v>0</v>
      </c>
      <c r="AW445" s="199">
        <f>CHOOSE(UserInterface!$C$22,East!AW445,London!AW445,'North West'!AW445,'West Midlands'!AW445,Northern!AW445,Scotland!AW445,Southern!AW445,'Wales &amp; West'!AW445)</f>
        <v>0</v>
      </c>
      <c r="AX445" s="199">
        <f>CHOOSE(UserInterface!$C$22,East!AX445,London!AX445,'North West'!AX445,'West Midlands'!AX445,Northern!AX445,Scotland!AX445,Southern!AX445,'Wales &amp; West'!AX445)</f>
        <v>0</v>
      </c>
      <c r="AY445" s="200">
        <f>CHOOSE(UserInterface!$C$22,East!AY445,London!AY445,'North West'!AY445,'West Midlands'!AY445,Northern!AY445,Scotland!AY445,Southern!AY445,'Wales &amp; West'!AY445)</f>
        <v>0</v>
      </c>
      <c r="BA445" s="34" t="str">
        <f t="shared" ca="1" si="206"/>
        <v>LicenseeSelect</v>
      </c>
      <c r="BB445" s="34" t="str">
        <f t="shared" si="207"/>
        <v>Fixed Inputs</v>
      </c>
      <c r="BC445" s="34" t="str">
        <f t="shared" si="214"/>
        <v>Variant allowances</v>
      </c>
      <c r="BD445" s="34" t="str">
        <f t="shared" si="209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189"/>
      <c r="AU446" s="190">
        <f>CHOOSE(UserInterface!$C$22,East!AU446,London!AU446,'North West'!AU446,'West Midlands'!AU446,Northern!AU446,Scotland!AU446,Southern!AU446,'Wales &amp; West'!AU446)</f>
        <v>0</v>
      </c>
      <c r="AV446" s="191">
        <f>CHOOSE(UserInterface!$C$22,East!AV446,London!AV446,'North West'!AV446,'West Midlands'!AV446,Northern!AV446,Scotland!AV446,Southern!AV446,'Wales &amp; West'!AV446)</f>
        <v>0</v>
      </c>
      <c r="AW446" s="191">
        <f>CHOOSE(UserInterface!$C$22,East!AW446,London!AW446,'North West'!AW446,'West Midlands'!AW446,Northern!AW446,Scotland!AW446,Southern!AW446,'Wales &amp; West'!AW446)</f>
        <v>0</v>
      </c>
      <c r="AX446" s="191">
        <f>CHOOSE(UserInterface!$C$22,East!AX446,London!AX446,'North West'!AX446,'West Midlands'!AX446,Northern!AX446,Scotland!AX446,Southern!AX446,'Wales &amp; West'!AX446)</f>
        <v>0</v>
      </c>
      <c r="AY446" s="192">
        <f>CHOOSE(UserInterface!$C$22,East!AY446,London!AY446,'North West'!AY446,'West Midlands'!AY446,Northern!AY446,Scotland!AY446,Southern!AY446,'Wales &amp; West'!AY446)</f>
        <v>0</v>
      </c>
      <c r="BA446" s="34" t="str">
        <f t="shared" ca="1" si="206"/>
        <v>LicenseeSelect</v>
      </c>
      <c r="BB446" s="34" t="str">
        <f t="shared" si="207"/>
        <v>Fixed Inputs</v>
      </c>
      <c r="BC446" s="34" t="str">
        <f t="shared" si="214"/>
        <v>Variant allowances</v>
      </c>
      <c r="BD446" s="34" t="str">
        <f t="shared" si="209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T447" s="108"/>
      <c r="AU447" s="140">
        <f>CHOOSE(UserInterface!$C$22,East!AU447,London!AU447,'North West'!AU447,'West Midlands'!AU447,Northern!AU447,Scotland!AU447,Southern!AU447,'Wales &amp; West'!AU447)</f>
        <v>0</v>
      </c>
      <c r="AV447" s="23">
        <f>CHOOSE(UserInterface!$C$22,East!AV447,London!AV447,'North West'!AV447,'West Midlands'!AV447,Northern!AV447,Scotland!AV447,Southern!AV447,'Wales &amp; West'!AV447)</f>
        <v>0</v>
      </c>
      <c r="AW447" s="23">
        <f>CHOOSE(UserInterface!$C$22,East!AW447,London!AW447,'North West'!AW447,'West Midlands'!AW447,Northern!AW447,Scotland!AW447,Southern!AW447,'Wales &amp; West'!AW447)</f>
        <v>0</v>
      </c>
      <c r="AX447" s="23">
        <f>CHOOSE(UserInterface!$C$22,East!AX447,London!AX447,'North West'!AX447,'West Midlands'!AX447,Northern!AX447,Scotland!AX447,Southern!AX447,'Wales &amp; West'!AX447)</f>
        <v>0</v>
      </c>
      <c r="AY447" s="194">
        <f>CHOOSE(UserInterface!$C$22,East!AY447,London!AY447,'North West'!AY447,'West Midlands'!AY447,Northern!AY447,Scotland!AY447,Southern!AY447,'Wales &amp; West'!AY447)</f>
        <v>0</v>
      </c>
      <c r="BA447" s="34" t="str">
        <f t="shared" ca="1" si="206"/>
        <v>LicenseeSelect</v>
      </c>
      <c r="BB447" s="34" t="str">
        <f t="shared" si="207"/>
        <v>Fixed Inputs</v>
      </c>
      <c r="BC447" s="34" t="str">
        <f t="shared" si="214"/>
        <v>Variant allowances</v>
      </c>
      <c r="BD447" s="34" t="str">
        <f t="shared" si="209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T448" s="108"/>
      <c r="AU448" s="140">
        <f>CHOOSE(UserInterface!$C$22,East!AU448,London!AU448,'North West'!AU448,'West Midlands'!AU448,Northern!AU448,Scotland!AU448,Southern!AU448,'Wales &amp; West'!AU448)</f>
        <v>0</v>
      </c>
      <c r="AV448" s="23">
        <f>CHOOSE(UserInterface!$C$22,East!AV448,London!AV448,'North West'!AV448,'West Midlands'!AV448,Northern!AV448,Scotland!AV448,Southern!AV448,'Wales &amp; West'!AV448)</f>
        <v>0</v>
      </c>
      <c r="AW448" s="23">
        <f>CHOOSE(UserInterface!$C$22,East!AW448,London!AW448,'North West'!AW448,'West Midlands'!AW448,Northern!AW448,Scotland!AW448,Southern!AW448,'Wales &amp; West'!AW448)</f>
        <v>0</v>
      </c>
      <c r="AX448" s="23">
        <f>CHOOSE(UserInterface!$C$22,East!AX448,London!AX448,'North West'!AX448,'West Midlands'!AX448,Northern!AX448,Scotland!AX448,Southern!AX448,'Wales &amp; West'!AX448)</f>
        <v>0</v>
      </c>
      <c r="AY448" s="194">
        <f>CHOOSE(UserInterface!$C$22,East!AY448,London!AY448,'North West'!AY448,'West Midlands'!AY448,Northern!AY448,Scotland!AY448,Southern!AY448,'Wales &amp; West'!AY448)</f>
        <v>0</v>
      </c>
      <c r="BA448" s="34" t="str">
        <f t="shared" ca="1" si="206"/>
        <v>LicenseeSelect</v>
      </c>
      <c r="BB448" s="34" t="str">
        <f t="shared" si="207"/>
        <v>Fixed Inputs</v>
      </c>
      <c r="BC448" s="34" t="str">
        <f t="shared" si="214"/>
        <v>Variant allowances</v>
      </c>
      <c r="BD448" s="34" t="str">
        <f t="shared" si="209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T449" s="108"/>
      <c r="AU449" s="140">
        <f>CHOOSE(UserInterface!$C$22,East!AU449,London!AU449,'North West'!AU449,'West Midlands'!AU449,Northern!AU449,Scotland!AU449,Southern!AU449,'Wales &amp; West'!AU449)</f>
        <v>0</v>
      </c>
      <c r="AV449" s="23">
        <f>CHOOSE(UserInterface!$C$22,East!AV449,London!AV449,'North West'!AV449,'West Midlands'!AV449,Northern!AV449,Scotland!AV449,Southern!AV449,'Wales &amp; West'!AV449)</f>
        <v>0</v>
      </c>
      <c r="AW449" s="23">
        <f>CHOOSE(UserInterface!$C$22,East!AW449,London!AW449,'North West'!AW449,'West Midlands'!AW449,Northern!AW449,Scotland!AW449,Southern!AW449,'Wales &amp; West'!AW449)</f>
        <v>0</v>
      </c>
      <c r="AX449" s="23">
        <f>CHOOSE(UserInterface!$C$22,East!AX449,London!AX449,'North West'!AX449,'West Midlands'!AX449,Northern!AX449,Scotland!AX449,Southern!AX449,'Wales &amp; West'!AX449)</f>
        <v>0</v>
      </c>
      <c r="AY449" s="194">
        <f>CHOOSE(UserInterface!$C$22,East!AY449,London!AY449,'North West'!AY449,'West Midlands'!AY449,Northern!AY449,Scotland!AY449,Southern!AY449,'Wales &amp; West'!AY449)</f>
        <v>0</v>
      </c>
      <c r="BA449" s="34" t="str">
        <f t="shared" ca="1" si="206"/>
        <v>LicenseeSelect</v>
      </c>
      <c r="BB449" s="34" t="str">
        <f t="shared" si="207"/>
        <v>Fixed Inputs</v>
      </c>
      <c r="BC449" s="34" t="str">
        <f t="shared" si="214"/>
        <v>Variant allowances</v>
      </c>
      <c r="BD449" s="34" t="str">
        <f t="shared" si="209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197"/>
      <c r="AU450" s="198">
        <f>CHOOSE(UserInterface!$C$22,East!AU450,London!AU450,'North West'!AU450,'West Midlands'!AU450,Northern!AU450,Scotland!AU450,Southern!AU450,'Wales &amp; West'!AU450)</f>
        <v>0</v>
      </c>
      <c r="AV450" s="199">
        <f>CHOOSE(UserInterface!$C$22,East!AV450,London!AV450,'North West'!AV450,'West Midlands'!AV450,Northern!AV450,Scotland!AV450,Southern!AV450,'Wales &amp; West'!AV450)</f>
        <v>0</v>
      </c>
      <c r="AW450" s="199">
        <f>CHOOSE(UserInterface!$C$22,East!AW450,London!AW450,'North West'!AW450,'West Midlands'!AW450,Northern!AW450,Scotland!AW450,Southern!AW450,'Wales &amp; West'!AW450)</f>
        <v>0</v>
      </c>
      <c r="AX450" s="199">
        <f>CHOOSE(UserInterface!$C$22,East!AX450,London!AX450,'North West'!AX450,'West Midlands'!AX450,Northern!AX450,Scotland!AX450,Southern!AX450,'Wales &amp; West'!AX450)</f>
        <v>0</v>
      </c>
      <c r="AY450" s="200">
        <f>CHOOSE(UserInterface!$C$22,East!AY450,London!AY450,'North West'!AY450,'West Midlands'!AY450,Northern!AY450,Scotland!AY450,Southern!AY450,'Wales &amp; West'!AY450)</f>
        <v>0</v>
      </c>
      <c r="BA450" s="34" t="str">
        <f t="shared" ca="1" si="206"/>
        <v>LicenseeSelect</v>
      </c>
      <c r="BB450" s="34" t="str">
        <f t="shared" si="207"/>
        <v>Fixed Inputs</v>
      </c>
      <c r="BC450" s="34" t="str">
        <f t="shared" si="214"/>
        <v>Variant allowances</v>
      </c>
      <c r="BD450" s="34" t="str">
        <f t="shared" si="209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189"/>
      <c r="AU451" s="190">
        <f>CHOOSE(UserInterface!$C$22,East!AU451,London!AU451,'North West'!AU451,'West Midlands'!AU451,Northern!AU451,Scotland!AU451,Southern!AU451,'Wales &amp; West'!AU451)</f>
        <v>0</v>
      </c>
      <c r="AV451" s="191">
        <f>CHOOSE(UserInterface!$C$22,East!AV451,London!AV451,'North West'!AV451,'West Midlands'!AV451,Northern!AV451,Scotland!AV451,Southern!AV451,'Wales &amp; West'!AV451)</f>
        <v>0</v>
      </c>
      <c r="AW451" s="191">
        <f>CHOOSE(UserInterface!$C$22,East!AW451,London!AW451,'North West'!AW451,'West Midlands'!AW451,Northern!AW451,Scotland!AW451,Southern!AW451,'Wales &amp; West'!AW451)</f>
        <v>0</v>
      </c>
      <c r="AX451" s="191">
        <f>CHOOSE(UserInterface!$C$22,East!AX451,London!AX451,'North West'!AX451,'West Midlands'!AX451,Northern!AX451,Scotland!AX451,Southern!AX451,'Wales &amp; West'!AX451)</f>
        <v>0</v>
      </c>
      <c r="AY451" s="192">
        <f>CHOOSE(UserInterface!$C$22,East!AY451,London!AY451,'North West'!AY451,'West Midlands'!AY451,Northern!AY451,Scotland!AY451,Southern!AY451,'Wales &amp; West'!AY451)</f>
        <v>0</v>
      </c>
      <c r="BA451" s="34" t="str">
        <f t="shared" ca="1" si="206"/>
        <v>LicenseeSelect</v>
      </c>
      <c r="BB451" s="34" t="str">
        <f t="shared" si="207"/>
        <v>Fixed Inputs</v>
      </c>
      <c r="BC451" s="34" t="str">
        <f t="shared" si="214"/>
        <v>Variant allowances</v>
      </c>
      <c r="BD451" s="34" t="str">
        <f t="shared" si="209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T452" s="108"/>
      <c r="AU452" s="140">
        <f>CHOOSE(UserInterface!$C$22,East!AU452,London!AU452,'North West'!AU452,'West Midlands'!AU452,Northern!AU452,Scotland!AU452,Southern!AU452,'Wales &amp; West'!AU452)</f>
        <v>0</v>
      </c>
      <c r="AV452" s="23">
        <f>CHOOSE(UserInterface!$C$22,East!AV452,London!AV452,'North West'!AV452,'West Midlands'!AV452,Northern!AV452,Scotland!AV452,Southern!AV452,'Wales &amp; West'!AV452)</f>
        <v>0</v>
      </c>
      <c r="AW452" s="23">
        <f>CHOOSE(UserInterface!$C$22,East!AW452,London!AW452,'North West'!AW452,'West Midlands'!AW452,Northern!AW452,Scotland!AW452,Southern!AW452,'Wales &amp; West'!AW452)</f>
        <v>0</v>
      </c>
      <c r="AX452" s="23">
        <f>CHOOSE(UserInterface!$C$22,East!AX452,London!AX452,'North West'!AX452,'West Midlands'!AX452,Northern!AX452,Scotland!AX452,Southern!AX452,'Wales &amp; West'!AX452)</f>
        <v>0</v>
      </c>
      <c r="AY452" s="194">
        <f>CHOOSE(UserInterface!$C$22,East!AY452,London!AY452,'North West'!AY452,'West Midlands'!AY452,Northern!AY452,Scotland!AY452,Southern!AY452,'Wales &amp; West'!AY452)</f>
        <v>0</v>
      </c>
      <c r="BA452" s="34" t="str">
        <f t="shared" ca="1" si="206"/>
        <v>LicenseeSelect</v>
      </c>
      <c r="BB452" s="34" t="str">
        <f t="shared" si="207"/>
        <v>Fixed Inputs</v>
      </c>
      <c r="BC452" s="34" t="str">
        <f t="shared" si="214"/>
        <v>Variant allowances</v>
      </c>
      <c r="BD452" s="34" t="str">
        <f t="shared" si="209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T453" s="108"/>
      <c r="AU453" s="140">
        <f>CHOOSE(UserInterface!$C$22,East!AU453,London!AU453,'North West'!AU453,'West Midlands'!AU453,Northern!AU453,Scotland!AU453,Southern!AU453,'Wales &amp; West'!AU453)</f>
        <v>0</v>
      </c>
      <c r="AV453" s="23">
        <f>CHOOSE(UserInterface!$C$22,East!AV453,London!AV453,'North West'!AV453,'West Midlands'!AV453,Northern!AV453,Scotland!AV453,Southern!AV453,'Wales &amp; West'!AV453)</f>
        <v>0</v>
      </c>
      <c r="AW453" s="23">
        <f>CHOOSE(UserInterface!$C$22,East!AW453,London!AW453,'North West'!AW453,'West Midlands'!AW453,Northern!AW453,Scotland!AW453,Southern!AW453,'Wales &amp; West'!AW453)</f>
        <v>0</v>
      </c>
      <c r="AX453" s="23">
        <f>CHOOSE(UserInterface!$C$22,East!AX453,London!AX453,'North West'!AX453,'West Midlands'!AX453,Northern!AX453,Scotland!AX453,Southern!AX453,'Wales &amp; West'!AX453)</f>
        <v>0</v>
      </c>
      <c r="AY453" s="194">
        <f>CHOOSE(UserInterface!$C$22,East!AY453,London!AY453,'North West'!AY453,'West Midlands'!AY453,Northern!AY453,Scotland!AY453,Southern!AY453,'Wales &amp; West'!AY453)</f>
        <v>0</v>
      </c>
      <c r="BA453" s="34" t="str">
        <f t="shared" ca="1" si="206"/>
        <v>LicenseeSelect</v>
      </c>
      <c r="BB453" s="34" t="str">
        <f t="shared" si="207"/>
        <v>Fixed Inputs</v>
      </c>
      <c r="BC453" s="34" t="str">
        <f t="shared" si="214"/>
        <v>Variant allowances</v>
      </c>
      <c r="BD453" s="34" t="str">
        <f t="shared" si="209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T454" s="108"/>
      <c r="AU454" s="140">
        <f>CHOOSE(UserInterface!$C$22,East!AU454,London!AU454,'North West'!AU454,'West Midlands'!AU454,Northern!AU454,Scotland!AU454,Southern!AU454,'Wales &amp; West'!AU454)</f>
        <v>0</v>
      </c>
      <c r="AV454" s="23">
        <f>CHOOSE(UserInterface!$C$22,East!AV454,London!AV454,'North West'!AV454,'West Midlands'!AV454,Northern!AV454,Scotland!AV454,Southern!AV454,'Wales &amp; West'!AV454)</f>
        <v>0</v>
      </c>
      <c r="AW454" s="23">
        <f>CHOOSE(UserInterface!$C$22,East!AW454,London!AW454,'North West'!AW454,'West Midlands'!AW454,Northern!AW454,Scotland!AW454,Southern!AW454,'Wales &amp; West'!AW454)</f>
        <v>0</v>
      </c>
      <c r="AX454" s="23">
        <f>CHOOSE(UserInterface!$C$22,East!AX454,London!AX454,'North West'!AX454,'West Midlands'!AX454,Northern!AX454,Scotland!AX454,Southern!AX454,'Wales &amp; West'!AX454)</f>
        <v>0</v>
      </c>
      <c r="AY454" s="194">
        <f>CHOOSE(UserInterface!$C$22,East!AY454,London!AY454,'North West'!AY454,'West Midlands'!AY454,Northern!AY454,Scotland!AY454,Southern!AY454,'Wales &amp; West'!AY454)</f>
        <v>0</v>
      </c>
      <c r="BA454" s="34" t="str">
        <f t="shared" ca="1" si="206"/>
        <v>LicenseeSelect</v>
      </c>
      <c r="BB454" s="34" t="str">
        <f t="shared" si="207"/>
        <v>Fixed Inputs</v>
      </c>
      <c r="BC454" s="34" t="str">
        <f t="shared" si="214"/>
        <v>Variant allowances</v>
      </c>
      <c r="BD454" s="34" t="str">
        <f t="shared" si="209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197"/>
      <c r="AU455" s="198">
        <f>CHOOSE(UserInterface!$C$22,East!AU455,London!AU455,'North West'!AU455,'West Midlands'!AU455,Northern!AU455,Scotland!AU455,Southern!AU455,'Wales &amp; West'!AU455)</f>
        <v>0</v>
      </c>
      <c r="AV455" s="199">
        <f>CHOOSE(UserInterface!$C$22,East!AV455,London!AV455,'North West'!AV455,'West Midlands'!AV455,Northern!AV455,Scotland!AV455,Southern!AV455,'Wales &amp; West'!AV455)</f>
        <v>0</v>
      </c>
      <c r="AW455" s="199">
        <f>CHOOSE(UserInterface!$C$22,East!AW455,London!AW455,'North West'!AW455,'West Midlands'!AW455,Northern!AW455,Scotland!AW455,Southern!AW455,'Wales &amp; West'!AW455)</f>
        <v>0</v>
      </c>
      <c r="AX455" s="199">
        <f>CHOOSE(UserInterface!$C$22,East!AX455,London!AX455,'North West'!AX455,'West Midlands'!AX455,Northern!AX455,Scotland!AX455,Southern!AX455,'Wales &amp; West'!AX455)</f>
        <v>0</v>
      </c>
      <c r="AY455" s="200">
        <f>CHOOSE(UserInterface!$C$22,East!AY455,London!AY455,'North West'!AY455,'West Midlands'!AY455,Northern!AY455,Scotland!AY455,Southern!AY455,'Wales &amp; West'!AY455)</f>
        <v>0</v>
      </c>
      <c r="BA455" s="34" t="str">
        <f t="shared" ca="1" si="206"/>
        <v>LicenseeSelect</v>
      </c>
      <c r="BB455" s="34" t="str">
        <f t="shared" si="207"/>
        <v>Fixed Inputs</v>
      </c>
      <c r="BC455" s="34" t="str">
        <f t="shared" si="214"/>
        <v>Variant allowances</v>
      </c>
      <c r="BD455" s="34" t="str">
        <f t="shared" si="209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189"/>
      <c r="AU456" s="21">
        <f>CHOOSE(UserInterface!$C$22,East!AU456,London!AU456,'North West'!AU456,'West Midlands'!AU456,Northern!AU456,Scotland!AU456,Southern!AU456,'Wales &amp; West'!AU456)</f>
        <v>0</v>
      </c>
      <c r="AV456" s="21">
        <f>CHOOSE(UserInterface!$C$22,East!AV456,London!AV456,'North West'!AV456,'West Midlands'!AV456,Northern!AV456,Scotland!AV456,Southern!AV456,'Wales &amp; West'!AV456)</f>
        <v>0</v>
      </c>
      <c r="AW456" s="21">
        <f>CHOOSE(UserInterface!$C$22,East!AW456,London!AW456,'North West'!AW456,'West Midlands'!AW456,Northern!AW456,Scotland!AW456,Southern!AW456,'Wales &amp; West'!AW456)</f>
        <v>0</v>
      </c>
      <c r="AX456" s="21">
        <f>CHOOSE(UserInterface!$C$22,East!AX456,London!AX456,'North West'!AX456,'West Midlands'!AX456,Northern!AX456,Scotland!AX456,Southern!AX456,'Wales &amp; West'!AX456)</f>
        <v>0</v>
      </c>
      <c r="AY456" s="21">
        <f>CHOOSE(UserInterface!$C$22,East!AY456,London!AY456,'North West'!AY456,'West Midlands'!AY456,Northern!AY456,Scotland!AY456,Southern!AY456,'Wales &amp; West'!AY456)</f>
        <v>0</v>
      </c>
      <c r="BA456" s="34" t="str">
        <f t="shared" ca="1" si="206"/>
        <v>LicenseeSelect</v>
      </c>
      <c r="BB456" s="34" t="str">
        <f t="shared" si="207"/>
        <v>Fixed Inputs</v>
      </c>
      <c r="BC456" s="34" t="str">
        <f t="shared" si="214"/>
        <v>Variant allowances</v>
      </c>
      <c r="BD456" s="34" t="str">
        <f t="shared" si="209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T457" s="108"/>
      <c r="AU457" s="21">
        <f>CHOOSE(UserInterface!$C$22,East!AU457,London!AU457,'North West'!AU457,'West Midlands'!AU457,Northern!AU457,Scotland!AU457,Southern!AU457,'Wales &amp; West'!AU457)</f>
        <v>0</v>
      </c>
      <c r="AV457" s="21">
        <f>CHOOSE(UserInterface!$C$22,East!AV457,London!AV457,'North West'!AV457,'West Midlands'!AV457,Northern!AV457,Scotland!AV457,Southern!AV457,'Wales &amp; West'!AV457)</f>
        <v>0</v>
      </c>
      <c r="AW457" s="21">
        <f>CHOOSE(UserInterface!$C$22,East!AW457,London!AW457,'North West'!AW457,'West Midlands'!AW457,Northern!AW457,Scotland!AW457,Southern!AW457,'Wales &amp; West'!AW457)</f>
        <v>0</v>
      </c>
      <c r="AX457" s="21">
        <f>CHOOSE(UserInterface!$C$22,East!AX457,London!AX457,'North West'!AX457,'West Midlands'!AX457,Northern!AX457,Scotland!AX457,Southern!AX457,'Wales &amp; West'!AX457)</f>
        <v>0</v>
      </c>
      <c r="AY457" s="21">
        <f>CHOOSE(UserInterface!$C$22,East!AY457,London!AY457,'North West'!AY457,'West Midlands'!AY457,Northern!AY457,Scotland!AY457,Southern!AY457,'Wales &amp; West'!AY457)</f>
        <v>0</v>
      </c>
      <c r="BA457" s="34" t="str">
        <f t="shared" ca="1" si="206"/>
        <v>LicenseeSelect</v>
      </c>
      <c r="BB457" s="34" t="str">
        <f t="shared" si="207"/>
        <v>Fixed Inputs</v>
      </c>
      <c r="BC457" s="34" t="str">
        <f t="shared" si="214"/>
        <v>Variant allowances</v>
      </c>
      <c r="BD457" s="34" t="str">
        <f t="shared" si="209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T458" s="108"/>
      <c r="AU458" s="21">
        <f>CHOOSE(UserInterface!$C$22,East!AU458,London!AU458,'North West'!AU458,'West Midlands'!AU458,Northern!AU458,Scotland!AU458,Southern!AU458,'Wales &amp; West'!AU458)</f>
        <v>0</v>
      </c>
      <c r="AV458" s="21">
        <f>CHOOSE(UserInterface!$C$22,East!AV458,London!AV458,'North West'!AV458,'West Midlands'!AV458,Northern!AV458,Scotland!AV458,Southern!AV458,'Wales &amp; West'!AV458)</f>
        <v>0</v>
      </c>
      <c r="AW458" s="21">
        <f>CHOOSE(UserInterface!$C$22,East!AW458,London!AW458,'North West'!AW458,'West Midlands'!AW458,Northern!AW458,Scotland!AW458,Southern!AW458,'Wales &amp; West'!AW458)</f>
        <v>0</v>
      </c>
      <c r="AX458" s="21">
        <f>CHOOSE(UserInterface!$C$22,East!AX458,London!AX458,'North West'!AX458,'West Midlands'!AX458,Northern!AX458,Scotland!AX458,Southern!AX458,'Wales &amp; West'!AX458)</f>
        <v>0</v>
      </c>
      <c r="AY458" s="21">
        <f>CHOOSE(UserInterface!$C$22,East!AY458,London!AY458,'North West'!AY458,'West Midlands'!AY458,Northern!AY458,Scotland!AY458,Southern!AY458,'Wales &amp; West'!AY458)</f>
        <v>0</v>
      </c>
      <c r="BA458" s="34" t="str">
        <f t="shared" ca="1" si="206"/>
        <v>LicenseeSelect</v>
      </c>
      <c r="BB458" s="34" t="str">
        <f t="shared" si="207"/>
        <v>Fixed Inputs</v>
      </c>
      <c r="BC458" s="34" t="str">
        <f t="shared" si="214"/>
        <v>Variant allowances</v>
      </c>
      <c r="BD458" s="34" t="str">
        <f t="shared" si="209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T459" s="108"/>
      <c r="AU459" s="21">
        <f>CHOOSE(UserInterface!$C$22,East!AU459,London!AU459,'North West'!AU459,'West Midlands'!AU459,Northern!AU459,Scotland!AU459,Southern!AU459,'Wales &amp; West'!AU459)</f>
        <v>0</v>
      </c>
      <c r="AV459" s="21">
        <f>CHOOSE(UserInterface!$C$22,East!AV459,London!AV459,'North West'!AV459,'West Midlands'!AV459,Northern!AV459,Scotland!AV459,Southern!AV459,'Wales &amp; West'!AV459)</f>
        <v>0</v>
      </c>
      <c r="AW459" s="21">
        <f>CHOOSE(UserInterface!$C$22,East!AW459,London!AW459,'North West'!AW459,'West Midlands'!AW459,Northern!AW459,Scotland!AW459,Southern!AW459,'Wales &amp; West'!AW459)</f>
        <v>0</v>
      </c>
      <c r="AX459" s="21">
        <f>CHOOSE(UserInterface!$C$22,East!AX459,London!AX459,'North West'!AX459,'West Midlands'!AX459,Northern!AX459,Scotland!AX459,Southern!AX459,'Wales &amp; West'!AX459)</f>
        <v>0</v>
      </c>
      <c r="AY459" s="21">
        <f>CHOOSE(UserInterface!$C$22,East!AY459,London!AY459,'North West'!AY459,'West Midlands'!AY459,Northern!AY459,Scotland!AY459,Southern!AY459,'Wales &amp; West'!AY459)</f>
        <v>0</v>
      </c>
      <c r="BA459" s="34" t="str">
        <f t="shared" ca="1" si="206"/>
        <v>LicenseeSelect</v>
      </c>
      <c r="BB459" s="34" t="str">
        <f t="shared" si="207"/>
        <v>Fixed Inputs</v>
      </c>
      <c r="BC459" s="34" t="str">
        <f t="shared" si="214"/>
        <v>Variant allowances</v>
      </c>
      <c r="BD459" s="34" t="str">
        <f t="shared" si="209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197"/>
      <c r="AU460" s="21">
        <f>CHOOSE(UserInterface!$C$22,East!AU460,London!AU460,'North West'!AU460,'West Midlands'!AU460,Northern!AU460,Scotland!AU460,Southern!AU460,'Wales &amp; West'!AU460)</f>
        <v>0</v>
      </c>
      <c r="AV460" s="21">
        <f>CHOOSE(UserInterface!$C$22,East!AV460,London!AV460,'North West'!AV460,'West Midlands'!AV460,Northern!AV460,Scotland!AV460,Southern!AV460,'Wales &amp; West'!AV460)</f>
        <v>0</v>
      </c>
      <c r="AW460" s="21">
        <f>CHOOSE(UserInterface!$C$22,East!AW460,London!AW460,'North West'!AW460,'West Midlands'!AW460,Northern!AW460,Scotland!AW460,Southern!AW460,'Wales &amp; West'!AW460)</f>
        <v>0</v>
      </c>
      <c r="AX460" s="21">
        <f>CHOOSE(UserInterface!$C$22,East!AX460,London!AX460,'North West'!AX460,'West Midlands'!AX460,Northern!AX460,Scotland!AX460,Southern!AX460,'Wales &amp; West'!AX460)</f>
        <v>0</v>
      </c>
      <c r="AY460" s="21">
        <f>CHOOSE(UserInterface!$C$22,East!AY460,London!AY460,'North West'!AY460,'West Midlands'!AY460,Northern!AY460,Scotland!AY460,Southern!AY460,'Wales &amp; West'!AY460)</f>
        <v>0</v>
      </c>
      <c r="BA460" s="34" t="str">
        <f t="shared" ca="1" si="206"/>
        <v>LicenseeSelect</v>
      </c>
      <c r="BB460" s="34" t="str">
        <f t="shared" si="207"/>
        <v>Fixed Inputs</v>
      </c>
      <c r="BC460" s="34" t="str">
        <f t="shared" si="214"/>
        <v>Variant allowances</v>
      </c>
      <c r="BD460" s="34" t="str">
        <f t="shared" si="209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189"/>
      <c r="AU461" s="21">
        <f>CHOOSE(UserInterface!$C$22,East!AU461,London!AU461,'North West'!AU461,'West Midlands'!AU461,Northern!AU461,Scotland!AU461,Southern!AU461,'Wales &amp; West'!AU461)</f>
        <v>0</v>
      </c>
      <c r="AV461" s="21">
        <f>CHOOSE(UserInterface!$C$22,East!AV461,London!AV461,'North West'!AV461,'West Midlands'!AV461,Northern!AV461,Scotland!AV461,Southern!AV461,'Wales &amp; West'!AV461)</f>
        <v>0</v>
      </c>
      <c r="AW461" s="21">
        <f>CHOOSE(UserInterface!$C$22,East!AW461,London!AW461,'North West'!AW461,'West Midlands'!AW461,Northern!AW461,Scotland!AW461,Southern!AW461,'Wales &amp; West'!AW461)</f>
        <v>0</v>
      </c>
      <c r="AX461" s="21">
        <f>CHOOSE(UserInterface!$C$22,East!AX461,London!AX461,'North West'!AX461,'West Midlands'!AX461,Northern!AX461,Scotland!AX461,Southern!AX461,'Wales &amp; West'!AX461)</f>
        <v>0</v>
      </c>
      <c r="AY461" s="21">
        <f>CHOOSE(UserInterface!$C$22,East!AY461,London!AY461,'North West'!AY461,'West Midlands'!AY461,Northern!AY461,Scotland!AY461,Southern!AY461,'Wales &amp; West'!AY461)</f>
        <v>0</v>
      </c>
      <c r="BA461" s="34" t="str">
        <f t="shared" ca="1" si="206"/>
        <v>LicenseeSelect</v>
      </c>
      <c r="BB461" s="34" t="str">
        <f t="shared" si="207"/>
        <v>Fixed Inputs</v>
      </c>
      <c r="BC461" s="34" t="str">
        <f t="shared" si="214"/>
        <v>Variant allowances</v>
      </c>
      <c r="BD461" s="34" t="str">
        <f t="shared" si="209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T462" s="108"/>
      <c r="AU462" s="21">
        <f>CHOOSE(UserInterface!$C$22,East!AU462,London!AU462,'North West'!AU462,'West Midlands'!AU462,Northern!AU462,Scotland!AU462,Southern!AU462,'Wales &amp; West'!AU462)</f>
        <v>0</v>
      </c>
      <c r="AV462" s="21">
        <f>CHOOSE(UserInterface!$C$22,East!AV462,London!AV462,'North West'!AV462,'West Midlands'!AV462,Northern!AV462,Scotland!AV462,Southern!AV462,'Wales &amp; West'!AV462)</f>
        <v>0</v>
      </c>
      <c r="AW462" s="21">
        <f>CHOOSE(UserInterface!$C$22,East!AW462,London!AW462,'North West'!AW462,'West Midlands'!AW462,Northern!AW462,Scotland!AW462,Southern!AW462,'Wales &amp; West'!AW462)</f>
        <v>0</v>
      </c>
      <c r="AX462" s="21">
        <f>CHOOSE(UserInterface!$C$22,East!AX462,London!AX462,'North West'!AX462,'West Midlands'!AX462,Northern!AX462,Scotland!AX462,Southern!AX462,'Wales &amp; West'!AX462)</f>
        <v>0</v>
      </c>
      <c r="AY462" s="21">
        <f>CHOOSE(UserInterface!$C$22,East!AY462,London!AY462,'North West'!AY462,'West Midlands'!AY462,Northern!AY462,Scotland!AY462,Southern!AY462,'Wales &amp; West'!AY462)</f>
        <v>0</v>
      </c>
      <c r="BA462" s="34" t="str">
        <f t="shared" ca="1" si="206"/>
        <v>LicenseeSelect</v>
      </c>
      <c r="BB462" s="34" t="str">
        <f t="shared" si="207"/>
        <v>Fixed Inputs</v>
      </c>
      <c r="BC462" s="34" t="str">
        <f t="shared" si="214"/>
        <v>Variant allowances</v>
      </c>
      <c r="BD462" s="34" t="str">
        <f t="shared" si="209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T463" s="108"/>
      <c r="AU463" s="21">
        <f>CHOOSE(UserInterface!$C$22,East!AU463,London!AU463,'North West'!AU463,'West Midlands'!AU463,Northern!AU463,Scotland!AU463,Southern!AU463,'Wales &amp; West'!AU463)</f>
        <v>0</v>
      </c>
      <c r="AV463" s="21">
        <f>CHOOSE(UserInterface!$C$22,East!AV463,London!AV463,'North West'!AV463,'West Midlands'!AV463,Northern!AV463,Scotland!AV463,Southern!AV463,'Wales &amp; West'!AV463)</f>
        <v>0</v>
      </c>
      <c r="AW463" s="21">
        <f>CHOOSE(UserInterface!$C$22,East!AW463,London!AW463,'North West'!AW463,'West Midlands'!AW463,Northern!AW463,Scotland!AW463,Southern!AW463,'Wales &amp; West'!AW463)</f>
        <v>0</v>
      </c>
      <c r="AX463" s="21">
        <f>CHOOSE(UserInterface!$C$22,East!AX463,London!AX463,'North West'!AX463,'West Midlands'!AX463,Northern!AX463,Scotland!AX463,Southern!AX463,'Wales &amp; West'!AX463)</f>
        <v>0</v>
      </c>
      <c r="AY463" s="21">
        <f>CHOOSE(UserInterface!$C$22,East!AY463,London!AY463,'North West'!AY463,'West Midlands'!AY463,Northern!AY463,Scotland!AY463,Southern!AY463,'Wales &amp; West'!AY463)</f>
        <v>0</v>
      </c>
      <c r="BA463" s="34" t="str">
        <f t="shared" ca="1" si="206"/>
        <v>LicenseeSelect</v>
      </c>
      <c r="BB463" s="34" t="str">
        <f t="shared" si="207"/>
        <v>Fixed Inputs</v>
      </c>
      <c r="BC463" s="34" t="str">
        <f t="shared" si="214"/>
        <v>Variant allowances</v>
      </c>
      <c r="BD463" s="34" t="str">
        <f t="shared" si="209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T464" s="108"/>
      <c r="AU464" s="21">
        <f>CHOOSE(UserInterface!$C$22,East!AU464,London!AU464,'North West'!AU464,'West Midlands'!AU464,Northern!AU464,Scotland!AU464,Southern!AU464,'Wales &amp; West'!AU464)</f>
        <v>0</v>
      </c>
      <c r="AV464" s="21">
        <f>CHOOSE(UserInterface!$C$22,East!AV464,London!AV464,'North West'!AV464,'West Midlands'!AV464,Northern!AV464,Scotland!AV464,Southern!AV464,'Wales &amp; West'!AV464)</f>
        <v>0</v>
      </c>
      <c r="AW464" s="21">
        <f>CHOOSE(UserInterface!$C$22,East!AW464,London!AW464,'North West'!AW464,'West Midlands'!AW464,Northern!AW464,Scotland!AW464,Southern!AW464,'Wales &amp; West'!AW464)</f>
        <v>0</v>
      </c>
      <c r="AX464" s="21">
        <f>CHOOSE(UserInterface!$C$22,East!AX464,London!AX464,'North West'!AX464,'West Midlands'!AX464,Northern!AX464,Scotland!AX464,Southern!AX464,'Wales &amp; West'!AX464)</f>
        <v>0</v>
      </c>
      <c r="AY464" s="21">
        <f>CHOOSE(UserInterface!$C$22,East!AY464,London!AY464,'North West'!AY464,'West Midlands'!AY464,Northern!AY464,Scotland!AY464,Southern!AY464,'Wales &amp; West'!AY464)</f>
        <v>0</v>
      </c>
      <c r="BA464" s="34" t="str">
        <f t="shared" ca="1" si="206"/>
        <v>LicenseeSelect</v>
      </c>
      <c r="BB464" s="34" t="str">
        <f t="shared" si="207"/>
        <v>Fixed Inputs</v>
      </c>
      <c r="BC464" s="34" t="str">
        <f t="shared" si="214"/>
        <v>Variant allowances</v>
      </c>
      <c r="BD464" s="34" t="str">
        <f t="shared" si="209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197"/>
      <c r="AU465" s="21">
        <f>CHOOSE(UserInterface!$C$22,East!AU465,London!AU465,'North West'!AU465,'West Midlands'!AU465,Northern!AU465,Scotland!AU465,Southern!AU465,'Wales &amp; West'!AU465)</f>
        <v>0</v>
      </c>
      <c r="AV465" s="21">
        <f>CHOOSE(UserInterface!$C$22,East!AV465,London!AV465,'North West'!AV465,'West Midlands'!AV465,Northern!AV465,Scotland!AV465,Southern!AV465,'Wales &amp; West'!AV465)</f>
        <v>0</v>
      </c>
      <c r="AW465" s="21">
        <f>CHOOSE(UserInterface!$C$22,East!AW465,London!AW465,'North West'!AW465,'West Midlands'!AW465,Northern!AW465,Scotland!AW465,Southern!AW465,'Wales &amp; West'!AW465)</f>
        <v>0</v>
      </c>
      <c r="AX465" s="21">
        <f>CHOOSE(UserInterface!$C$22,East!AX465,London!AX465,'North West'!AX465,'West Midlands'!AX465,Northern!AX465,Scotland!AX465,Southern!AX465,'Wales &amp; West'!AX465)</f>
        <v>0</v>
      </c>
      <c r="AY465" s="21">
        <f>CHOOSE(UserInterface!$C$22,East!AY465,London!AY465,'North West'!AY465,'West Midlands'!AY465,Northern!AY465,Scotland!AY465,Southern!AY465,'Wales &amp; West'!AY465)</f>
        <v>0</v>
      </c>
      <c r="BA465" s="34" t="str">
        <f t="shared" ca="1" si="206"/>
        <v>LicenseeSelect</v>
      </c>
      <c r="BB465" s="34" t="str">
        <f t="shared" si="207"/>
        <v>Fixed Inputs</v>
      </c>
      <c r="BC465" s="34" t="str">
        <f t="shared" si="214"/>
        <v>Variant allowances</v>
      </c>
      <c r="BD465" s="34" t="str">
        <f t="shared" si="209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189"/>
      <c r="AU466" s="21">
        <f>CHOOSE(UserInterface!$C$22,East!AU466,London!AU466,'North West'!AU466,'West Midlands'!AU466,Northern!AU466,Scotland!AU466,Southern!AU466,'Wales &amp; West'!AU466)</f>
        <v>0</v>
      </c>
      <c r="AV466" s="21">
        <f>CHOOSE(UserInterface!$C$22,East!AV466,London!AV466,'North West'!AV466,'West Midlands'!AV466,Northern!AV466,Scotland!AV466,Southern!AV466,'Wales &amp; West'!AV466)</f>
        <v>0</v>
      </c>
      <c r="AW466" s="21">
        <f>CHOOSE(UserInterface!$C$22,East!AW466,London!AW466,'North West'!AW466,'West Midlands'!AW466,Northern!AW466,Scotland!AW466,Southern!AW466,'Wales &amp; West'!AW466)</f>
        <v>0</v>
      </c>
      <c r="AX466" s="21">
        <f>CHOOSE(UserInterface!$C$22,East!AX466,London!AX466,'North West'!AX466,'West Midlands'!AX466,Northern!AX466,Scotland!AX466,Southern!AX466,'Wales &amp; West'!AX466)</f>
        <v>0</v>
      </c>
      <c r="AY466" s="21">
        <f>CHOOSE(UserInterface!$C$22,East!AY466,London!AY466,'North West'!AY466,'West Midlands'!AY466,Northern!AY466,Scotland!AY466,Southern!AY466,'Wales &amp; West'!AY466)</f>
        <v>0</v>
      </c>
      <c r="BA466" s="34" t="str">
        <f t="shared" ca="1" si="206"/>
        <v>LicenseeSelect</v>
      </c>
      <c r="BB466" s="34" t="str">
        <f t="shared" si="207"/>
        <v>Fixed Inputs</v>
      </c>
      <c r="BC466" s="34" t="str">
        <f t="shared" si="214"/>
        <v>Variant allowances</v>
      </c>
      <c r="BD466" s="34" t="str">
        <f t="shared" si="209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T467" s="108"/>
      <c r="AU467" s="21">
        <f>CHOOSE(UserInterface!$C$22,East!AU467,London!AU467,'North West'!AU467,'West Midlands'!AU467,Northern!AU467,Scotland!AU467,Southern!AU467,'Wales &amp; West'!AU467)</f>
        <v>0</v>
      </c>
      <c r="AV467" s="21">
        <f>CHOOSE(UserInterface!$C$22,East!AV467,London!AV467,'North West'!AV467,'West Midlands'!AV467,Northern!AV467,Scotland!AV467,Southern!AV467,'Wales &amp; West'!AV467)</f>
        <v>0</v>
      </c>
      <c r="AW467" s="21">
        <f>CHOOSE(UserInterface!$C$22,East!AW467,London!AW467,'North West'!AW467,'West Midlands'!AW467,Northern!AW467,Scotland!AW467,Southern!AW467,'Wales &amp; West'!AW467)</f>
        <v>0</v>
      </c>
      <c r="AX467" s="21">
        <f>CHOOSE(UserInterface!$C$22,East!AX467,London!AX467,'North West'!AX467,'West Midlands'!AX467,Northern!AX467,Scotland!AX467,Southern!AX467,'Wales &amp; West'!AX467)</f>
        <v>0</v>
      </c>
      <c r="AY467" s="21">
        <f>CHOOSE(UserInterface!$C$22,East!AY467,London!AY467,'North West'!AY467,'West Midlands'!AY467,Northern!AY467,Scotland!AY467,Southern!AY467,'Wales &amp; West'!AY467)</f>
        <v>0</v>
      </c>
      <c r="BA467" s="34" t="str">
        <f t="shared" ca="1" si="206"/>
        <v>LicenseeSelect</v>
      </c>
      <c r="BB467" s="34" t="str">
        <f t="shared" si="207"/>
        <v>Fixed Inputs</v>
      </c>
      <c r="BC467" s="34" t="str">
        <f t="shared" si="214"/>
        <v>Variant allowances</v>
      </c>
      <c r="BD467" s="34" t="str">
        <f t="shared" si="209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T468" s="108"/>
      <c r="AU468" s="21">
        <f>CHOOSE(UserInterface!$C$22,East!AU468,London!AU468,'North West'!AU468,'West Midlands'!AU468,Northern!AU468,Scotland!AU468,Southern!AU468,'Wales &amp; West'!AU468)</f>
        <v>0</v>
      </c>
      <c r="AV468" s="21">
        <f>CHOOSE(UserInterface!$C$22,East!AV468,London!AV468,'North West'!AV468,'West Midlands'!AV468,Northern!AV468,Scotland!AV468,Southern!AV468,'Wales &amp; West'!AV468)</f>
        <v>0</v>
      </c>
      <c r="AW468" s="21">
        <f>CHOOSE(UserInterface!$C$22,East!AW468,London!AW468,'North West'!AW468,'West Midlands'!AW468,Northern!AW468,Scotland!AW468,Southern!AW468,'Wales &amp; West'!AW468)</f>
        <v>0</v>
      </c>
      <c r="AX468" s="21">
        <f>CHOOSE(UserInterface!$C$22,East!AX468,London!AX468,'North West'!AX468,'West Midlands'!AX468,Northern!AX468,Scotland!AX468,Southern!AX468,'Wales &amp; West'!AX468)</f>
        <v>0</v>
      </c>
      <c r="AY468" s="21">
        <f>CHOOSE(UserInterface!$C$22,East!AY468,London!AY468,'North West'!AY468,'West Midlands'!AY468,Northern!AY468,Scotland!AY468,Southern!AY468,'Wales &amp; West'!AY468)</f>
        <v>0</v>
      </c>
      <c r="BA468" s="34" t="str">
        <f t="shared" ca="1" si="206"/>
        <v>LicenseeSelect</v>
      </c>
      <c r="BB468" s="34" t="str">
        <f t="shared" si="207"/>
        <v>Fixed Inputs</v>
      </c>
      <c r="BC468" s="34" t="str">
        <f t="shared" si="214"/>
        <v>Variant allowances</v>
      </c>
      <c r="BD468" s="34" t="str">
        <f t="shared" si="209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T469" s="108"/>
      <c r="AU469" s="21">
        <f>CHOOSE(UserInterface!$C$22,East!AU469,London!AU469,'North West'!AU469,'West Midlands'!AU469,Northern!AU469,Scotland!AU469,Southern!AU469,'Wales &amp; West'!AU469)</f>
        <v>0</v>
      </c>
      <c r="AV469" s="21">
        <f>CHOOSE(UserInterface!$C$22,East!AV469,London!AV469,'North West'!AV469,'West Midlands'!AV469,Northern!AV469,Scotland!AV469,Southern!AV469,'Wales &amp; West'!AV469)</f>
        <v>0</v>
      </c>
      <c r="AW469" s="21">
        <f>CHOOSE(UserInterface!$C$22,East!AW469,London!AW469,'North West'!AW469,'West Midlands'!AW469,Northern!AW469,Scotland!AW469,Southern!AW469,'Wales &amp; West'!AW469)</f>
        <v>0</v>
      </c>
      <c r="AX469" s="21">
        <f>CHOOSE(UserInterface!$C$22,East!AX469,London!AX469,'North West'!AX469,'West Midlands'!AX469,Northern!AX469,Scotland!AX469,Southern!AX469,'Wales &amp; West'!AX469)</f>
        <v>0</v>
      </c>
      <c r="AY469" s="21">
        <f>CHOOSE(UserInterface!$C$22,East!AY469,London!AY469,'North West'!AY469,'West Midlands'!AY469,Northern!AY469,Scotland!AY469,Southern!AY469,'Wales &amp; West'!AY469)</f>
        <v>0</v>
      </c>
      <c r="BA469" s="34" t="str">
        <f t="shared" ca="1" si="206"/>
        <v>LicenseeSelect</v>
      </c>
      <c r="BB469" s="34" t="str">
        <f t="shared" si="207"/>
        <v>Fixed Inputs</v>
      </c>
      <c r="BC469" s="34" t="str">
        <f t="shared" si="214"/>
        <v>Variant allowances</v>
      </c>
      <c r="BD469" s="34" t="str">
        <f t="shared" si="209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197"/>
      <c r="AU470" s="21">
        <f>CHOOSE(UserInterface!$C$22,East!AU470,London!AU470,'North West'!AU470,'West Midlands'!AU470,Northern!AU470,Scotland!AU470,Southern!AU470,'Wales &amp; West'!AU470)</f>
        <v>0</v>
      </c>
      <c r="AV470" s="21">
        <f>CHOOSE(UserInterface!$C$22,East!AV470,London!AV470,'North West'!AV470,'West Midlands'!AV470,Northern!AV470,Scotland!AV470,Southern!AV470,'Wales &amp; West'!AV470)</f>
        <v>0</v>
      </c>
      <c r="AW470" s="21">
        <f>CHOOSE(UserInterface!$C$22,East!AW470,London!AW470,'North West'!AW470,'West Midlands'!AW470,Northern!AW470,Scotland!AW470,Southern!AW470,'Wales &amp; West'!AW470)</f>
        <v>0</v>
      </c>
      <c r="AX470" s="21">
        <f>CHOOSE(UserInterface!$C$22,East!AX470,London!AX470,'North West'!AX470,'West Midlands'!AX470,Northern!AX470,Scotland!AX470,Southern!AX470,'Wales &amp; West'!AX470)</f>
        <v>0</v>
      </c>
      <c r="AY470" s="21">
        <f>CHOOSE(UserInterface!$C$22,East!AY470,London!AY470,'North West'!AY470,'West Midlands'!AY470,Northern!AY470,Scotland!AY470,Southern!AY470,'Wales &amp; West'!AY470)</f>
        <v>0</v>
      </c>
      <c r="BA470" s="34" t="str">
        <f t="shared" ca="1" si="206"/>
        <v>LicenseeSelect</v>
      </c>
      <c r="BB470" s="34" t="str">
        <f t="shared" si="207"/>
        <v>Fixed Inputs</v>
      </c>
      <c r="BC470" s="34" t="str">
        <f t="shared" si="214"/>
        <v>Variant allowances</v>
      </c>
      <c r="BD470" s="34" t="str">
        <f t="shared" si="209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189"/>
      <c r="AU471" s="190">
        <f>CHOOSE(UserInterface!$C$22,East!AU471,London!AU471,'North West'!AU471,'West Midlands'!AU471,Northern!AU471,Scotland!AU471,Southern!AU471,'Wales &amp; West'!AU471)</f>
        <v>0</v>
      </c>
      <c r="AV471" s="191">
        <f>CHOOSE(UserInterface!$C$22,East!AV471,London!AV471,'North West'!AV471,'West Midlands'!AV471,Northern!AV471,Scotland!AV471,Southern!AV471,'Wales &amp; West'!AV471)</f>
        <v>0</v>
      </c>
      <c r="AW471" s="191">
        <f>CHOOSE(UserInterface!$C$22,East!AW471,London!AW471,'North West'!AW471,'West Midlands'!AW471,Northern!AW471,Scotland!AW471,Southern!AW471,'Wales &amp; West'!AW471)</f>
        <v>0</v>
      </c>
      <c r="AX471" s="191">
        <f>CHOOSE(UserInterface!$C$22,East!AX471,London!AX471,'North West'!AX471,'West Midlands'!AX471,Northern!AX471,Scotland!AX471,Southern!AX471,'Wales &amp; West'!AX471)</f>
        <v>0</v>
      </c>
      <c r="AY471" s="192">
        <f>CHOOSE(UserInterface!$C$22,East!AY471,London!AY471,'North West'!AY471,'West Midlands'!AY471,Northern!AY471,Scotland!AY471,Southern!AY471,'Wales &amp; West'!AY471)</f>
        <v>0</v>
      </c>
      <c r="BA471" s="34" t="str">
        <f t="shared" ca="1" si="206"/>
        <v>LicenseeSelect</v>
      </c>
      <c r="BB471" s="34" t="str">
        <f t="shared" si="207"/>
        <v>Fixed Inputs</v>
      </c>
      <c r="BC471" s="34" t="str">
        <f t="shared" si="214"/>
        <v>Variant allowances</v>
      </c>
      <c r="BD471" s="34" t="str">
        <f t="shared" si="209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T472" s="108"/>
      <c r="AU472" s="140">
        <f>CHOOSE(UserInterface!$C$22,East!AU472,London!AU472,'North West'!AU472,'West Midlands'!AU472,Northern!AU472,Scotland!AU472,Southern!AU472,'Wales &amp; West'!AU472)</f>
        <v>0</v>
      </c>
      <c r="AV472" s="23">
        <f>CHOOSE(UserInterface!$C$22,East!AV472,London!AV472,'North West'!AV472,'West Midlands'!AV472,Northern!AV472,Scotland!AV472,Southern!AV472,'Wales &amp; West'!AV472)</f>
        <v>0</v>
      </c>
      <c r="AW472" s="23">
        <f>CHOOSE(UserInterface!$C$22,East!AW472,London!AW472,'North West'!AW472,'West Midlands'!AW472,Northern!AW472,Scotland!AW472,Southern!AW472,'Wales &amp; West'!AW472)</f>
        <v>0</v>
      </c>
      <c r="AX472" s="23">
        <f>CHOOSE(UserInterface!$C$22,East!AX472,London!AX472,'North West'!AX472,'West Midlands'!AX472,Northern!AX472,Scotland!AX472,Southern!AX472,'Wales &amp; West'!AX472)</f>
        <v>0</v>
      </c>
      <c r="AY472" s="194">
        <f>CHOOSE(UserInterface!$C$22,East!AY472,London!AY472,'North West'!AY472,'West Midlands'!AY472,Northern!AY472,Scotland!AY472,Southern!AY472,'Wales &amp; West'!AY472)</f>
        <v>0</v>
      </c>
      <c r="BA472" s="34" t="str">
        <f t="shared" ca="1" si="206"/>
        <v>LicenseeSelect</v>
      </c>
      <c r="BB472" s="34" t="str">
        <f t="shared" si="207"/>
        <v>Fixed Inputs</v>
      </c>
      <c r="BC472" s="34" t="str">
        <f t="shared" si="214"/>
        <v>Variant allowances</v>
      </c>
      <c r="BD472" s="34" t="str">
        <f t="shared" si="209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T473" s="108"/>
      <c r="AU473" s="140">
        <f>CHOOSE(UserInterface!$C$22,East!AU473,London!AU473,'North West'!AU473,'West Midlands'!AU473,Northern!AU473,Scotland!AU473,Southern!AU473,'Wales &amp; West'!AU473)</f>
        <v>0</v>
      </c>
      <c r="AV473" s="23">
        <f>CHOOSE(UserInterface!$C$22,East!AV473,London!AV473,'North West'!AV473,'West Midlands'!AV473,Northern!AV473,Scotland!AV473,Southern!AV473,'Wales &amp; West'!AV473)</f>
        <v>0</v>
      </c>
      <c r="AW473" s="23">
        <f>CHOOSE(UserInterface!$C$22,East!AW473,London!AW473,'North West'!AW473,'West Midlands'!AW473,Northern!AW473,Scotland!AW473,Southern!AW473,'Wales &amp; West'!AW473)</f>
        <v>0</v>
      </c>
      <c r="AX473" s="23">
        <f>CHOOSE(UserInterface!$C$22,East!AX473,London!AX473,'North West'!AX473,'West Midlands'!AX473,Northern!AX473,Scotland!AX473,Southern!AX473,'Wales &amp; West'!AX473)</f>
        <v>0</v>
      </c>
      <c r="AY473" s="194">
        <f>CHOOSE(UserInterface!$C$22,East!AY473,London!AY473,'North West'!AY473,'West Midlands'!AY473,Northern!AY473,Scotland!AY473,Southern!AY473,'Wales &amp; West'!AY473)</f>
        <v>0</v>
      </c>
      <c r="BA473" s="34" t="str">
        <f t="shared" ca="1" si="206"/>
        <v>LicenseeSelect</v>
      </c>
      <c r="BB473" s="34" t="str">
        <f t="shared" si="207"/>
        <v>Fixed Inputs</v>
      </c>
      <c r="BC473" s="34" t="str">
        <f t="shared" si="214"/>
        <v>Variant allowances</v>
      </c>
      <c r="BD473" s="34" t="str">
        <f t="shared" si="209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T474" s="108"/>
      <c r="AU474" s="140">
        <f>CHOOSE(UserInterface!$C$22,East!AU474,London!AU474,'North West'!AU474,'West Midlands'!AU474,Northern!AU474,Scotland!AU474,Southern!AU474,'Wales &amp; West'!AU474)</f>
        <v>0</v>
      </c>
      <c r="AV474" s="23">
        <f>CHOOSE(UserInterface!$C$22,East!AV474,London!AV474,'North West'!AV474,'West Midlands'!AV474,Northern!AV474,Scotland!AV474,Southern!AV474,'Wales &amp; West'!AV474)</f>
        <v>0</v>
      </c>
      <c r="AW474" s="23">
        <f>CHOOSE(UserInterface!$C$22,East!AW474,London!AW474,'North West'!AW474,'West Midlands'!AW474,Northern!AW474,Scotland!AW474,Southern!AW474,'Wales &amp; West'!AW474)</f>
        <v>0</v>
      </c>
      <c r="AX474" s="23">
        <f>CHOOSE(UserInterface!$C$22,East!AX474,London!AX474,'North West'!AX474,'West Midlands'!AX474,Northern!AX474,Scotland!AX474,Southern!AX474,'Wales &amp; West'!AX474)</f>
        <v>0</v>
      </c>
      <c r="AY474" s="194">
        <f>CHOOSE(UserInterface!$C$22,East!AY474,London!AY474,'North West'!AY474,'West Midlands'!AY474,Northern!AY474,Scotland!AY474,Southern!AY474,'Wales &amp; West'!AY474)</f>
        <v>0</v>
      </c>
      <c r="BA474" s="34" t="str">
        <f t="shared" ca="1" si="206"/>
        <v>LicenseeSelect</v>
      </c>
      <c r="BB474" s="34" t="str">
        <f t="shared" si="207"/>
        <v>Fixed Inputs</v>
      </c>
      <c r="BC474" s="34" t="str">
        <f t="shared" si="214"/>
        <v>Variant allowances</v>
      </c>
      <c r="BD474" s="34" t="str">
        <f t="shared" si="209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197"/>
      <c r="AU475" s="198">
        <f>CHOOSE(UserInterface!$C$22,East!AU475,London!AU475,'North West'!AU475,'West Midlands'!AU475,Northern!AU475,Scotland!AU475,Southern!AU475,'Wales &amp; West'!AU475)</f>
        <v>0</v>
      </c>
      <c r="AV475" s="199">
        <f>CHOOSE(UserInterface!$C$22,East!AV475,London!AV475,'North West'!AV475,'West Midlands'!AV475,Northern!AV475,Scotland!AV475,Southern!AV475,'Wales &amp; West'!AV475)</f>
        <v>0</v>
      </c>
      <c r="AW475" s="199">
        <f>CHOOSE(UserInterface!$C$22,East!AW475,London!AW475,'North West'!AW475,'West Midlands'!AW475,Northern!AW475,Scotland!AW475,Southern!AW475,'Wales &amp; West'!AW475)</f>
        <v>0</v>
      </c>
      <c r="AX475" s="199">
        <f>CHOOSE(UserInterface!$C$22,East!AX475,London!AX475,'North West'!AX475,'West Midlands'!AX475,Northern!AX475,Scotland!AX475,Southern!AX475,'Wales &amp; West'!AX475)</f>
        <v>0</v>
      </c>
      <c r="AY475" s="200">
        <f>CHOOSE(UserInterface!$C$22,East!AY475,London!AY475,'North West'!AY475,'West Midlands'!AY475,Northern!AY475,Scotland!AY475,Southern!AY475,'Wales &amp; West'!AY475)</f>
        <v>0</v>
      </c>
      <c r="BA475" s="34" t="str">
        <f t="shared" ca="1" si="206"/>
        <v>LicenseeSelect</v>
      </c>
      <c r="BB475" s="34" t="str">
        <f t="shared" si="207"/>
        <v>Fixed Inputs</v>
      </c>
      <c r="BC475" s="34" t="str">
        <f t="shared" si="214"/>
        <v>Variant allowances</v>
      </c>
      <c r="BD475" s="34" t="str">
        <f t="shared" si="209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189"/>
      <c r="AU476" s="190">
        <f>CHOOSE(UserInterface!$C$22,East!AU476,London!AU476,'North West'!AU476,'West Midlands'!AU476,Northern!AU476,Scotland!AU476,Southern!AU476,'Wales &amp; West'!AU476)</f>
        <v>0</v>
      </c>
      <c r="AV476" s="191">
        <f>CHOOSE(UserInterface!$C$22,East!AV476,London!AV476,'North West'!AV476,'West Midlands'!AV476,Northern!AV476,Scotland!AV476,Southern!AV476,'Wales &amp; West'!AV476)</f>
        <v>0</v>
      </c>
      <c r="AW476" s="191">
        <f>CHOOSE(UserInterface!$C$22,East!AW476,London!AW476,'North West'!AW476,'West Midlands'!AW476,Northern!AW476,Scotland!AW476,Southern!AW476,'Wales &amp; West'!AW476)</f>
        <v>0</v>
      </c>
      <c r="AX476" s="191">
        <f>CHOOSE(UserInterface!$C$22,East!AX476,London!AX476,'North West'!AX476,'West Midlands'!AX476,Northern!AX476,Scotland!AX476,Southern!AX476,'Wales &amp; West'!AX476)</f>
        <v>0</v>
      </c>
      <c r="AY476" s="192">
        <f>CHOOSE(UserInterface!$C$22,East!AY476,London!AY476,'North West'!AY476,'West Midlands'!AY476,Northern!AY476,Scotland!AY476,Southern!AY476,'Wales &amp; West'!AY476)</f>
        <v>0</v>
      </c>
      <c r="BA476" s="34" t="str">
        <f t="shared" ca="1" si="206"/>
        <v>LicenseeSelect</v>
      </c>
      <c r="BB476" s="34" t="str">
        <f t="shared" si="207"/>
        <v>Fixed Inputs</v>
      </c>
      <c r="BC476" s="34" t="str">
        <f t="shared" si="214"/>
        <v>Variant allowances</v>
      </c>
      <c r="BD476" s="34" t="str">
        <f t="shared" si="209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T477" s="108"/>
      <c r="AU477" s="140">
        <f>CHOOSE(UserInterface!$C$22,East!AU477,London!AU477,'North West'!AU477,'West Midlands'!AU477,Northern!AU477,Scotland!AU477,Southern!AU477,'Wales &amp; West'!AU477)</f>
        <v>0</v>
      </c>
      <c r="AV477" s="23">
        <f>CHOOSE(UserInterface!$C$22,East!AV477,London!AV477,'North West'!AV477,'West Midlands'!AV477,Northern!AV477,Scotland!AV477,Southern!AV477,'Wales &amp; West'!AV477)</f>
        <v>0</v>
      </c>
      <c r="AW477" s="23">
        <f>CHOOSE(UserInterface!$C$22,East!AW477,London!AW477,'North West'!AW477,'West Midlands'!AW477,Northern!AW477,Scotland!AW477,Southern!AW477,'Wales &amp; West'!AW477)</f>
        <v>0</v>
      </c>
      <c r="AX477" s="23">
        <f>CHOOSE(UserInterface!$C$22,East!AX477,London!AX477,'North West'!AX477,'West Midlands'!AX477,Northern!AX477,Scotland!AX477,Southern!AX477,'Wales &amp; West'!AX477)</f>
        <v>0</v>
      </c>
      <c r="AY477" s="194">
        <f>CHOOSE(UserInterface!$C$22,East!AY477,London!AY477,'North West'!AY477,'West Midlands'!AY477,Northern!AY477,Scotland!AY477,Southern!AY477,'Wales &amp; West'!AY477)</f>
        <v>0</v>
      </c>
      <c r="BA477" s="34" t="str">
        <f t="shared" ca="1" si="206"/>
        <v>LicenseeSelect</v>
      </c>
      <c r="BB477" s="34" t="str">
        <f t="shared" si="207"/>
        <v>Fixed Inputs</v>
      </c>
      <c r="BC477" s="34" t="str">
        <f t="shared" si="214"/>
        <v>Variant allowances</v>
      </c>
      <c r="BD477" s="34" t="str">
        <f t="shared" si="209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T478" s="108"/>
      <c r="AU478" s="140">
        <f>CHOOSE(UserInterface!$C$22,East!AU478,London!AU478,'North West'!AU478,'West Midlands'!AU478,Northern!AU478,Scotland!AU478,Southern!AU478,'Wales &amp; West'!AU478)</f>
        <v>0</v>
      </c>
      <c r="AV478" s="23">
        <f>CHOOSE(UserInterface!$C$22,East!AV478,London!AV478,'North West'!AV478,'West Midlands'!AV478,Northern!AV478,Scotland!AV478,Southern!AV478,'Wales &amp; West'!AV478)</f>
        <v>0</v>
      </c>
      <c r="AW478" s="23">
        <f>CHOOSE(UserInterface!$C$22,East!AW478,London!AW478,'North West'!AW478,'West Midlands'!AW478,Northern!AW478,Scotland!AW478,Southern!AW478,'Wales &amp; West'!AW478)</f>
        <v>0</v>
      </c>
      <c r="AX478" s="23">
        <f>CHOOSE(UserInterface!$C$22,East!AX478,London!AX478,'North West'!AX478,'West Midlands'!AX478,Northern!AX478,Scotland!AX478,Southern!AX478,'Wales &amp; West'!AX478)</f>
        <v>0</v>
      </c>
      <c r="AY478" s="194">
        <f>CHOOSE(UserInterface!$C$22,East!AY478,London!AY478,'North West'!AY478,'West Midlands'!AY478,Northern!AY478,Scotland!AY478,Southern!AY478,'Wales &amp; West'!AY478)</f>
        <v>0</v>
      </c>
      <c r="BA478" s="34" t="str">
        <f t="shared" ca="1" si="206"/>
        <v>LicenseeSelect</v>
      </c>
      <c r="BB478" s="34" t="str">
        <f t="shared" si="207"/>
        <v>Fixed Inputs</v>
      </c>
      <c r="BC478" s="34" t="str">
        <f t="shared" ref="BC478:BC541" si="215">$B$192</f>
        <v>Variant allowances</v>
      </c>
      <c r="BD478" s="34" t="str">
        <f t="shared" si="209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T479" s="108"/>
      <c r="AU479" s="140">
        <f>CHOOSE(UserInterface!$C$22,East!AU479,London!AU479,'North West'!AU479,'West Midlands'!AU479,Northern!AU479,Scotland!AU479,Southern!AU479,'Wales &amp; West'!AU479)</f>
        <v>0</v>
      </c>
      <c r="AV479" s="23">
        <f>CHOOSE(UserInterface!$C$22,East!AV479,London!AV479,'North West'!AV479,'West Midlands'!AV479,Northern!AV479,Scotland!AV479,Southern!AV479,'Wales &amp; West'!AV479)</f>
        <v>0</v>
      </c>
      <c r="AW479" s="23">
        <f>CHOOSE(UserInterface!$C$22,East!AW479,London!AW479,'North West'!AW479,'West Midlands'!AW479,Northern!AW479,Scotland!AW479,Southern!AW479,'Wales &amp; West'!AW479)</f>
        <v>0</v>
      </c>
      <c r="AX479" s="23">
        <f>CHOOSE(UserInterface!$C$22,East!AX479,London!AX479,'North West'!AX479,'West Midlands'!AX479,Northern!AX479,Scotland!AX479,Southern!AX479,'Wales &amp; West'!AX479)</f>
        <v>0</v>
      </c>
      <c r="AY479" s="194">
        <f>CHOOSE(UserInterface!$C$22,East!AY479,London!AY479,'North West'!AY479,'West Midlands'!AY479,Northern!AY479,Scotland!AY479,Southern!AY479,'Wales &amp; West'!AY479)</f>
        <v>0</v>
      </c>
      <c r="BA479" s="34" t="str">
        <f t="shared" ca="1" si="206"/>
        <v>LicenseeSelect</v>
      </c>
      <c r="BB479" s="34" t="str">
        <f t="shared" si="207"/>
        <v>Fixed Inputs</v>
      </c>
      <c r="BC479" s="34" t="str">
        <f t="shared" si="215"/>
        <v>Variant allowances</v>
      </c>
      <c r="BD479" s="34" t="str">
        <f t="shared" si="209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197"/>
      <c r="AU480" s="198">
        <f>CHOOSE(UserInterface!$C$22,East!AU480,London!AU480,'North West'!AU480,'West Midlands'!AU480,Northern!AU480,Scotland!AU480,Southern!AU480,'Wales &amp; West'!AU480)</f>
        <v>0</v>
      </c>
      <c r="AV480" s="199">
        <f>CHOOSE(UserInterface!$C$22,East!AV480,London!AV480,'North West'!AV480,'West Midlands'!AV480,Northern!AV480,Scotland!AV480,Southern!AV480,'Wales &amp; West'!AV480)</f>
        <v>0</v>
      </c>
      <c r="AW480" s="199">
        <f>CHOOSE(UserInterface!$C$22,East!AW480,London!AW480,'North West'!AW480,'West Midlands'!AW480,Northern!AW480,Scotland!AW480,Southern!AW480,'Wales &amp; West'!AW480)</f>
        <v>0</v>
      </c>
      <c r="AX480" s="199">
        <f>CHOOSE(UserInterface!$C$22,East!AX480,London!AX480,'North West'!AX480,'West Midlands'!AX480,Northern!AX480,Scotland!AX480,Southern!AX480,'Wales &amp; West'!AX480)</f>
        <v>0</v>
      </c>
      <c r="AY480" s="200">
        <f>CHOOSE(UserInterface!$C$22,East!AY480,London!AY480,'North West'!AY480,'West Midlands'!AY480,Northern!AY480,Scotland!AY480,Southern!AY480,'Wales &amp; West'!AY480)</f>
        <v>0</v>
      </c>
      <c r="BA480" s="34" t="str">
        <f t="shared" ca="1" si="206"/>
        <v>LicenseeSelect</v>
      </c>
      <c r="BB480" s="34" t="str">
        <f t="shared" si="207"/>
        <v>Fixed Inputs</v>
      </c>
      <c r="BC480" s="34" t="str">
        <f t="shared" si="215"/>
        <v>Variant allowances</v>
      </c>
      <c r="BD480" s="34" t="str">
        <f t="shared" si="209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189"/>
      <c r="AU481" s="190">
        <f>CHOOSE(UserInterface!$C$22,East!AU481,London!AU481,'North West'!AU481,'West Midlands'!AU481,Northern!AU481,Scotland!AU481,Southern!AU481,'Wales &amp; West'!AU481)</f>
        <v>0</v>
      </c>
      <c r="AV481" s="191">
        <f>CHOOSE(UserInterface!$C$22,East!AV481,London!AV481,'North West'!AV481,'West Midlands'!AV481,Northern!AV481,Scotland!AV481,Southern!AV481,'Wales &amp; West'!AV481)</f>
        <v>0</v>
      </c>
      <c r="AW481" s="191">
        <f>CHOOSE(UserInterface!$C$22,East!AW481,London!AW481,'North West'!AW481,'West Midlands'!AW481,Northern!AW481,Scotland!AW481,Southern!AW481,'Wales &amp; West'!AW481)</f>
        <v>0</v>
      </c>
      <c r="AX481" s="191">
        <f>CHOOSE(UserInterface!$C$22,East!AX481,London!AX481,'North West'!AX481,'West Midlands'!AX481,Northern!AX481,Scotland!AX481,Southern!AX481,'Wales &amp; West'!AX481)</f>
        <v>0</v>
      </c>
      <c r="AY481" s="192">
        <f>CHOOSE(UserInterface!$C$22,East!AY481,London!AY481,'North West'!AY481,'West Midlands'!AY481,Northern!AY481,Scotland!AY481,Southern!AY481,'Wales &amp; West'!AY481)</f>
        <v>0</v>
      </c>
      <c r="BA481" s="34" t="str">
        <f t="shared" ca="1" si="206"/>
        <v>LicenseeSelect</v>
      </c>
      <c r="BB481" s="34" t="str">
        <f t="shared" si="207"/>
        <v>Fixed Inputs</v>
      </c>
      <c r="BC481" s="34" t="str">
        <f t="shared" si="215"/>
        <v>Variant allowances</v>
      </c>
      <c r="BD481" s="34" t="str">
        <f t="shared" si="209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T482" s="108"/>
      <c r="AU482" s="140">
        <f>CHOOSE(UserInterface!$C$22,East!AU482,London!AU482,'North West'!AU482,'West Midlands'!AU482,Northern!AU482,Scotland!AU482,Southern!AU482,'Wales &amp; West'!AU482)</f>
        <v>0</v>
      </c>
      <c r="AV482" s="23">
        <f>CHOOSE(UserInterface!$C$22,East!AV482,London!AV482,'North West'!AV482,'West Midlands'!AV482,Northern!AV482,Scotland!AV482,Southern!AV482,'Wales &amp; West'!AV482)</f>
        <v>0</v>
      </c>
      <c r="AW482" s="23">
        <f>CHOOSE(UserInterface!$C$22,East!AW482,London!AW482,'North West'!AW482,'West Midlands'!AW482,Northern!AW482,Scotland!AW482,Southern!AW482,'Wales &amp; West'!AW482)</f>
        <v>0</v>
      </c>
      <c r="AX482" s="23">
        <f>CHOOSE(UserInterface!$C$22,East!AX482,London!AX482,'North West'!AX482,'West Midlands'!AX482,Northern!AX482,Scotland!AX482,Southern!AX482,'Wales &amp; West'!AX482)</f>
        <v>0</v>
      </c>
      <c r="AY482" s="194">
        <f>CHOOSE(UserInterface!$C$22,East!AY482,London!AY482,'North West'!AY482,'West Midlands'!AY482,Northern!AY482,Scotland!AY482,Southern!AY482,'Wales &amp; West'!AY482)</f>
        <v>0</v>
      </c>
      <c r="BA482" s="34" t="str">
        <f t="shared" ca="1" si="206"/>
        <v>LicenseeSelect</v>
      </c>
      <c r="BB482" s="34" t="str">
        <f t="shared" si="207"/>
        <v>Fixed Inputs</v>
      </c>
      <c r="BC482" s="34" t="str">
        <f t="shared" si="215"/>
        <v>Variant allowances</v>
      </c>
      <c r="BD482" s="34" t="str">
        <f t="shared" si="209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T483" s="108"/>
      <c r="AU483" s="140">
        <f>CHOOSE(UserInterface!$C$22,East!AU483,London!AU483,'North West'!AU483,'West Midlands'!AU483,Northern!AU483,Scotland!AU483,Southern!AU483,'Wales &amp; West'!AU483)</f>
        <v>0</v>
      </c>
      <c r="AV483" s="23">
        <f>CHOOSE(UserInterface!$C$22,East!AV483,London!AV483,'North West'!AV483,'West Midlands'!AV483,Northern!AV483,Scotland!AV483,Southern!AV483,'Wales &amp; West'!AV483)</f>
        <v>0</v>
      </c>
      <c r="AW483" s="23">
        <f>CHOOSE(UserInterface!$C$22,East!AW483,London!AW483,'North West'!AW483,'West Midlands'!AW483,Northern!AW483,Scotland!AW483,Southern!AW483,'Wales &amp; West'!AW483)</f>
        <v>0</v>
      </c>
      <c r="AX483" s="23">
        <f>CHOOSE(UserInterface!$C$22,East!AX483,London!AX483,'North West'!AX483,'West Midlands'!AX483,Northern!AX483,Scotland!AX483,Southern!AX483,'Wales &amp; West'!AX483)</f>
        <v>0</v>
      </c>
      <c r="AY483" s="194">
        <f>CHOOSE(UserInterface!$C$22,East!AY483,London!AY483,'North West'!AY483,'West Midlands'!AY483,Northern!AY483,Scotland!AY483,Southern!AY483,'Wales &amp; West'!AY483)</f>
        <v>0</v>
      </c>
      <c r="BA483" s="34" t="str">
        <f t="shared" ca="1" si="206"/>
        <v>LicenseeSelect</v>
      </c>
      <c r="BB483" s="34" t="str">
        <f t="shared" si="207"/>
        <v>Fixed Inputs</v>
      </c>
      <c r="BC483" s="34" t="str">
        <f t="shared" si="215"/>
        <v>Variant allowances</v>
      </c>
      <c r="BD483" s="34" t="str">
        <f t="shared" si="209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T484" s="108"/>
      <c r="AU484" s="140">
        <f>CHOOSE(UserInterface!$C$22,East!AU484,London!AU484,'North West'!AU484,'West Midlands'!AU484,Northern!AU484,Scotland!AU484,Southern!AU484,'Wales &amp; West'!AU484)</f>
        <v>0</v>
      </c>
      <c r="AV484" s="23">
        <f>CHOOSE(UserInterface!$C$22,East!AV484,London!AV484,'North West'!AV484,'West Midlands'!AV484,Northern!AV484,Scotland!AV484,Southern!AV484,'Wales &amp; West'!AV484)</f>
        <v>0</v>
      </c>
      <c r="AW484" s="23">
        <f>CHOOSE(UserInterface!$C$22,East!AW484,London!AW484,'North West'!AW484,'West Midlands'!AW484,Northern!AW484,Scotland!AW484,Southern!AW484,'Wales &amp; West'!AW484)</f>
        <v>0</v>
      </c>
      <c r="AX484" s="23">
        <f>CHOOSE(UserInterface!$C$22,East!AX484,London!AX484,'North West'!AX484,'West Midlands'!AX484,Northern!AX484,Scotland!AX484,Southern!AX484,'Wales &amp; West'!AX484)</f>
        <v>0</v>
      </c>
      <c r="AY484" s="194">
        <f>CHOOSE(UserInterface!$C$22,East!AY484,London!AY484,'North West'!AY484,'West Midlands'!AY484,Northern!AY484,Scotland!AY484,Southern!AY484,'Wales &amp; West'!AY484)</f>
        <v>0</v>
      </c>
      <c r="BA484" s="34" t="str">
        <f t="shared" ca="1" si="206"/>
        <v>LicenseeSelect</v>
      </c>
      <c r="BB484" s="34" t="str">
        <f t="shared" si="207"/>
        <v>Fixed Inputs</v>
      </c>
      <c r="BC484" s="34" t="str">
        <f t="shared" si="215"/>
        <v>Variant allowances</v>
      </c>
      <c r="BD484" s="34" t="str">
        <f t="shared" si="209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197"/>
      <c r="AU485" s="198">
        <f>CHOOSE(UserInterface!$C$22,East!AU485,London!AU485,'North West'!AU485,'West Midlands'!AU485,Northern!AU485,Scotland!AU485,Southern!AU485,'Wales &amp; West'!AU485)</f>
        <v>0</v>
      </c>
      <c r="AV485" s="199">
        <f>CHOOSE(UserInterface!$C$22,East!AV485,London!AV485,'North West'!AV485,'West Midlands'!AV485,Northern!AV485,Scotland!AV485,Southern!AV485,'Wales &amp; West'!AV485)</f>
        <v>0</v>
      </c>
      <c r="AW485" s="199">
        <f>CHOOSE(UserInterface!$C$22,East!AW485,London!AW485,'North West'!AW485,'West Midlands'!AW485,Northern!AW485,Scotland!AW485,Southern!AW485,'Wales &amp; West'!AW485)</f>
        <v>0</v>
      </c>
      <c r="AX485" s="199">
        <f>CHOOSE(UserInterface!$C$22,East!AX485,London!AX485,'North West'!AX485,'West Midlands'!AX485,Northern!AX485,Scotland!AX485,Southern!AX485,'Wales &amp; West'!AX485)</f>
        <v>0</v>
      </c>
      <c r="AY485" s="200">
        <f>CHOOSE(UserInterface!$C$22,East!AY485,London!AY485,'North West'!AY485,'West Midlands'!AY485,Northern!AY485,Scotland!AY485,Southern!AY485,'Wales &amp; West'!AY485)</f>
        <v>0</v>
      </c>
      <c r="BA485" s="34" t="str">
        <f t="shared" ca="1" si="206"/>
        <v>LicenseeSelect</v>
      </c>
      <c r="BB485" s="34" t="str">
        <f t="shared" si="207"/>
        <v>Fixed Inputs</v>
      </c>
      <c r="BC485" s="34" t="str">
        <f t="shared" si="215"/>
        <v>Variant allowances</v>
      </c>
      <c r="BD485" s="34" t="str">
        <f t="shared" si="209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189"/>
      <c r="AU486" s="190">
        <f>CHOOSE(UserInterface!$C$22,East!AU486,London!AU486,'North West'!AU486,'West Midlands'!AU486,Northern!AU486,Scotland!AU486,Southern!AU486,'Wales &amp; West'!AU486)</f>
        <v>0</v>
      </c>
      <c r="AV486" s="191">
        <f>CHOOSE(UserInterface!$C$22,East!AV486,London!AV486,'North West'!AV486,'West Midlands'!AV486,Northern!AV486,Scotland!AV486,Southern!AV486,'Wales &amp; West'!AV486)</f>
        <v>0</v>
      </c>
      <c r="AW486" s="191">
        <f>CHOOSE(UserInterface!$C$22,East!AW486,London!AW486,'North West'!AW486,'West Midlands'!AW486,Northern!AW486,Scotland!AW486,Southern!AW486,'Wales &amp; West'!AW486)</f>
        <v>0</v>
      </c>
      <c r="AX486" s="191">
        <f>CHOOSE(UserInterface!$C$22,East!AX486,London!AX486,'North West'!AX486,'West Midlands'!AX486,Northern!AX486,Scotland!AX486,Southern!AX486,'Wales &amp; West'!AX486)</f>
        <v>0</v>
      </c>
      <c r="AY486" s="192">
        <f>CHOOSE(UserInterface!$C$22,East!AY486,London!AY486,'North West'!AY486,'West Midlands'!AY486,Northern!AY486,Scotland!AY486,Southern!AY486,'Wales &amp; West'!AY486)</f>
        <v>0</v>
      </c>
      <c r="BA486" s="34" t="str">
        <f t="shared" ca="1" si="206"/>
        <v>LicenseeSelect</v>
      </c>
      <c r="BB486" s="34" t="str">
        <f t="shared" si="207"/>
        <v>Fixed Inputs</v>
      </c>
      <c r="BC486" s="34" t="str">
        <f t="shared" si="215"/>
        <v>Variant allowances</v>
      </c>
      <c r="BD486" s="34" t="str">
        <f t="shared" si="209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T487" s="108"/>
      <c r="AU487" s="140">
        <f>CHOOSE(UserInterface!$C$22,East!AU487,London!AU487,'North West'!AU487,'West Midlands'!AU487,Northern!AU487,Scotland!AU487,Southern!AU487,'Wales &amp; West'!AU487)</f>
        <v>9.7000000000000003E-2</v>
      </c>
      <c r="AV487" s="23">
        <f>CHOOSE(UserInterface!$C$22,East!AV487,London!AV487,'North West'!AV487,'West Midlands'!AV487,Northern!AV487,Scotland!AV487,Southern!AV487,'Wales &amp; West'!AV487)</f>
        <v>9.7000000000000003E-2</v>
      </c>
      <c r="AW487" s="23">
        <f>CHOOSE(UserInterface!$C$22,East!AW487,London!AW487,'North West'!AW487,'West Midlands'!AW487,Northern!AW487,Scotland!AW487,Southern!AW487,'Wales &amp; West'!AW487)</f>
        <v>9.7000000000000003E-2</v>
      </c>
      <c r="AX487" s="23">
        <f>CHOOSE(UserInterface!$C$22,East!AX487,London!AX487,'North West'!AX487,'West Midlands'!AX487,Northern!AX487,Scotland!AX487,Southern!AX487,'Wales &amp; West'!AX487)</f>
        <v>9.7000000000000003E-2</v>
      </c>
      <c r="AY487" s="194">
        <f>CHOOSE(UserInterface!$C$22,East!AY487,London!AY487,'North West'!AY487,'West Midlands'!AY487,Northern!AY487,Scotland!AY487,Southern!AY487,'Wales &amp; West'!AY487)</f>
        <v>9.7000000000000003E-2</v>
      </c>
      <c r="BA487" s="34" t="str">
        <f t="shared" ca="1" si="206"/>
        <v>LicenseeSelect</v>
      </c>
      <c r="BB487" s="34" t="str">
        <f t="shared" si="207"/>
        <v>Fixed Inputs</v>
      </c>
      <c r="BC487" s="34" t="str">
        <f t="shared" si="215"/>
        <v>Variant allowances</v>
      </c>
      <c r="BD487" s="34" t="str">
        <f t="shared" si="209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T488" s="108"/>
      <c r="AU488" s="140">
        <f>CHOOSE(UserInterface!$C$22,East!AU488,London!AU488,'North West'!AU488,'West Midlands'!AU488,Northern!AU488,Scotland!AU488,Southern!AU488,'Wales &amp; West'!AU488)</f>
        <v>0</v>
      </c>
      <c r="AV488" s="23">
        <f>CHOOSE(UserInterface!$C$22,East!AV488,London!AV488,'North West'!AV488,'West Midlands'!AV488,Northern!AV488,Scotland!AV488,Southern!AV488,'Wales &amp; West'!AV488)</f>
        <v>0</v>
      </c>
      <c r="AW488" s="23">
        <f>CHOOSE(UserInterface!$C$22,East!AW488,London!AW488,'North West'!AW488,'West Midlands'!AW488,Northern!AW488,Scotland!AW488,Southern!AW488,'Wales &amp; West'!AW488)</f>
        <v>0</v>
      </c>
      <c r="AX488" s="23">
        <f>CHOOSE(UserInterface!$C$22,East!AX488,London!AX488,'North West'!AX488,'West Midlands'!AX488,Northern!AX488,Scotland!AX488,Southern!AX488,'Wales &amp; West'!AX488)</f>
        <v>0</v>
      </c>
      <c r="AY488" s="194">
        <f>CHOOSE(UserInterface!$C$22,East!AY488,London!AY488,'North West'!AY488,'West Midlands'!AY488,Northern!AY488,Scotland!AY488,Southern!AY488,'Wales &amp; West'!AY488)</f>
        <v>0</v>
      </c>
      <c r="BA488" s="34" t="str">
        <f t="shared" ca="1" si="206"/>
        <v>LicenseeSelect</v>
      </c>
      <c r="BB488" s="34" t="str">
        <f t="shared" si="207"/>
        <v>Fixed Inputs</v>
      </c>
      <c r="BC488" s="34" t="str">
        <f t="shared" si="215"/>
        <v>Variant allowances</v>
      </c>
      <c r="BD488" s="34" t="str">
        <f t="shared" si="209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T489" s="108"/>
      <c r="AU489" s="140">
        <f>CHOOSE(UserInterface!$C$22,East!AU489,London!AU489,'North West'!AU489,'West Midlands'!AU489,Northern!AU489,Scotland!AU489,Southern!AU489,'Wales &amp; West'!AU489)</f>
        <v>0</v>
      </c>
      <c r="AV489" s="23">
        <f>CHOOSE(UserInterface!$C$22,East!AV489,London!AV489,'North West'!AV489,'West Midlands'!AV489,Northern!AV489,Scotland!AV489,Southern!AV489,'Wales &amp; West'!AV489)</f>
        <v>0</v>
      </c>
      <c r="AW489" s="23">
        <f>CHOOSE(UserInterface!$C$22,East!AW489,London!AW489,'North West'!AW489,'West Midlands'!AW489,Northern!AW489,Scotland!AW489,Southern!AW489,'Wales &amp; West'!AW489)</f>
        <v>0</v>
      </c>
      <c r="AX489" s="23">
        <f>CHOOSE(UserInterface!$C$22,East!AX489,London!AX489,'North West'!AX489,'West Midlands'!AX489,Northern!AX489,Scotland!AX489,Southern!AX489,'Wales &amp; West'!AX489)</f>
        <v>0</v>
      </c>
      <c r="AY489" s="194">
        <f>CHOOSE(UserInterface!$C$22,East!AY489,London!AY489,'North West'!AY489,'West Midlands'!AY489,Northern!AY489,Scotland!AY489,Southern!AY489,'Wales &amp; West'!AY489)</f>
        <v>0</v>
      </c>
      <c r="BA489" s="34" t="str">
        <f t="shared" ca="1" si="206"/>
        <v>LicenseeSelect</v>
      </c>
      <c r="BB489" s="34" t="str">
        <f t="shared" si="207"/>
        <v>Fixed Inputs</v>
      </c>
      <c r="BC489" s="34" t="str">
        <f t="shared" si="215"/>
        <v>Variant allowances</v>
      </c>
      <c r="BD489" s="34" t="str">
        <f t="shared" si="209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197"/>
      <c r="AU490" s="198">
        <f>CHOOSE(UserInterface!$C$22,East!AU490,London!AU490,'North West'!AU490,'West Midlands'!AU490,Northern!AU490,Scotland!AU490,Southern!AU490,'Wales &amp; West'!AU490)</f>
        <v>0.90300000000000002</v>
      </c>
      <c r="AV490" s="199">
        <f>CHOOSE(UserInterface!$C$22,East!AV490,London!AV490,'North West'!AV490,'West Midlands'!AV490,Northern!AV490,Scotland!AV490,Southern!AV490,'Wales &amp; West'!AV490)</f>
        <v>0.90300000000000002</v>
      </c>
      <c r="AW490" s="199">
        <f>CHOOSE(UserInterface!$C$22,East!AW490,London!AW490,'North West'!AW490,'West Midlands'!AW490,Northern!AW490,Scotland!AW490,Southern!AW490,'Wales &amp; West'!AW490)</f>
        <v>0.90300000000000002</v>
      </c>
      <c r="AX490" s="199">
        <f>CHOOSE(UserInterface!$C$22,East!AX490,London!AX490,'North West'!AX490,'West Midlands'!AX490,Northern!AX490,Scotland!AX490,Southern!AX490,'Wales &amp; West'!AX490)</f>
        <v>0.90300000000000002</v>
      </c>
      <c r="AY490" s="200">
        <f>CHOOSE(UserInterface!$C$22,East!AY490,London!AY490,'North West'!AY490,'West Midlands'!AY490,Northern!AY490,Scotland!AY490,Southern!AY490,'Wales &amp; West'!AY490)</f>
        <v>0.90300000000000002</v>
      </c>
      <c r="BA490" s="34" t="str">
        <f t="shared" ca="1" si="206"/>
        <v>LicenseeSelect</v>
      </c>
      <c r="BB490" s="34" t="str">
        <f t="shared" si="207"/>
        <v>Fixed Inputs</v>
      </c>
      <c r="BC490" s="34" t="str">
        <f t="shared" si="215"/>
        <v>Variant allowances</v>
      </c>
      <c r="BD490" s="34" t="str">
        <f t="shared" si="209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189"/>
      <c r="AU491" s="190">
        <f>CHOOSE(UserInterface!$C$22,East!AU491,London!AU491,'North West'!AU491,'West Midlands'!AU491,Northern!AU491,Scotland!AU491,Southern!AU491,'Wales &amp; West'!AU491)</f>
        <v>0</v>
      </c>
      <c r="AV491" s="191">
        <f>CHOOSE(UserInterface!$C$22,East!AV491,London!AV491,'North West'!AV491,'West Midlands'!AV491,Northern!AV491,Scotland!AV491,Southern!AV491,'Wales &amp; West'!AV491)</f>
        <v>0</v>
      </c>
      <c r="AW491" s="191">
        <f>CHOOSE(UserInterface!$C$22,East!AW491,London!AW491,'North West'!AW491,'West Midlands'!AW491,Northern!AW491,Scotland!AW491,Southern!AW491,'Wales &amp; West'!AW491)</f>
        <v>0</v>
      </c>
      <c r="AX491" s="191">
        <f>CHOOSE(UserInterface!$C$22,East!AX491,London!AX491,'North West'!AX491,'West Midlands'!AX491,Northern!AX491,Scotland!AX491,Southern!AX491,'Wales &amp; West'!AX491)</f>
        <v>0</v>
      </c>
      <c r="AY491" s="192">
        <f>CHOOSE(UserInterface!$C$22,East!AY491,London!AY491,'North West'!AY491,'West Midlands'!AY491,Northern!AY491,Scotland!AY491,Southern!AY491,'Wales &amp; West'!AY491)</f>
        <v>0</v>
      </c>
      <c r="BA491" s="34" t="str">
        <f t="shared" ca="1" si="206"/>
        <v>LicenseeSelect</v>
      </c>
      <c r="BB491" s="34" t="str">
        <f t="shared" si="207"/>
        <v>Fixed Inputs</v>
      </c>
      <c r="BC491" s="34" t="str">
        <f t="shared" si="215"/>
        <v>Variant allowances</v>
      </c>
      <c r="BD491" s="34" t="str">
        <f t="shared" si="209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T492" s="108"/>
      <c r="AU492" s="140">
        <f>CHOOSE(UserInterface!$C$22,East!AU492,London!AU492,'North West'!AU492,'West Midlands'!AU492,Northern!AU492,Scotland!AU492,Southern!AU492,'Wales &amp; West'!AU492)</f>
        <v>0.3448</v>
      </c>
      <c r="AV492" s="23">
        <f>CHOOSE(UserInterface!$C$22,East!AV492,London!AV492,'North West'!AV492,'West Midlands'!AV492,Northern!AV492,Scotland!AV492,Southern!AV492,'Wales &amp; West'!AV492)</f>
        <v>0.3448</v>
      </c>
      <c r="AW492" s="23">
        <f>CHOOSE(UserInterface!$C$22,East!AW492,London!AW492,'North West'!AW492,'West Midlands'!AW492,Northern!AW492,Scotland!AW492,Southern!AW492,'Wales &amp; West'!AW492)</f>
        <v>0.3448</v>
      </c>
      <c r="AX492" s="23">
        <f>CHOOSE(UserInterface!$C$22,East!AX492,London!AX492,'North West'!AX492,'West Midlands'!AX492,Northern!AX492,Scotland!AX492,Southern!AX492,'Wales &amp; West'!AX492)</f>
        <v>0.3448</v>
      </c>
      <c r="AY492" s="194">
        <f>CHOOSE(UserInterface!$C$22,East!AY492,London!AY492,'North West'!AY492,'West Midlands'!AY492,Northern!AY492,Scotland!AY492,Southern!AY492,'Wales &amp; West'!AY492)</f>
        <v>0.3448</v>
      </c>
      <c r="BA492" s="34" t="str">
        <f t="shared" ca="1" si="206"/>
        <v>LicenseeSelect</v>
      </c>
      <c r="BB492" s="34" t="str">
        <f t="shared" si="207"/>
        <v>Fixed Inputs</v>
      </c>
      <c r="BC492" s="34" t="str">
        <f t="shared" si="215"/>
        <v>Variant allowances</v>
      </c>
      <c r="BD492" s="34" t="str">
        <f t="shared" si="209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T493" s="108"/>
      <c r="AU493" s="140">
        <f>CHOOSE(UserInterface!$C$22,East!AU493,London!AU493,'North West'!AU493,'West Midlands'!AU493,Northern!AU493,Scotland!AU493,Southern!AU493,'Wales &amp; West'!AU493)</f>
        <v>0.6552</v>
      </c>
      <c r="AV493" s="23">
        <f>CHOOSE(UserInterface!$C$22,East!AV493,London!AV493,'North West'!AV493,'West Midlands'!AV493,Northern!AV493,Scotland!AV493,Southern!AV493,'Wales &amp; West'!AV493)</f>
        <v>0.6552</v>
      </c>
      <c r="AW493" s="23">
        <f>CHOOSE(UserInterface!$C$22,East!AW493,London!AW493,'North West'!AW493,'West Midlands'!AW493,Northern!AW493,Scotland!AW493,Southern!AW493,'Wales &amp; West'!AW493)</f>
        <v>0.6552</v>
      </c>
      <c r="AX493" s="23">
        <f>CHOOSE(UserInterface!$C$22,East!AX493,London!AX493,'North West'!AX493,'West Midlands'!AX493,Northern!AX493,Scotland!AX493,Southern!AX493,'Wales &amp; West'!AX493)</f>
        <v>0.6552</v>
      </c>
      <c r="AY493" s="194">
        <f>CHOOSE(UserInterface!$C$22,East!AY493,London!AY493,'North West'!AY493,'West Midlands'!AY493,Northern!AY493,Scotland!AY493,Southern!AY493,'Wales &amp; West'!AY493)</f>
        <v>0.6552</v>
      </c>
      <c r="BA493" s="34" t="str">
        <f t="shared" ca="1" si="206"/>
        <v>LicenseeSelect</v>
      </c>
      <c r="BB493" s="34" t="str">
        <f t="shared" si="207"/>
        <v>Fixed Inputs</v>
      </c>
      <c r="BC493" s="34" t="str">
        <f t="shared" si="215"/>
        <v>Variant allowances</v>
      </c>
      <c r="BD493" s="34" t="str">
        <f t="shared" si="209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T494" s="108"/>
      <c r="AU494" s="140">
        <f>CHOOSE(UserInterface!$C$22,East!AU494,London!AU494,'North West'!AU494,'West Midlands'!AU494,Northern!AU494,Scotland!AU494,Southern!AU494,'Wales &amp; West'!AU494)</f>
        <v>0</v>
      </c>
      <c r="AV494" s="23">
        <f>CHOOSE(UserInterface!$C$22,East!AV494,London!AV494,'North West'!AV494,'West Midlands'!AV494,Northern!AV494,Scotland!AV494,Southern!AV494,'Wales &amp; West'!AV494)</f>
        <v>0</v>
      </c>
      <c r="AW494" s="23">
        <f>CHOOSE(UserInterface!$C$22,East!AW494,London!AW494,'North West'!AW494,'West Midlands'!AW494,Northern!AW494,Scotland!AW494,Southern!AW494,'Wales &amp; West'!AW494)</f>
        <v>0</v>
      </c>
      <c r="AX494" s="23">
        <f>CHOOSE(UserInterface!$C$22,East!AX494,London!AX494,'North West'!AX494,'West Midlands'!AX494,Northern!AX494,Scotland!AX494,Southern!AX494,'Wales &amp; West'!AX494)</f>
        <v>0</v>
      </c>
      <c r="AY494" s="194">
        <f>CHOOSE(UserInterface!$C$22,East!AY494,London!AY494,'North West'!AY494,'West Midlands'!AY494,Northern!AY494,Scotland!AY494,Southern!AY494,'Wales &amp; West'!AY494)</f>
        <v>0</v>
      </c>
      <c r="BA494" s="34" t="str">
        <f t="shared" ca="1" si="206"/>
        <v>LicenseeSelect</v>
      </c>
      <c r="BB494" s="34" t="str">
        <f t="shared" si="207"/>
        <v>Fixed Inputs</v>
      </c>
      <c r="BC494" s="34" t="str">
        <f t="shared" si="215"/>
        <v>Variant allowances</v>
      </c>
      <c r="BD494" s="34" t="str">
        <f t="shared" si="209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197"/>
      <c r="AU495" s="198">
        <f>CHOOSE(UserInterface!$C$22,East!AU495,London!AU495,'North West'!AU495,'West Midlands'!AU495,Northern!AU495,Scotland!AU495,Southern!AU495,'Wales &amp; West'!AU495)</f>
        <v>0</v>
      </c>
      <c r="AV495" s="199">
        <f>CHOOSE(UserInterface!$C$22,East!AV495,London!AV495,'North West'!AV495,'West Midlands'!AV495,Northern!AV495,Scotland!AV495,Southern!AV495,'Wales &amp; West'!AV495)</f>
        <v>0</v>
      </c>
      <c r="AW495" s="199">
        <f>CHOOSE(UserInterface!$C$22,East!AW495,London!AW495,'North West'!AW495,'West Midlands'!AW495,Northern!AW495,Scotland!AW495,Southern!AW495,'Wales &amp; West'!AW495)</f>
        <v>0</v>
      </c>
      <c r="AX495" s="199">
        <f>CHOOSE(UserInterface!$C$22,East!AX495,London!AX495,'North West'!AX495,'West Midlands'!AX495,Northern!AX495,Scotland!AX495,Southern!AX495,'Wales &amp; West'!AX495)</f>
        <v>0</v>
      </c>
      <c r="AY495" s="200">
        <f>CHOOSE(UserInterface!$C$22,East!AY495,London!AY495,'North West'!AY495,'West Midlands'!AY495,Northern!AY495,Scotland!AY495,Southern!AY495,'Wales &amp; West'!AY495)</f>
        <v>0</v>
      </c>
      <c r="BA495" s="34" t="str">
        <f t="shared" ca="1" si="206"/>
        <v>LicenseeSelect</v>
      </c>
      <c r="BB495" s="34" t="str">
        <f t="shared" si="207"/>
        <v>Fixed Inputs</v>
      </c>
      <c r="BC495" s="34" t="str">
        <f t="shared" si="215"/>
        <v>Variant allowances</v>
      </c>
      <c r="BD495" s="34" t="str">
        <f t="shared" si="209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189"/>
      <c r="AU496" s="190">
        <f>CHOOSE(UserInterface!$C$22,East!AU496,London!AU496,'North West'!AU496,'West Midlands'!AU496,Northern!AU496,Scotland!AU496,Southern!AU496,'Wales &amp; West'!AU496)</f>
        <v>0</v>
      </c>
      <c r="AV496" s="191">
        <f>CHOOSE(UserInterface!$C$22,East!AV496,London!AV496,'North West'!AV496,'West Midlands'!AV496,Northern!AV496,Scotland!AV496,Southern!AV496,'Wales &amp; West'!AV496)</f>
        <v>0</v>
      </c>
      <c r="AW496" s="191">
        <f>CHOOSE(UserInterface!$C$22,East!AW496,London!AW496,'North West'!AW496,'West Midlands'!AW496,Northern!AW496,Scotland!AW496,Southern!AW496,'Wales &amp; West'!AW496)</f>
        <v>0</v>
      </c>
      <c r="AX496" s="191">
        <f>CHOOSE(UserInterface!$C$22,East!AX496,London!AX496,'North West'!AX496,'West Midlands'!AX496,Northern!AX496,Scotland!AX496,Southern!AX496,'Wales &amp; West'!AX496)</f>
        <v>0</v>
      </c>
      <c r="AY496" s="192">
        <f>CHOOSE(UserInterface!$C$22,East!AY496,London!AY496,'North West'!AY496,'West Midlands'!AY496,Northern!AY496,Scotland!AY496,Southern!AY496,'Wales &amp; West'!AY496)</f>
        <v>0</v>
      </c>
      <c r="BA496" s="34" t="str">
        <f t="shared" ca="1" si="206"/>
        <v>LicenseeSelect</v>
      </c>
      <c r="BB496" s="34" t="str">
        <f t="shared" si="207"/>
        <v>Fixed Inputs</v>
      </c>
      <c r="BC496" s="34" t="str">
        <f t="shared" si="215"/>
        <v>Variant allowances</v>
      </c>
      <c r="BD496" s="34" t="str">
        <f t="shared" si="209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T497" s="108"/>
      <c r="AU497" s="140">
        <f>CHOOSE(UserInterface!$C$22,East!AU497,London!AU497,'North West'!AU497,'West Midlands'!AU497,Northern!AU497,Scotland!AU497,Southern!AU497,'Wales &amp; West'!AU497)</f>
        <v>1</v>
      </c>
      <c r="AV497" s="23">
        <f>CHOOSE(UserInterface!$C$22,East!AV497,London!AV497,'North West'!AV497,'West Midlands'!AV497,Northern!AV497,Scotland!AV497,Southern!AV497,'Wales &amp; West'!AV497)</f>
        <v>1</v>
      </c>
      <c r="AW497" s="23">
        <f>CHOOSE(UserInterface!$C$22,East!AW497,London!AW497,'North West'!AW497,'West Midlands'!AW497,Northern!AW497,Scotland!AW497,Southern!AW497,'Wales &amp; West'!AW497)</f>
        <v>1</v>
      </c>
      <c r="AX497" s="23">
        <f>CHOOSE(UserInterface!$C$22,East!AX497,London!AX497,'North West'!AX497,'West Midlands'!AX497,Northern!AX497,Scotland!AX497,Southern!AX497,'Wales &amp; West'!AX497)</f>
        <v>1</v>
      </c>
      <c r="AY497" s="194">
        <f>CHOOSE(UserInterface!$C$22,East!AY497,London!AY497,'North West'!AY497,'West Midlands'!AY497,Northern!AY497,Scotland!AY497,Southern!AY497,'Wales &amp; West'!AY497)</f>
        <v>1</v>
      </c>
      <c r="BA497" s="34" t="str">
        <f t="shared" ca="1" si="206"/>
        <v>LicenseeSelect</v>
      </c>
      <c r="BB497" s="34" t="str">
        <f t="shared" si="207"/>
        <v>Fixed Inputs</v>
      </c>
      <c r="BC497" s="34" t="str">
        <f t="shared" si="215"/>
        <v>Variant allowances</v>
      </c>
      <c r="BD497" s="34" t="str">
        <f t="shared" si="209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T498" s="108"/>
      <c r="AU498" s="140">
        <f>CHOOSE(UserInterface!$C$22,East!AU498,London!AU498,'North West'!AU498,'West Midlands'!AU498,Northern!AU498,Scotland!AU498,Southern!AU498,'Wales &amp; West'!AU498)</f>
        <v>0</v>
      </c>
      <c r="AV498" s="23">
        <f>CHOOSE(UserInterface!$C$22,East!AV498,London!AV498,'North West'!AV498,'West Midlands'!AV498,Northern!AV498,Scotland!AV498,Southern!AV498,'Wales &amp; West'!AV498)</f>
        <v>0</v>
      </c>
      <c r="AW498" s="23">
        <f>CHOOSE(UserInterface!$C$22,East!AW498,London!AW498,'North West'!AW498,'West Midlands'!AW498,Northern!AW498,Scotland!AW498,Southern!AW498,'Wales &amp; West'!AW498)</f>
        <v>0</v>
      </c>
      <c r="AX498" s="23">
        <f>CHOOSE(UserInterface!$C$22,East!AX498,London!AX498,'North West'!AX498,'West Midlands'!AX498,Northern!AX498,Scotland!AX498,Southern!AX498,'Wales &amp; West'!AX498)</f>
        <v>0</v>
      </c>
      <c r="AY498" s="194">
        <f>CHOOSE(UserInterface!$C$22,East!AY498,London!AY498,'North West'!AY498,'West Midlands'!AY498,Northern!AY498,Scotland!AY498,Southern!AY498,'Wales &amp; West'!AY498)</f>
        <v>0</v>
      </c>
      <c r="BA498" s="34" t="str">
        <f t="shared" ca="1" si="206"/>
        <v>LicenseeSelect</v>
      </c>
      <c r="BB498" s="34" t="str">
        <f t="shared" si="207"/>
        <v>Fixed Inputs</v>
      </c>
      <c r="BC498" s="34" t="str">
        <f t="shared" si="215"/>
        <v>Variant allowances</v>
      </c>
      <c r="BD498" s="34" t="str">
        <f t="shared" si="209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T499" s="108"/>
      <c r="AU499" s="140">
        <f>CHOOSE(UserInterface!$C$22,East!AU499,London!AU499,'North West'!AU499,'West Midlands'!AU499,Northern!AU499,Scotland!AU499,Southern!AU499,'Wales &amp; West'!AU499)</f>
        <v>0</v>
      </c>
      <c r="AV499" s="23">
        <f>CHOOSE(UserInterface!$C$22,East!AV499,London!AV499,'North West'!AV499,'West Midlands'!AV499,Northern!AV499,Scotland!AV499,Southern!AV499,'Wales &amp; West'!AV499)</f>
        <v>0</v>
      </c>
      <c r="AW499" s="23">
        <f>CHOOSE(UserInterface!$C$22,East!AW499,London!AW499,'North West'!AW499,'West Midlands'!AW499,Northern!AW499,Scotland!AW499,Southern!AW499,'Wales &amp; West'!AW499)</f>
        <v>0</v>
      </c>
      <c r="AX499" s="23">
        <f>CHOOSE(UserInterface!$C$22,East!AX499,London!AX499,'North West'!AX499,'West Midlands'!AX499,Northern!AX499,Scotland!AX499,Southern!AX499,'Wales &amp; West'!AX499)</f>
        <v>0</v>
      </c>
      <c r="AY499" s="194">
        <f>CHOOSE(UserInterface!$C$22,East!AY499,London!AY499,'North West'!AY499,'West Midlands'!AY499,Northern!AY499,Scotland!AY499,Southern!AY499,'Wales &amp; West'!AY499)</f>
        <v>0</v>
      </c>
      <c r="BA499" s="34" t="str">
        <f t="shared" ca="1" si="206"/>
        <v>LicenseeSelect</v>
      </c>
      <c r="BB499" s="34" t="str">
        <f t="shared" si="207"/>
        <v>Fixed Inputs</v>
      </c>
      <c r="BC499" s="34" t="str">
        <f t="shared" si="215"/>
        <v>Variant allowances</v>
      </c>
      <c r="BD499" s="34" t="str">
        <f t="shared" si="209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197"/>
      <c r="AU500" s="198">
        <f>CHOOSE(UserInterface!$C$22,East!AU500,London!AU500,'North West'!AU500,'West Midlands'!AU500,Northern!AU500,Scotland!AU500,Southern!AU500,'Wales &amp; West'!AU500)</f>
        <v>0</v>
      </c>
      <c r="AV500" s="199">
        <f>CHOOSE(UserInterface!$C$22,East!AV500,London!AV500,'North West'!AV500,'West Midlands'!AV500,Northern!AV500,Scotland!AV500,Southern!AV500,'Wales &amp; West'!AV500)</f>
        <v>0</v>
      </c>
      <c r="AW500" s="199">
        <f>CHOOSE(UserInterface!$C$22,East!AW500,London!AW500,'North West'!AW500,'West Midlands'!AW500,Northern!AW500,Scotland!AW500,Southern!AW500,'Wales &amp; West'!AW500)</f>
        <v>0</v>
      </c>
      <c r="AX500" s="199">
        <f>CHOOSE(UserInterface!$C$22,East!AX500,London!AX500,'North West'!AX500,'West Midlands'!AX500,Northern!AX500,Scotland!AX500,Southern!AX500,'Wales &amp; West'!AX500)</f>
        <v>0</v>
      </c>
      <c r="AY500" s="200">
        <f>CHOOSE(UserInterface!$C$22,East!AY500,London!AY500,'North West'!AY500,'West Midlands'!AY500,Northern!AY500,Scotland!AY500,Southern!AY500,'Wales &amp; West'!AY500)</f>
        <v>0</v>
      </c>
      <c r="BA500" s="34" t="str">
        <f t="shared" ca="1" si="206"/>
        <v>LicenseeSelect</v>
      </c>
      <c r="BB500" s="34" t="str">
        <f t="shared" si="207"/>
        <v>Fixed Inputs</v>
      </c>
      <c r="BC500" s="34" t="str">
        <f t="shared" si="215"/>
        <v>Variant allowances</v>
      </c>
      <c r="BD500" s="34" t="str">
        <f t="shared" si="209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189"/>
      <c r="AU501" s="190">
        <f>CHOOSE(UserInterface!$C$22,East!AU501,London!AU501,'North West'!AU501,'West Midlands'!AU501,Northern!AU501,Scotland!AU501,Southern!AU501,'Wales &amp; West'!AU501)</f>
        <v>0</v>
      </c>
      <c r="AV501" s="191">
        <f>CHOOSE(UserInterface!$C$22,East!AV501,London!AV501,'North West'!AV501,'West Midlands'!AV501,Northern!AV501,Scotland!AV501,Southern!AV501,'Wales &amp; West'!AV501)</f>
        <v>0</v>
      </c>
      <c r="AW501" s="191">
        <f>CHOOSE(UserInterface!$C$22,East!AW501,London!AW501,'North West'!AW501,'West Midlands'!AW501,Northern!AW501,Scotland!AW501,Southern!AW501,'Wales &amp; West'!AW501)</f>
        <v>0</v>
      </c>
      <c r="AX501" s="191">
        <f>CHOOSE(UserInterface!$C$22,East!AX501,London!AX501,'North West'!AX501,'West Midlands'!AX501,Northern!AX501,Scotland!AX501,Southern!AX501,'Wales &amp; West'!AX501)</f>
        <v>0</v>
      </c>
      <c r="AY501" s="192">
        <f>CHOOSE(UserInterface!$C$22,East!AY501,London!AY501,'North West'!AY501,'West Midlands'!AY501,Northern!AY501,Scotland!AY501,Southern!AY501,'Wales &amp; West'!AY501)</f>
        <v>0</v>
      </c>
      <c r="BA501" s="34" t="str">
        <f t="shared" ca="1" si="206"/>
        <v>LicenseeSelect</v>
      </c>
      <c r="BB501" s="34" t="str">
        <f t="shared" si="207"/>
        <v>Fixed Inputs</v>
      </c>
      <c r="BC501" s="34" t="str">
        <f t="shared" si="215"/>
        <v>Variant allowances</v>
      </c>
      <c r="BD501" s="34" t="str">
        <f t="shared" si="209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T502" s="108"/>
      <c r="AU502" s="140">
        <f>CHOOSE(UserInterface!$C$22,East!AU502,London!AU502,'North West'!AU502,'West Midlands'!AU502,Northern!AU502,Scotland!AU502,Southern!AU502,'Wales &amp; West'!AU502)</f>
        <v>6.3919869632148518E-2</v>
      </c>
      <c r="AV502" s="23">
        <f>CHOOSE(UserInterface!$C$22,East!AV502,London!AV502,'North West'!AV502,'West Midlands'!AV502,Northern!AV502,Scotland!AV502,Southern!AV502,'Wales &amp; West'!AV502)</f>
        <v>6.3919869632148518E-2</v>
      </c>
      <c r="AW502" s="23">
        <f>CHOOSE(UserInterface!$C$22,East!AW502,London!AW502,'North West'!AW502,'West Midlands'!AW502,Northern!AW502,Scotland!AW502,Southern!AW502,'Wales &amp; West'!AW502)</f>
        <v>6.3919869632148518E-2</v>
      </c>
      <c r="AX502" s="23">
        <f>CHOOSE(UserInterface!$C$22,East!AX502,London!AX502,'North West'!AX502,'West Midlands'!AX502,Northern!AX502,Scotland!AX502,Southern!AX502,'Wales &amp; West'!AX502)</f>
        <v>6.3919869632148518E-2</v>
      </c>
      <c r="AY502" s="194">
        <f>CHOOSE(UserInterface!$C$22,East!AY502,London!AY502,'North West'!AY502,'West Midlands'!AY502,Northern!AY502,Scotland!AY502,Southern!AY502,'Wales &amp; West'!AY502)</f>
        <v>6.3919869632148518E-2</v>
      </c>
      <c r="BA502" s="34" t="str">
        <f t="shared" ca="1" si="206"/>
        <v>LicenseeSelect</v>
      </c>
      <c r="BB502" s="34" t="str">
        <f t="shared" si="207"/>
        <v>Fixed Inputs</v>
      </c>
      <c r="BC502" s="34" t="str">
        <f t="shared" si="215"/>
        <v>Variant allowances</v>
      </c>
      <c r="BD502" s="34" t="str">
        <f t="shared" si="209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T503" s="108"/>
      <c r="AU503" s="140">
        <f>CHOOSE(UserInterface!$C$22,East!AU503,London!AU503,'North West'!AU503,'West Midlands'!AU503,Northern!AU503,Scotland!AU503,Southern!AU503,'Wales &amp; West'!AU503)</f>
        <v>0</v>
      </c>
      <c r="AV503" s="23">
        <f>CHOOSE(UserInterface!$C$22,East!AV503,London!AV503,'North West'!AV503,'West Midlands'!AV503,Northern!AV503,Scotland!AV503,Southern!AV503,'Wales &amp; West'!AV503)</f>
        <v>0</v>
      </c>
      <c r="AW503" s="23">
        <f>CHOOSE(UserInterface!$C$22,East!AW503,London!AW503,'North West'!AW503,'West Midlands'!AW503,Northern!AW503,Scotland!AW503,Southern!AW503,'Wales &amp; West'!AW503)</f>
        <v>0</v>
      </c>
      <c r="AX503" s="23">
        <f>CHOOSE(UserInterface!$C$22,East!AX503,London!AX503,'North West'!AX503,'West Midlands'!AX503,Northern!AX503,Scotland!AX503,Southern!AX503,'Wales &amp; West'!AX503)</f>
        <v>0</v>
      </c>
      <c r="AY503" s="194">
        <f>CHOOSE(UserInterface!$C$22,East!AY503,London!AY503,'North West'!AY503,'West Midlands'!AY503,Northern!AY503,Scotland!AY503,Southern!AY503,'Wales &amp; West'!AY503)</f>
        <v>0</v>
      </c>
      <c r="BA503" s="34" t="str">
        <f t="shared" ca="1" si="206"/>
        <v>LicenseeSelect</v>
      </c>
      <c r="BB503" s="34" t="str">
        <f t="shared" si="207"/>
        <v>Fixed Inputs</v>
      </c>
      <c r="BC503" s="34" t="str">
        <f t="shared" si="215"/>
        <v>Variant allowances</v>
      </c>
      <c r="BD503" s="34" t="str">
        <f t="shared" si="209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T504" s="108"/>
      <c r="AU504" s="140">
        <f>CHOOSE(UserInterface!$C$22,East!AU504,London!AU504,'North West'!AU504,'West Midlands'!AU504,Northern!AU504,Scotland!AU504,Southern!AU504,'Wales &amp; West'!AU504)</f>
        <v>0</v>
      </c>
      <c r="AV504" s="23">
        <f>CHOOSE(UserInterface!$C$22,East!AV504,London!AV504,'North West'!AV504,'West Midlands'!AV504,Northern!AV504,Scotland!AV504,Southern!AV504,'Wales &amp; West'!AV504)</f>
        <v>0</v>
      </c>
      <c r="AW504" s="23">
        <f>CHOOSE(UserInterface!$C$22,East!AW504,London!AW504,'North West'!AW504,'West Midlands'!AW504,Northern!AW504,Scotland!AW504,Southern!AW504,'Wales &amp; West'!AW504)</f>
        <v>0</v>
      </c>
      <c r="AX504" s="23">
        <f>CHOOSE(UserInterface!$C$22,East!AX504,London!AX504,'North West'!AX504,'West Midlands'!AX504,Northern!AX504,Scotland!AX504,Southern!AX504,'Wales &amp; West'!AX504)</f>
        <v>0</v>
      </c>
      <c r="AY504" s="194">
        <f>CHOOSE(UserInterface!$C$22,East!AY504,London!AY504,'North West'!AY504,'West Midlands'!AY504,Northern!AY504,Scotland!AY504,Southern!AY504,'Wales &amp; West'!AY504)</f>
        <v>0</v>
      </c>
      <c r="BA504" s="34" t="str">
        <f t="shared" ca="1" si="206"/>
        <v>LicenseeSelect</v>
      </c>
      <c r="BB504" s="34" t="str">
        <f t="shared" si="207"/>
        <v>Fixed Inputs</v>
      </c>
      <c r="BC504" s="34" t="str">
        <f t="shared" si="215"/>
        <v>Variant allowances</v>
      </c>
      <c r="BD504" s="34" t="str">
        <f t="shared" si="209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197"/>
      <c r="AU505" s="198">
        <f>CHOOSE(UserInterface!$C$22,East!AU505,London!AU505,'North West'!AU505,'West Midlands'!AU505,Northern!AU505,Scotland!AU505,Southern!AU505,'Wales &amp; West'!AU505)</f>
        <v>0.93608013036785143</v>
      </c>
      <c r="AV505" s="199">
        <f>CHOOSE(UserInterface!$C$22,East!AV505,London!AV505,'North West'!AV505,'West Midlands'!AV505,Northern!AV505,Scotland!AV505,Southern!AV505,'Wales &amp; West'!AV505)</f>
        <v>0.93608013036785143</v>
      </c>
      <c r="AW505" s="199">
        <f>CHOOSE(UserInterface!$C$22,East!AW505,London!AW505,'North West'!AW505,'West Midlands'!AW505,Northern!AW505,Scotland!AW505,Southern!AW505,'Wales &amp; West'!AW505)</f>
        <v>0.93608013036785143</v>
      </c>
      <c r="AX505" s="199">
        <f>CHOOSE(UserInterface!$C$22,East!AX505,London!AX505,'North West'!AX505,'West Midlands'!AX505,Northern!AX505,Scotland!AX505,Southern!AX505,'Wales &amp; West'!AX505)</f>
        <v>0.93608013036785143</v>
      </c>
      <c r="AY505" s="200">
        <f>CHOOSE(UserInterface!$C$22,East!AY505,London!AY505,'North West'!AY505,'West Midlands'!AY505,Northern!AY505,Scotland!AY505,Southern!AY505,'Wales &amp; West'!AY505)</f>
        <v>0.93608013036785143</v>
      </c>
      <c r="BA505" s="34" t="str">
        <f t="shared" ca="1" si="206"/>
        <v>LicenseeSelect</v>
      </c>
      <c r="BB505" s="34" t="str">
        <f t="shared" si="207"/>
        <v>Fixed Inputs</v>
      </c>
      <c r="BC505" s="34" t="str">
        <f t="shared" si="215"/>
        <v>Variant allowances</v>
      </c>
      <c r="BD505" s="34" t="str">
        <f t="shared" si="209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189"/>
      <c r="AU506" s="190">
        <f>CHOOSE(UserInterface!$C$22,East!AU506,London!AU506,'North West'!AU506,'West Midlands'!AU506,Northern!AU506,Scotland!AU506,Southern!AU506,'Wales &amp; West'!AU506)</f>
        <v>0</v>
      </c>
      <c r="AV506" s="191">
        <f>CHOOSE(UserInterface!$C$22,East!AV506,London!AV506,'North West'!AV506,'West Midlands'!AV506,Northern!AV506,Scotland!AV506,Southern!AV506,'Wales &amp; West'!AV506)</f>
        <v>0</v>
      </c>
      <c r="AW506" s="191">
        <f>CHOOSE(UserInterface!$C$22,East!AW506,London!AW506,'North West'!AW506,'West Midlands'!AW506,Northern!AW506,Scotland!AW506,Southern!AW506,'Wales &amp; West'!AW506)</f>
        <v>0</v>
      </c>
      <c r="AX506" s="191">
        <f>CHOOSE(UserInterface!$C$22,East!AX506,London!AX506,'North West'!AX506,'West Midlands'!AX506,Northern!AX506,Scotland!AX506,Southern!AX506,'Wales &amp; West'!AX506)</f>
        <v>0</v>
      </c>
      <c r="AY506" s="192">
        <f>CHOOSE(UserInterface!$C$22,East!AY506,London!AY506,'North West'!AY506,'West Midlands'!AY506,Northern!AY506,Scotland!AY506,Southern!AY506,'Wales &amp; West'!AY506)</f>
        <v>0</v>
      </c>
      <c r="BA506" s="34" t="str">
        <f t="shared" ca="1" si="206"/>
        <v>LicenseeSelect</v>
      </c>
      <c r="BB506" s="34" t="str">
        <f t="shared" si="207"/>
        <v>Fixed Inputs</v>
      </c>
      <c r="BC506" s="34" t="str">
        <f t="shared" si="215"/>
        <v>Variant allowances</v>
      </c>
      <c r="BD506" s="34" t="str">
        <f t="shared" si="209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T507" s="108"/>
      <c r="AU507" s="140">
        <f>CHOOSE(UserInterface!$C$22,East!AU507,London!AU507,'North West'!AU507,'West Midlands'!AU507,Northern!AU507,Scotland!AU507,Southern!AU507,'Wales &amp; West'!AU507)</f>
        <v>1</v>
      </c>
      <c r="AV507" s="23">
        <f>CHOOSE(UserInterface!$C$22,East!AV507,London!AV507,'North West'!AV507,'West Midlands'!AV507,Northern!AV507,Scotland!AV507,Southern!AV507,'Wales &amp; West'!AV507)</f>
        <v>1</v>
      </c>
      <c r="AW507" s="23">
        <f>CHOOSE(UserInterface!$C$22,East!AW507,London!AW507,'North West'!AW507,'West Midlands'!AW507,Northern!AW507,Scotland!AW507,Southern!AW507,'Wales &amp; West'!AW507)</f>
        <v>1</v>
      </c>
      <c r="AX507" s="23">
        <f>CHOOSE(UserInterface!$C$22,East!AX507,London!AX507,'North West'!AX507,'West Midlands'!AX507,Northern!AX507,Scotland!AX507,Southern!AX507,'Wales &amp; West'!AX507)</f>
        <v>1</v>
      </c>
      <c r="AY507" s="194">
        <f>CHOOSE(UserInterface!$C$22,East!AY507,London!AY507,'North West'!AY507,'West Midlands'!AY507,Northern!AY507,Scotland!AY507,Southern!AY507,'Wales &amp; West'!AY507)</f>
        <v>1</v>
      </c>
      <c r="BA507" s="34" t="str">
        <f t="shared" ca="1" si="206"/>
        <v>LicenseeSelect</v>
      </c>
      <c r="BB507" s="34" t="str">
        <f t="shared" si="207"/>
        <v>Fixed Inputs</v>
      </c>
      <c r="BC507" s="34" t="str">
        <f t="shared" si="215"/>
        <v>Variant allowances</v>
      </c>
      <c r="BD507" s="34" t="str">
        <f t="shared" si="209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T508" s="108"/>
      <c r="AU508" s="140">
        <f>CHOOSE(UserInterface!$C$22,East!AU508,London!AU508,'North West'!AU508,'West Midlands'!AU508,Northern!AU508,Scotland!AU508,Southern!AU508,'Wales &amp; West'!AU508)</f>
        <v>0</v>
      </c>
      <c r="AV508" s="23">
        <f>CHOOSE(UserInterface!$C$22,East!AV508,London!AV508,'North West'!AV508,'West Midlands'!AV508,Northern!AV508,Scotland!AV508,Southern!AV508,'Wales &amp; West'!AV508)</f>
        <v>0</v>
      </c>
      <c r="AW508" s="23">
        <f>CHOOSE(UserInterface!$C$22,East!AW508,London!AW508,'North West'!AW508,'West Midlands'!AW508,Northern!AW508,Scotland!AW508,Southern!AW508,'Wales &amp; West'!AW508)</f>
        <v>0</v>
      </c>
      <c r="AX508" s="23">
        <f>CHOOSE(UserInterface!$C$22,East!AX508,London!AX508,'North West'!AX508,'West Midlands'!AX508,Northern!AX508,Scotland!AX508,Southern!AX508,'Wales &amp; West'!AX508)</f>
        <v>0</v>
      </c>
      <c r="AY508" s="194">
        <f>CHOOSE(UserInterface!$C$22,East!AY508,London!AY508,'North West'!AY508,'West Midlands'!AY508,Northern!AY508,Scotland!AY508,Southern!AY508,'Wales &amp; West'!AY508)</f>
        <v>0</v>
      </c>
      <c r="BA508" s="34" t="str">
        <f t="shared" ca="1" si="206"/>
        <v>LicenseeSelect</v>
      </c>
      <c r="BB508" s="34" t="str">
        <f t="shared" si="207"/>
        <v>Fixed Inputs</v>
      </c>
      <c r="BC508" s="34" t="str">
        <f t="shared" si="215"/>
        <v>Variant allowances</v>
      </c>
      <c r="BD508" s="34" t="str">
        <f t="shared" si="209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T509" s="108"/>
      <c r="AU509" s="140">
        <f>CHOOSE(UserInterface!$C$22,East!AU509,London!AU509,'North West'!AU509,'West Midlands'!AU509,Northern!AU509,Scotland!AU509,Southern!AU509,'Wales &amp; West'!AU509)</f>
        <v>0</v>
      </c>
      <c r="AV509" s="23">
        <f>CHOOSE(UserInterface!$C$22,East!AV509,London!AV509,'North West'!AV509,'West Midlands'!AV509,Northern!AV509,Scotland!AV509,Southern!AV509,'Wales &amp; West'!AV509)</f>
        <v>0</v>
      </c>
      <c r="AW509" s="23">
        <f>CHOOSE(UserInterface!$C$22,East!AW509,London!AW509,'North West'!AW509,'West Midlands'!AW509,Northern!AW509,Scotland!AW509,Southern!AW509,'Wales &amp; West'!AW509)</f>
        <v>0</v>
      </c>
      <c r="AX509" s="23">
        <f>CHOOSE(UserInterface!$C$22,East!AX509,London!AX509,'North West'!AX509,'West Midlands'!AX509,Northern!AX509,Scotland!AX509,Southern!AX509,'Wales &amp; West'!AX509)</f>
        <v>0</v>
      </c>
      <c r="AY509" s="194">
        <f>CHOOSE(UserInterface!$C$22,East!AY509,London!AY509,'North West'!AY509,'West Midlands'!AY509,Northern!AY509,Scotland!AY509,Southern!AY509,'Wales &amp; West'!AY509)</f>
        <v>0</v>
      </c>
      <c r="BA509" s="34" t="str">
        <f t="shared" ca="1" si="206"/>
        <v>LicenseeSelect</v>
      </c>
      <c r="BB509" s="34" t="str">
        <f t="shared" si="207"/>
        <v>Fixed Inputs</v>
      </c>
      <c r="BC509" s="34" t="str">
        <f t="shared" si="215"/>
        <v>Variant allowances</v>
      </c>
      <c r="BD509" s="34" t="str">
        <f t="shared" si="209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197"/>
      <c r="AU510" s="198">
        <f>CHOOSE(UserInterface!$C$22,East!AU510,London!AU510,'North West'!AU510,'West Midlands'!AU510,Northern!AU510,Scotland!AU510,Southern!AU510,'Wales &amp; West'!AU510)</f>
        <v>0</v>
      </c>
      <c r="AV510" s="199">
        <f>CHOOSE(UserInterface!$C$22,East!AV510,London!AV510,'North West'!AV510,'West Midlands'!AV510,Northern!AV510,Scotland!AV510,Southern!AV510,'Wales &amp; West'!AV510)</f>
        <v>0</v>
      </c>
      <c r="AW510" s="199">
        <f>CHOOSE(UserInterface!$C$22,East!AW510,London!AW510,'North West'!AW510,'West Midlands'!AW510,Northern!AW510,Scotland!AW510,Southern!AW510,'Wales &amp; West'!AW510)</f>
        <v>0</v>
      </c>
      <c r="AX510" s="199">
        <f>CHOOSE(UserInterface!$C$22,East!AX510,London!AX510,'North West'!AX510,'West Midlands'!AX510,Northern!AX510,Scotland!AX510,Southern!AX510,'Wales &amp; West'!AX510)</f>
        <v>0</v>
      </c>
      <c r="AY510" s="200">
        <f>CHOOSE(UserInterface!$C$22,East!AY510,London!AY510,'North West'!AY510,'West Midlands'!AY510,Northern!AY510,Scotland!AY510,Southern!AY510,'Wales &amp; West'!AY510)</f>
        <v>0</v>
      </c>
      <c r="BA510" s="34" t="str">
        <f t="shared" ca="1" si="206"/>
        <v>LicenseeSelect</v>
      </c>
      <c r="BB510" s="34" t="str">
        <f t="shared" si="207"/>
        <v>Fixed Inputs</v>
      </c>
      <c r="BC510" s="34" t="str">
        <f t="shared" si="215"/>
        <v>Variant allowances</v>
      </c>
      <c r="BD510" s="34" t="str">
        <f t="shared" si="209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189"/>
      <c r="AU511" s="190">
        <f>CHOOSE(UserInterface!$C$22,East!AU511,London!AU511,'North West'!AU511,'West Midlands'!AU511,Northern!AU511,Scotland!AU511,Southern!AU511,'Wales &amp; West'!AU511)</f>
        <v>0</v>
      </c>
      <c r="AV511" s="191">
        <f>CHOOSE(UserInterface!$C$22,East!AV511,London!AV511,'North West'!AV511,'West Midlands'!AV511,Northern!AV511,Scotland!AV511,Southern!AV511,'Wales &amp; West'!AV511)</f>
        <v>0</v>
      </c>
      <c r="AW511" s="191">
        <f>CHOOSE(UserInterface!$C$22,East!AW511,London!AW511,'North West'!AW511,'West Midlands'!AW511,Northern!AW511,Scotland!AW511,Southern!AW511,'Wales &amp; West'!AW511)</f>
        <v>0</v>
      </c>
      <c r="AX511" s="191">
        <f>CHOOSE(UserInterface!$C$22,East!AX511,London!AX511,'North West'!AX511,'West Midlands'!AX511,Northern!AX511,Scotland!AX511,Southern!AX511,'Wales &amp; West'!AX511)</f>
        <v>0</v>
      </c>
      <c r="AY511" s="192">
        <f>CHOOSE(UserInterface!$C$22,East!AY511,London!AY511,'North West'!AY511,'West Midlands'!AY511,Northern!AY511,Scotland!AY511,Southern!AY511,'Wales &amp; West'!AY511)</f>
        <v>0</v>
      </c>
      <c r="BA511" s="34" t="str">
        <f t="shared" ca="1" si="206"/>
        <v>LicenseeSelect</v>
      </c>
      <c r="BB511" s="34" t="str">
        <f t="shared" si="207"/>
        <v>Fixed Inputs</v>
      </c>
      <c r="BC511" s="34" t="str">
        <f t="shared" si="215"/>
        <v>Variant allowances</v>
      </c>
      <c r="BD511" s="34" t="str">
        <f t="shared" si="209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T512" s="108"/>
      <c r="AU512" s="140">
        <f>CHOOSE(UserInterface!$C$22,East!AU512,London!AU512,'North West'!AU512,'West Midlands'!AU512,Northern!AU512,Scotland!AU512,Southern!AU512,'Wales &amp; West'!AU512)</f>
        <v>0.25237712677134183</v>
      </c>
      <c r="AV512" s="23">
        <f>CHOOSE(UserInterface!$C$22,East!AV512,London!AV512,'North West'!AV512,'West Midlands'!AV512,Northern!AV512,Scotland!AV512,Southern!AV512,'Wales &amp; West'!AV512)</f>
        <v>0.25237712677134183</v>
      </c>
      <c r="AW512" s="23">
        <f>CHOOSE(UserInterface!$C$22,East!AW512,London!AW512,'North West'!AW512,'West Midlands'!AW512,Northern!AW512,Scotland!AW512,Southern!AW512,'Wales &amp; West'!AW512)</f>
        <v>0.25237712677134183</v>
      </c>
      <c r="AX512" s="23">
        <f>CHOOSE(UserInterface!$C$22,East!AX512,London!AX512,'North West'!AX512,'West Midlands'!AX512,Northern!AX512,Scotland!AX512,Southern!AX512,'Wales &amp; West'!AX512)</f>
        <v>0.25237712677134183</v>
      </c>
      <c r="AY512" s="194">
        <f>CHOOSE(UserInterface!$C$22,East!AY512,London!AY512,'North West'!AY512,'West Midlands'!AY512,Northern!AY512,Scotland!AY512,Southern!AY512,'Wales &amp; West'!AY512)</f>
        <v>0.25237712677134183</v>
      </c>
      <c r="BA512" s="34" t="str">
        <f t="shared" ca="1" si="206"/>
        <v>LicenseeSelect</v>
      </c>
      <c r="BB512" s="34" t="str">
        <f t="shared" si="207"/>
        <v>Fixed Inputs</v>
      </c>
      <c r="BC512" s="34" t="str">
        <f t="shared" si="215"/>
        <v>Variant allowances</v>
      </c>
      <c r="BD512" s="34" t="str">
        <f t="shared" si="209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T513" s="108"/>
      <c r="AU513" s="140">
        <f>CHOOSE(UserInterface!$C$22,East!AU513,London!AU513,'North West'!AU513,'West Midlands'!AU513,Northern!AU513,Scotland!AU513,Southern!AU513,'Wales &amp; West'!AU513)</f>
        <v>0</v>
      </c>
      <c r="AV513" s="23">
        <f>CHOOSE(UserInterface!$C$22,East!AV513,London!AV513,'North West'!AV513,'West Midlands'!AV513,Northern!AV513,Scotland!AV513,Southern!AV513,'Wales &amp; West'!AV513)</f>
        <v>0</v>
      </c>
      <c r="AW513" s="23">
        <f>CHOOSE(UserInterface!$C$22,East!AW513,London!AW513,'North West'!AW513,'West Midlands'!AW513,Northern!AW513,Scotland!AW513,Southern!AW513,'Wales &amp; West'!AW513)</f>
        <v>0</v>
      </c>
      <c r="AX513" s="23">
        <f>CHOOSE(UserInterface!$C$22,East!AX513,London!AX513,'North West'!AX513,'West Midlands'!AX513,Northern!AX513,Scotland!AX513,Southern!AX513,'Wales &amp; West'!AX513)</f>
        <v>0</v>
      </c>
      <c r="AY513" s="194">
        <f>CHOOSE(UserInterface!$C$22,East!AY513,London!AY513,'North West'!AY513,'West Midlands'!AY513,Northern!AY513,Scotland!AY513,Southern!AY513,'Wales &amp; West'!AY513)</f>
        <v>0</v>
      </c>
      <c r="BA513" s="34" t="str">
        <f t="shared" ca="1" si="206"/>
        <v>LicenseeSelect</v>
      </c>
      <c r="BB513" s="34" t="str">
        <f t="shared" si="207"/>
        <v>Fixed Inputs</v>
      </c>
      <c r="BC513" s="34" t="str">
        <f t="shared" si="215"/>
        <v>Variant allowances</v>
      </c>
      <c r="BD513" s="34" t="str">
        <f t="shared" si="209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T514" s="108"/>
      <c r="AU514" s="140">
        <f>CHOOSE(UserInterface!$C$22,East!AU514,London!AU514,'North West'!AU514,'West Midlands'!AU514,Northern!AU514,Scotland!AU514,Southern!AU514,'Wales &amp; West'!AU514)</f>
        <v>0</v>
      </c>
      <c r="AV514" s="23">
        <f>CHOOSE(UserInterface!$C$22,East!AV514,London!AV514,'North West'!AV514,'West Midlands'!AV514,Northern!AV514,Scotland!AV514,Southern!AV514,'Wales &amp; West'!AV514)</f>
        <v>0</v>
      </c>
      <c r="AW514" s="23">
        <f>CHOOSE(UserInterface!$C$22,East!AW514,London!AW514,'North West'!AW514,'West Midlands'!AW514,Northern!AW514,Scotland!AW514,Southern!AW514,'Wales &amp; West'!AW514)</f>
        <v>0</v>
      </c>
      <c r="AX514" s="23">
        <f>CHOOSE(UserInterface!$C$22,East!AX514,London!AX514,'North West'!AX514,'West Midlands'!AX514,Northern!AX514,Scotland!AX514,Southern!AX514,'Wales &amp; West'!AX514)</f>
        <v>0</v>
      </c>
      <c r="AY514" s="194">
        <f>CHOOSE(UserInterface!$C$22,East!AY514,London!AY514,'North West'!AY514,'West Midlands'!AY514,Northern!AY514,Scotland!AY514,Southern!AY514,'Wales &amp; West'!AY514)</f>
        <v>0</v>
      </c>
      <c r="BA514" s="34" t="str">
        <f t="shared" ca="1" si="206"/>
        <v>LicenseeSelect</v>
      </c>
      <c r="BB514" s="34" t="str">
        <f t="shared" si="207"/>
        <v>Fixed Inputs</v>
      </c>
      <c r="BC514" s="34" t="str">
        <f t="shared" si="215"/>
        <v>Variant allowances</v>
      </c>
      <c r="BD514" s="34" t="str">
        <f t="shared" si="209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197"/>
      <c r="AU515" s="198">
        <f>CHOOSE(UserInterface!$C$22,East!AU515,London!AU515,'North West'!AU515,'West Midlands'!AU515,Northern!AU515,Scotland!AU515,Southern!AU515,'Wales &amp; West'!AU515)</f>
        <v>0.74762287322865806</v>
      </c>
      <c r="AV515" s="199">
        <f>CHOOSE(UserInterface!$C$22,East!AV515,London!AV515,'North West'!AV515,'West Midlands'!AV515,Northern!AV515,Scotland!AV515,Southern!AV515,'Wales &amp; West'!AV515)</f>
        <v>0.74762287322865806</v>
      </c>
      <c r="AW515" s="199">
        <f>CHOOSE(UserInterface!$C$22,East!AW515,London!AW515,'North West'!AW515,'West Midlands'!AW515,Northern!AW515,Scotland!AW515,Southern!AW515,'Wales &amp; West'!AW515)</f>
        <v>0.74762287322865806</v>
      </c>
      <c r="AX515" s="199">
        <f>CHOOSE(UserInterface!$C$22,East!AX515,London!AX515,'North West'!AX515,'West Midlands'!AX515,Northern!AX515,Scotland!AX515,Southern!AX515,'Wales &amp; West'!AX515)</f>
        <v>0.74762287322865806</v>
      </c>
      <c r="AY515" s="200">
        <f>CHOOSE(UserInterface!$C$22,East!AY515,London!AY515,'North West'!AY515,'West Midlands'!AY515,Northern!AY515,Scotland!AY515,Southern!AY515,'Wales &amp; West'!AY515)</f>
        <v>0.74762287322865806</v>
      </c>
      <c r="BA515" s="34" t="str">
        <f t="shared" ca="1" si="206"/>
        <v>LicenseeSelect</v>
      </c>
      <c r="BB515" s="34" t="str">
        <f t="shared" si="207"/>
        <v>Fixed Inputs</v>
      </c>
      <c r="BC515" s="34" t="str">
        <f t="shared" si="215"/>
        <v>Variant allowances</v>
      </c>
      <c r="BD515" s="34" t="str">
        <f t="shared" si="209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189"/>
      <c r="AU516" s="190">
        <f>CHOOSE(UserInterface!$C$22,East!AU516,London!AU516,'North West'!AU516,'West Midlands'!AU516,Northern!AU516,Scotland!AU516,Southern!AU516,'Wales &amp; West'!AU516)</f>
        <v>0</v>
      </c>
      <c r="AV516" s="191">
        <f>CHOOSE(UserInterface!$C$22,East!AV516,London!AV516,'North West'!AV516,'West Midlands'!AV516,Northern!AV516,Scotland!AV516,Southern!AV516,'Wales &amp; West'!AV516)</f>
        <v>0</v>
      </c>
      <c r="AW516" s="191">
        <f>CHOOSE(UserInterface!$C$22,East!AW516,London!AW516,'North West'!AW516,'West Midlands'!AW516,Northern!AW516,Scotland!AW516,Southern!AW516,'Wales &amp; West'!AW516)</f>
        <v>0</v>
      </c>
      <c r="AX516" s="191">
        <f>CHOOSE(UserInterface!$C$22,East!AX516,London!AX516,'North West'!AX516,'West Midlands'!AX516,Northern!AX516,Scotland!AX516,Southern!AX516,'Wales &amp; West'!AX516)</f>
        <v>0</v>
      </c>
      <c r="AY516" s="192">
        <f>CHOOSE(UserInterface!$C$22,East!AY516,London!AY516,'North West'!AY516,'West Midlands'!AY516,Northern!AY516,Scotland!AY516,Southern!AY516,'Wales &amp; West'!AY516)</f>
        <v>0</v>
      </c>
      <c r="BA516" s="34" t="str">
        <f t="shared" ca="1" si="206"/>
        <v>LicenseeSelect</v>
      </c>
      <c r="BB516" s="34" t="str">
        <f t="shared" si="207"/>
        <v>Fixed Inputs</v>
      </c>
      <c r="BC516" s="34" t="str">
        <f t="shared" si="215"/>
        <v>Variant allowances</v>
      </c>
      <c r="BD516" s="34" t="str">
        <f t="shared" si="209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T517" s="108"/>
      <c r="AU517" s="140">
        <f>CHOOSE(UserInterface!$C$22,East!AU517,London!AU517,'North West'!AU517,'West Midlands'!AU517,Northern!AU517,Scotland!AU517,Southern!AU517,'Wales &amp; West'!AU517)</f>
        <v>0</v>
      </c>
      <c r="AV517" s="23">
        <f>CHOOSE(UserInterface!$C$22,East!AV517,London!AV517,'North West'!AV517,'West Midlands'!AV517,Northern!AV517,Scotland!AV517,Southern!AV517,'Wales &amp; West'!AV517)</f>
        <v>0</v>
      </c>
      <c r="AW517" s="23">
        <f>CHOOSE(UserInterface!$C$22,East!AW517,London!AW517,'North West'!AW517,'West Midlands'!AW517,Northern!AW517,Scotland!AW517,Southern!AW517,'Wales &amp; West'!AW517)</f>
        <v>0</v>
      </c>
      <c r="AX517" s="23">
        <f>CHOOSE(UserInterface!$C$22,East!AX517,London!AX517,'North West'!AX517,'West Midlands'!AX517,Northern!AX517,Scotland!AX517,Southern!AX517,'Wales &amp; West'!AX517)</f>
        <v>0</v>
      </c>
      <c r="AY517" s="194">
        <f>CHOOSE(UserInterface!$C$22,East!AY517,London!AY517,'North West'!AY517,'West Midlands'!AY517,Northern!AY517,Scotland!AY517,Southern!AY517,'Wales &amp; West'!AY517)</f>
        <v>0</v>
      </c>
      <c r="BA517" s="34" t="str">
        <f t="shared" ca="1" si="206"/>
        <v>LicenseeSelect</v>
      </c>
      <c r="BB517" s="34" t="str">
        <f t="shared" si="207"/>
        <v>Fixed Inputs</v>
      </c>
      <c r="BC517" s="34" t="str">
        <f t="shared" si="215"/>
        <v>Variant allowances</v>
      </c>
      <c r="BD517" s="34" t="str">
        <f t="shared" si="209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T518" s="108"/>
      <c r="AU518" s="140">
        <f>CHOOSE(UserInterface!$C$22,East!AU518,London!AU518,'North West'!AU518,'West Midlands'!AU518,Northern!AU518,Scotland!AU518,Southern!AU518,'Wales &amp; West'!AU518)</f>
        <v>0</v>
      </c>
      <c r="AV518" s="23">
        <f>CHOOSE(UserInterface!$C$22,East!AV518,London!AV518,'North West'!AV518,'West Midlands'!AV518,Northern!AV518,Scotland!AV518,Southern!AV518,'Wales &amp; West'!AV518)</f>
        <v>0</v>
      </c>
      <c r="AW518" s="23">
        <f>CHOOSE(UserInterface!$C$22,East!AW518,London!AW518,'North West'!AW518,'West Midlands'!AW518,Northern!AW518,Scotland!AW518,Southern!AW518,'Wales &amp; West'!AW518)</f>
        <v>0</v>
      </c>
      <c r="AX518" s="23">
        <f>CHOOSE(UserInterface!$C$22,East!AX518,London!AX518,'North West'!AX518,'West Midlands'!AX518,Northern!AX518,Scotland!AX518,Southern!AX518,'Wales &amp; West'!AX518)</f>
        <v>0</v>
      </c>
      <c r="AY518" s="194">
        <f>CHOOSE(UserInterface!$C$22,East!AY518,London!AY518,'North West'!AY518,'West Midlands'!AY518,Northern!AY518,Scotland!AY518,Southern!AY518,'Wales &amp; West'!AY518)</f>
        <v>0</v>
      </c>
      <c r="BA518" s="34" t="str">
        <f t="shared" ca="1" si="206"/>
        <v>LicenseeSelect</v>
      </c>
      <c r="BB518" s="34" t="str">
        <f t="shared" si="207"/>
        <v>Fixed Inputs</v>
      </c>
      <c r="BC518" s="34" t="str">
        <f t="shared" si="215"/>
        <v>Variant allowances</v>
      </c>
      <c r="BD518" s="34" t="str">
        <f t="shared" si="209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T519" s="108"/>
      <c r="AU519" s="140">
        <f>CHOOSE(UserInterface!$C$22,East!AU519,London!AU519,'North West'!AU519,'West Midlands'!AU519,Northern!AU519,Scotland!AU519,Southern!AU519,'Wales &amp; West'!AU519)</f>
        <v>0</v>
      </c>
      <c r="AV519" s="23">
        <f>CHOOSE(UserInterface!$C$22,East!AV519,London!AV519,'North West'!AV519,'West Midlands'!AV519,Northern!AV519,Scotland!AV519,Southern!AV519,'Wales &amp; West'!AV519)</f>
        <v>0</v>
      </c>
      <c r="AW519" s="23">
        <f>CHOOSE(UserInterface!$C$22,East!AW519,London!AW519,'North West'!AW519,'West Midlands'!AW519,Northern!AW519,Scotland!AW519,Southern!AW519,'Wales &amp; West'!AW519)</f>
        <v>0</v>
      </c>
      <c r="AX519" s="23">
        <f>CHOOSE(UserInterface!$C$22,East!AX519,London!AX519,'North West'!AX519,'West Midlands'!AX519,Northern!AX519,Scotland!AX519,Southern!AX519,'Wales &amp; West'!AX519)</f>
        <v>0</v>
      </c>
      <c r="AY519" s="194">
        <f>CHOOSE(UserInterface!$C$22,East!AY519,London!AY519,'North West'!AY519,'West Midlands'!AY519,Northern!AY519,Scotland!AY519,Southern!AY519,'Wales &amp; West'!AY519)</f>
        <v>0</v>
      </c>
      <c r="BA519" s="34" t="str">
        <f t="shared" ca="1" si="206"/>
        <v>LicenseeSelect</v>
      </c>
      <c r="BB519" s="34" t="str">
        <f t="shared" si="207"/>
        <v>Fixed Inputs</v>
      </c>
      <c r="BC519" s="34" t="str">
        <f t="shared" si="215"/>
        <v>Variant allowances</v>
      </c>
      <c r="BD519" s="34" t="str">
        <f t="shared" si="209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197"/>
      <c r="AU520" s="198">
        <f>CHOOSE(UserInterface!$C$22,East!AU520,London!AU520,'North West'!AU520,'West Midlands'!AU520,Northern!AU520,Scotland!AU520,Southern!AU520,'Wales &amp; West'!AU520)</f>
        <v>1</v>
      </c>
      <c r="AV520" s="199">
        <f>CHOOSE(UserInterface!$C$22,East!AV520,London!AV520,'North West'!AV520,'West Midlands'!AV520,Northern!AV520,Scotland!AV520,Southern!AV520,'Wales &amp; West'!AV520)</f>
        <v>1</v>
      </c>
      <c r="AW520" s="199">
        <f>CHOOSE(UserInterface!$C$22,East!AW520,London!AW520,'North West'!AW520,'West Midlands'!AW520,Northern!AW520,Scotland!AW520,Southern!AW520,'Wales &amp; West'!AW520)</f>
        <v>1</v>
      </c>
      <c r="AX520" s="199">
        <f>CHOOSE(UserInterface!$C$22,East!AX520,London!AX520,'North West'!AX520,'West Midlands'!AX520,Northern!AX520,Scotland!AX520,Southern!AX520,'Wales &amp; West'!AX520)</f>
        <v>1</v>
      </c>
      <c r="AY520" s="200">
        <f>CHOOSE(UserInterface!$C$22,East!AY520,London!AY520,'North West'!AY520,'West Midlands'!AY520,Northern!AY520,Scotland!AY520,Southern!AY520,'Wales &amp; West'!AY520)</f>
        <v>1</v>
      </c>
      <c r="BA520" s="34" t="str">
        <f t="shared" ca="1" si="206"/>
        <v>LicenseeSelect</v>
      </c>
      <c r="BB520" s="34" t="str">
        <f t="shared" si="207"/>
        <v>Fixed Inputs</v>
      </c>
      <c r="BC520" s="34" t="str">
        <f t="shared" si="215"/>
        <v>Variant allowances</v>
      </c>
      <c r="BD520" s="34" t="str">
        <f t="shared" si="209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189"/>
      <c r="AU521" s="190">
        <f>CHOOSE(UserInterface!$C$22,East!AU521,London!AU521,'North West'!AU521,'West Midlands'!AU521,Northern!AU521,Scotland!AU521,Southern!AU521,'Wales &amp; West'!AU521)</f>
        <v>0</v>
      </c>
      <c r="AV521" s="191">
        <f>CHOOSE(UserInterface!$C$22,East!AV521,London!AV521,'North West'!AV521,'West Midlands'!AV521,Northern!AV521,Scotland!AV521,Southern!AV521,'Wales &amp; West'!AV521)</f>
        <v>0</v>
      </c>
      <c r="AW521" s="191">
        <f>CHOOSE(UserInterface!$C$22,East!AW521,London!AW521,'North West'!AW521,'West Midlands'!AW521,Northern!AW521,Scotland!AW521,Southern!AW521,'Wales &amp; West'!AW521)</f>
        <v>0</v>
      </c>
      <c r="AX521" s="191">
        <f>CHOOSE(UserInterface!$C$22,East!AX521,London!AX521,'North West'!AX521,'West Midlands'!AX521,Northern!AX521,Scotland!AX521,Southern!AX521,'Wales &amp; West'!AX521)</f>
        <v>0</v>
      </c>
      <c r="AY521" s="192">
        <f>CHOOSE(UserInterface!$C$22,East!AY521,London!AY521,'North West'!AY521,'West Midlands'!AY521,Northern!AY521,Scotland!AY521,Southern!AY521,'Wales &amp; West'!AY521)</f>
        <v>0</v>
      </c>
      <c r="BA521" s="34" t="str">
        <f t="shared" ca="1" si="206"/>
        <v>LicenseeSelect</v>
      </c>
      <c r="BB521" s="34" t="str">
        <f t="shared" si="207"/>
        <v>Fixed Inputs</v>
      </c>
      <c r="BC521" s="34" t="str">
        <f t="shared" si="215"/>
        <v>Variant allowances</v>
      </c>
      <c r="BD521" s="34" t="str">
        <f t="shared" si="209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T522" s="108"/>
      <c r="AU522" s="140">
        <f>CHOOSE(UserInterface!$C$22,East!AU522,London!AU522,'North West'!AU522,'West Midlands'!AU522,Northern!AU522,Scotland!AU522,Southern!AU522,'Wales &amp; West'!AU522)</f>
        <v>0</v>
      </c>
      <c r="AV522" s="23">
        <f>CHOOSE(UserInterface!$C$22,East!AV522,London!AV522,'North West'!AV522,'West Midlands'!AV522,Northern!AV522,Scotland!AV522,Southern!AV522,'Wales &amp; West'!AV522)</f>
        <v>0</v>
      </c>
      <c r="AW522" s="23">
        <f>CHOOSE(UserInterface!$C$22,East!AW522,London!AW522,'North West'!AW522,'West Midlands'!AW522,Northern!AW522,Scotland!AW522,Southern!AW522,'Wales &amp; West'!AW522)</f>
        <v>0</v>
      </c>
      <c r="AX522" s="23">
        <f>CHOOSE(UserInterface!$C$22,East!AX522,London!AX522,'North West'!AX522,'West Midlands'!AX522,Northern!AX522,Scotland!AX522,Southern!AX522,'Wales &amp; West'!AX522)</f>
        <v>0</v>
      </c>
      <c r="AY522" s="194">
        <f>CHOOSE(UserInterface!$C$22,East!AY522,London!AY522,'North West'!AY522,'West Midlands'!AY522,Northern!AY522,Scotland!AY522,Southern!AY522,'Wales &amp; West'!AY522)</f>
        <v>0</v>
      </c>
      <c r="BA522" s="34" t="str">
        <f t="shared" ca="1" si="206"/>
        <v>LicenseeSelect</v>
      </c>
      <c r="BB522" s="34" t="str">
        <f t="shared" si="207"/>
        <v>Fixed Inputs</v>
      </c>
      <c r="BC522" s="34" t="str">
        <f t="shared" si="215"/>
        <v>Variant allowances</v>
      </c>
      <c r="BD522" s="34" t="str">
        <f t="shared" si="209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T523" s="108"/>
      <c r="AU523" s="140">
        <f>CHOOSE(UserInterface!$C$22,East!AU523,London!AU523,'North West'!AU523,'West Midlands'!AU523,Northern!AU523,Scotland!AU523,Southern!AU523,'Wales &amp; West'!AU523)</f>
        <v>0</v>
      </c>
      <c r="AV523" s="23">
        <f>CHOOSE(UserInterface!$C$22,East!AV523,London!AV523,'North West'!AV523,'West Midlands'!AV523,Northern!AV523,Scotland!AV523,Southern!AV523,'Wales &amp; West'!AV523)</f>
        <v>0</v>
      </c>
      <c r="AW523" s="23">
        <f>CHOOSE(UserInterface!$C$22,East!AW523,London!AW523,'North West'!AW523,'West Midlands'!AW523,Northern!AW523,Scotland!AW523,Southern!AW523,'Wales &amp; West'!AW523)</f>
        <v>0</v>
      </c>
      <c r="AX523" s="23">
        <f>CHOOSE(UserInterface!$C$22,East!AX523,London!AX523,'North West'!AX523,'West Midlands'!AX523,Northern!AX523,Scotland!AX523,Southern!AX523,'Wales &amp; West'!AX523)</f>
        <v>0</v>
      </c>
      <c r="AY523" s="194">
        <f>CHOOSE(UserInterface!$C$22,East!AY523,London!AY523,'North West'!AY523,'West Midlands'!AY523,Northern!AY523,Scotland!AY523,Southern!AY523,'Wales &amp; West'!AY523)</f>
        <v>0</v>
      </c>
      <c r="BA523" s="34" t="str">
        <f t="shared" ca="1" si="206"/>
        <v>LicenseeSelect</v>
      </c>
      <c r="BB523" s="34" t="str">
        <f t="shared" si="207"/>
        <v>Fixed Inputs</v>
      </c>
      <c r="BC523" s="34" t="str">
        <f t="shared" si="215"/>
        <v>Variant allowances</v>
      </c>
      <c r="BD523" s="34" t="str">
        <f t="shared" si="209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T524" s="108"/>
      <c r="AU524" s="140">
        <f>CHOOSE(UserInterface!$C$22,East!AU524,London!AU524,'North West'!AU524,'West Midlands'!AU524,Northern!AU524,Scotland!AU524,Southern!AU524,'Wales &amp; West'!AU524)</f>
        <v>0</v>
      </c>
      <c r="AV524" s="23">
        <f>CHOOSE(UserInterface!$C$22,East!AV524,London!AV524,'North West'!AV524,'West Midlands'!AV524,Northern!AV524,Scotland!AV524,Southern!AV524,'Wales &amp; West'!AV524)</f>
        <v>0</v>
      </c>
      <c r="AW524" s="23">
        <f>CHOOSE(UserInterface!$C$22,East!AW524,London!AW524,'North West'!AW524,'West Midlands'!AW524,Northern!AW524,Scotland!AW524,Southern!AW524,'Wales &amp; West'!AW524)</f>
        <v>0</v>
      </c>
      <c r="AX524" s="23">
        <f>CHOOSE(UserInterface!$C$22,East!AX524,London!AX524,'North West'!AX524,'West Midlands'!AX524,Northern!AX524,Scotland!AX524,Southern!AX524,'Wales &amp; West'!AX524)</f>
        <v>0</v>
      </c>
      <c r="AY524" s="194">
        <f>CHOOSE(UserInterface!$C$22,East!AY524,London!AY524,'North West'!AY524,'West Midlands'!AY524,Northern!AY524,Scotland!AY524,Southern!AY524,'Wales &amp; West'!AY524)</f>
        <v>0</v>
      </c>
      <c r="BA524" s="34" t="str">
        <f t="shared" ca="1" si="206"/>
        <v>LicenseeSelect</v>
      </c>
      <c r="BB524" s="34" t="str">
        <f t="shared" si="207"/>
        <v>Fixed Inputs</v>
      </c>
      <c r="BC524" s="34" t="str">
        <f t="shared" si="215"/>
        <v>Variant allowances</v>
      </c>
      <c r="BD524" s="34" t="str">
        <f t="shared" si="209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197"/>
      <c r="AU525" s="198">
        <f>CHOOSE(UserInterface!$C$22,East!AU525,London!AU525,'North West'!AU525,'West Midlands'!AU525,Northern!AU525,Scotland!AU525,Southern!AU525,'Wales &amp; West'!AU525)</f>
        <v>1</v>
      </c>
      <c r="AV525" s="199">
        <f>CHOOSE(UserInterface!$C$22,East!AV525,London!AV525,'North West'!AV525,'West Midlands'!AV525,Northern!AV525,Scotland!AV525,Southern!AV525,'Wales &amp; West'!AV525)</f>
        <v>1</v>
      </c>
      <c r="AW525" s="199">
        <f>CHOOSE(UserInterface!$C$22,East!AW525,London!AW525,'North West'!AW525,'West Midlands'!AW525,Northern!AW525,Scotland!AW525,Southern!AW525,'Wales &amp; West'!AW525)</f>
        <v>1</v>
      </c>
      <c r="AX525" s="199">
        <f>CHOOSE(UserInterface!$C$22,East!AX525,London!AX525,'North West'!AX525,'West Midlands'!AX525,Northern!AX525,Scotland!AX525,Southern!AX525,'Wales &amp; West'!AX525)</f>
        <v>1</v>
      </c>
      <c r="AY525" s="200">
        <f>CHOOSE(UserInterface!$C$22,East!AY525,London!AY525,'North West'!AY525,'West Midlands'!AY525,Northern!AY525,Scotland!AY525,Southern!AY525,'Wales &amp; West'!AY525)</f>
        <v>1</v>
      </c>
      <c r="BA525" s="34" t="str">
        <f t="shared" ca="1" si="206"/>
        <v>LicenseeSelect</v>
      </c>
      <c r="BB525" s="34" t="str">
        <f t="shared" si="207"/>
        <v>Fixed Inputs</v>
      </c>
      <c r="BC525" s="34" t="str">
        <f t="shared" si="215"/>
        <v>Variant allowances</v>
      </c>
      <c r="BD525" s="34" t="str">
        <f t="shared" si="209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189"/>
      <c r="AU526" s="190">
        <f>CHOOSE(UserInterface!$C$22,East!AU526,London!AU526,'North West'!AU526,'West Midlands'!AU526,Northern!AU526,Scotland!AU526,Southern!AU526,'Wales &amp; West'!AU526)</f>
        <v>0</v>
      </c>
      <c r="AV526" s="191">
        <f>CHOOSE(UserInterface!$C$22,East!AV526,London!AV526,'North West'!AV526,'West Midlands'!AV526,Northern!AV526,Scotland!AV526,Southern!AV526,'Wales &amp; West'!AV526)</f>
        <v>0</v>
      </c>
      <c r="AW526" s="191">
        <f>CHOOSE(UserInterface!$C$22,East!AW526,London!AW526,'North West'!AW526,'West Midlands'!AW526,Northern!AW526,Scotland!AW526,Southern!AW526,'Wales &amp; West'!AW526)</f>
        <v>0</v>
      </c>
      <c r="AX526" s="191">
        <f>CHOOSE(UserInterface!$C$22,East!AX526,London!AX526,'North West'!AX526,'West Midlands'!AX526,Northern!AX526,Scotland!AX526,Southern!AX526,'Wales &amp; West'!AX526)</f>
        <v>0</v>
      </c>
      <c r="AY526" s="192">
        <f>CHOOSE(UserInterface!$C$22,East!AY526,London!AY526,'North West'!AY526,'West Midlands'!AY526,Northern!AY526,Scotland!AY526,Southern!AY526,'Wales &amp; West'!AY526)</f>
        <v>0</v>
      </c>
      <c r="BA526" s="34" t="str">
        <f t="shared" ca="1" si="206"/>
        <v>LicenseeSelect</v>
      </c>
      <c r="BB526" s="34" t="str">
        <f t="shared" si="207"/>
        <v>Fixed Inputs</v>
      </c>
      <c r="BC526" s="34" t="str">
        <f t="shared" si="215"/>
        <v>Variant allowances</v>
      </c>
      <c r="BD526" s="34" t="str">
        <f t="shared" si="209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T527" s="108"/>
      <c r="AU527" s="140">
        <f>CHOOSE(UserInterface!$C$22,East!AU527,London!AU527,'North West'!AU527,'West Midlands'!AU527,Northern!AU527,Scotland!AU527,Southern!AU527,'Wales &amp; West'!AU527)</f>
        <v>1</v>
      </c>
      <c r="AV527" s="23">
        <f>CHOOSE(UserInterface!$C$22,East!AV527,London!AV527,'North West'!AV527,'West Midlands'!AV527,Northern!AV527,Scotland!AV527,Southern!AV527,'Wales &amp; West'!AV527)</f>
        <v>1</v>
      </c>
      <c r="AW527" s="23">
        <f>CHOOSE(UserInterface!$C$22,East!AW527,London!AW527,'North West'!AW527,'West Midlands'!AW527,Northern!AW527,Scotland!AW527,Southern!AW527,'Wales &amp; West'!AW527)</f>
        <v>1</v>
      </c>
      <c r="AX527" s="23">
        <f>CHOOSE(UserInterface!$C$22,East!AX527,London!AX527,'North West'!AX527,'West Midlands'!AX527,Northern!AX527,Scotland!AX527,Southern!AX527,'Wales &amp; West'!AX527)</f>
        <v>1</v>
      </c>
      <c r="AY527" s="194">
        <f>CHOOSE(UserInterface!$C$22,East!AY527,London!AY527,'North West'!AY527,'West Midlands'!AY527,Northern!AY527,Scotland!AY527,Southern!AY527,'Wales &amp; West'!AY527)</f>
        <v>1</v>
      </c>
      <c r="BA527" s="34" t="str">
        <f t="shared" ca="1" si="206"/>
        <v>LicenseeSelect</v>
      </c>
      <c r="BB527" s="34" t="str">
        <f t="shared" si="207"/>
        <v>Fixed Inputs</v>
      </c>
      <c r="BC527" s="34" t="str">
        <f t="shared" si="215"/>
        <v>Variant allowances</v>
      </c>
      <c r="BD527" s="34" t="str">
        <f t="shared" si="209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T528" s="108"/>
      <c r="AU528" s="140">
        <f>CHOOSE(UserInterface!$C$22,East!AU528,London!AU528,'North West'!AU528,'West Midlands'!AU528,Northern!AU528,Scotland!AU528,Southern!AU528,'Wales &amp; West'!AU528)</f>
        <v>0</v>
      </c>
      <c r="AV528" s="23">
        <f>CHOOSE(UserInterface!$C$22,East!AV528,London!AV528,'North West'!AV528,'West Midlands'!AV528,Northern!AV528,Scotland!AV528,Southern!AV528,'Wales &amp; West'!AV528)</f>
        <v>0</v>
      </c>
      <c r="AW528" s="23">
        <f>CHOOSE(UserInterface!$C$22,East!AW528,London!AW528,'North West'!AW528,'West Midlands'!AW528,Northern!AW528,Scotland!AW528,Southern!AW528,'Wales &amp; West'!AW528)</f>
        <v>0</v>
      </c>
      <c r="AX528" s="23">
        <f>CHOOSE(UserInterface!$C$22,East!AX528,London!AX528,'North West'!AX528,'West Midlands'!AX528,Northern!AX528,Scotland!AX528,Southern!AX528,'Wales &amp; West'!AX528)</f>
        <v>0</v>
      </c>
      <c r="AY528" s="194">
        <f>CHOOSE(UserInterface!$C$22,East!AY528,London!AY528,'North West'!AY528,'West Midlands'!AY528,Northern!AY528,Scotland!AY528,Southern!AY528,'Wales &amp; West'!AY528)</f>
        <v>0</v>
      </c>
      <c r="BA528" s="34" t="str">
        <f t="shared" ca="1" si="206"/>
        <v>LicenseeSelect</v>
      </c>
      <c r="BB528" s="34" t="str">
        <f t="shared" si="207"/>
        <v>Fixed Inputs</v>
      </c>
      <c r="BC528" s="34" t="str">
        <f t="shared" si="215"/>
        <v>Variant allowances</v>
      </c>
      <c r="BD528" s="34" t="str">
        <f t="shared" si="209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T529" s="108"/>
      <c r="AU529" s="140">
        <f>CHOOSE(UserInterface!$C$22,East!AU529,London!AU529,'North West'!AU529,'West Midlands'!AU529,Northern!AU529,Scotland!AU529,Southern!AU529,'Wales &amp; West'!AU529)</f>
        <v>0</v>
      </c>
      <c r="AV529" s="23">
        <f>CHOOSE(UserInterface!$C$22,East!AV529,London!AV529,'North West'!AV529,'West Midlands'!AV529,Northern!AV529,Scotland!AV529,Southern!AV529,'Wales &amp; West'!AV529)</f>
        <v>0</v>
      </c>
      <c r="AW529" s="23">
        <f>CHOOSE(UserInterface!$C$22,East!AW529,London!AW529,'North West'!AW529,'West Midlands'!AW529,Northern!AW529,Scotland!AW529,Southern!AW529,'Wales &amp; West'!AW529)</f>
        <v>0</v>
      </c>
      <c r="AX529" s="23">
        <f>CHOOSE(UserInterface!$C$22,East!AX529,London!AX529,'North West'!AX529,'West Midlands'!AX529,Northern!AX529,Scotland!AX529,Southern!AX529,'Wales &amp; West'!AX529)</f>
        <v>0</v>
      </c>
      <c r="AY529" s="194">
        <f>CHOOSE(UserInterface!$C$22,East!AY529,London!AY529,'North West'!AY529,'West Midlands'!AY529,Northern!AY529,Scotland!AY529,Southern!AY529,'Wales &amp; West'!AY529)</f>
        <v>0</v>
      </c>
      <c r="BA529" s="34" t="str">
        <f t="shared" ca="1" si="206"/>
        <v>LicenseeSelect</v>
      </c>
      <c r="BB529" s="34" t="str">
        <f t="shared" si="207"/>
        <v>Fixed Inputs</v>
      </c>
      <c r="BC529" s="34" t="str">
        <f t="shared" si="215"/>
        <v>Variant allowances</v>
      </c>
      <c r="BD529" s="34" t="str">
        <f t="shared" si="209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197"/>
      <c r="AU530" s="198">
        <f>CHOOSE(UserInterface!$C$22,East!AU530,London!AU530,'North West'!AU530,'West Midlands'!AU530,Northern!AU530,Scotland!AU530,Southern!AU530,'Wales &amp; West'!AU530)</f>
        <v>0</v>
      </c>
      <c r="AV530" s="199">
        <f>CHOOSE(UserInterface!$C$22,East!AV530,London!AV530,'North West'!AV530,'West Midlands'!AV530,Northern!AV530,Scotland!AV530,Southern!AV530,'Wales &amp; West'!AV530)</f>
        <v>0</v>
      </c>
      <c r="AW530" s="199">
        <f>CHOOSE(UserInterface!$C$22,East!AW530,London!AW530,'North West'!AW530,'West Midlands'!AW530,Northern!AW530,Scotland!AW530,Southern!AW530,'Wales &amp; West'!AW530)</f>
        <v>0</v>
      </c>
      <c r="AX530" s="199">
        <f>CHOOSE(UserInterface!$C$22,East!AX530,London!AX530,'North West'!AX530,'West Midlands'!AX530,Northern!AX530,Scotland!AX530,Southern!AX530,'Wales &amp; West'!AX530)</f>
        <v>0</v>
      </c>
      <c r="AY530" s="200">
        <f>CHOOSE(UserInterface!$C$22,East!AY530,London!AY530,'North West'!AY530,'West Midlands'!AY530,Northern!AY530,Scotland!AY530,Southern!AY530,'Wales &amp; West'!AY530)</f>
        <v>0</v>
      </c>
      <c r="BA530" s="34" t="str">
        <f t="shared" ca="1" si="206"/>
        <v>LicenseeSelect</v>
      </c>
      <c r="BB530" s="34" t="str">
        <f t="shared" si="207"/>
        <v>Fixed Inputs</v>
      </c>
      <c r="BC530" s="34" t="str">
        <f t="shared" si="215"/>
        <v>Variant allowances</v>
      </c>
      <c r="BD530" s="34" t="str">
        <f t="shared" si="209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189"/>
      <c r="AU531" s="190">
        <f>CHOOSE(UserInterface!$C$22,East!AU531,London!AU531,'North West'!AU531,'West Midlands'!AU531,Northern!AU531,Scotland!AU531,Southern!AU531,'Wales &amp; West'!AU531)</f>
        <v>0</v>
      </c>
      <c r="AV531" s="191">
        <f>CHOOSE(UserInterface!$C$22,East!AV531,London!AV531,'North West'!AV531,'West Midlands'!AV531,Northern!AV531,Scotland!AV531,Southern!AV531,'Wales &amp; West'!AV531)</f>
        <v>0</v>
      </c>
      <c r="AW531" s="191">
        <f>CHOOSE(UserInterface!$C$22,East!AW531,London!AW531,'North West'!AW531,'West Midlands'!AW531,Northern!AW531,Scotland!AW531,Southern!AW531,'Wales &amp; West'!AW531)</f>
        <v>0</v>
      </c>
      <c r="AX531" s="191">
        <f>CHOOSE(UserInterface!$C$22,East!AX531,London!AX531,'North West'!AX531,'West Midlands'!AX531,Northern!AX531,Scotland!AX531,Southern!AX531,'Wales &amp; West'!AX531)</f>
        <v>0</v>
      </c>
      <c r="AY531" s="192">
        <f>CHOOSE(UserInterface!$C$22,East!AY531,London!AY531,'North West'!AY531,'West Midlands'!AY531,Northern!AY531,Scotland!AY531,Southern!AY531,'Wales &amp; West'!AY531)</f>
        <v>0</v>
      </c>
      <c r="BA531" s="34" t="str">
        <f t="shared" ca="1" si="206"/>
        <v>LicenseeSelect</v>
      </c>
      <c r="BB531" s="34" t="str">
        <f t="shared" si="207"/>
        <v>Fixed Inputs</v>
      </c>
      <c r="BC531" s="34" t="str">
        <f t="shared" si="215"/>
        <v>Variant allowances</v>
      </c>
      <c r="BD531" s="34" t="str">
        <f t="shared" si="209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T532" s="108"/>
      <c r="AU532" s="140">
        <f>CHOOSE(UserInterface!$C$22,East!AU532,London!AU532,'North West'!AU532,'West Midlands'!AU532,Northern!AU532,Scotland!AU532,Southern!AU532,'Wales &amp; West'!AU532)</f>
        <v>0</v>
      </c>
      <c r="AV532" s="23">
        <f>CHOOSE(UserInterface!$C$22,East!AV532,London!AV532,'North West'!AV532,'West Midlands'!AV532,Northern!AV532,Scotland!AV532,Southern!AV532,'Wales &amp; West'!AV532)</f>
        <v>0</v>
      </c>
      <c r="AW532" s="23">
        <f>CHOOSE(UserInterface!$C$22,East!AW532,London!AW532,'North West'!AW532,'West Midlands'!AW532,Northern!AW532,Scotland!AW532,Southern!AW532,'Wales &amp; West'!AW532)</f>
        <v>0</v>
      </c>
      <c r="AX532" s="23">
        <f>CHOOSE(UserInterface!$C$22,East!AX532,London!AX532,'North West'!AX532,'West Midlands'!AX532,Northern!AX532,Scotland!AX532,Southern!AX532,'Wales &amp; West'!AX532)</f>
        <v>0</v>
      </c>
      <c r="AY532" s="194">
        <f>CHOOSE(UserInterface!$C$22,East!AY532,London!AY532,'North West'!AY532,'West Midlands'!AY532,Northern!AY532,Scotland!AY532,Southern!AY532,'Wales &amp; West'!AY532)</f>
        <v>0</v>
      </c>
      <c r="BA532" s="34" t="str">
        <f t="shared" ca="1" si="206"/>
        <v>LicenseeSelect</v>
      </c>
      <c r="BB532" s="34" t="str">
        <f t="shared" si="207"/>
        <v>Fixed Inputs</v>
      </c>
      <c r="BC532" s="34" t="str">
        <f t="shared" si="215"/>
        <v>Variant allowances</v>
      </c>
      <c r="BD532" s="34" t="str">
        <f t="shared" si="209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T533" s="108"/>
      <c r="AU533" s="140">
        <f>CHOOSE(UserInterface!$C$22,East!AU533,London!AU533,'North West'!AU533,'West Midlands'!AU533,Northern!AU533,Scotland!AU533,Southern!AU533,'Wales &amp; West'!AU533)</f>
        <v>0</v>
      </c>
      <c r="AV533" s="23">
        <f>CHOOSE(UserInterface!$C$22,East!AV533,London!AV533,'North West'!AV533,'West Midlands'!AV533,Northern!AV533,Scotland!AV533,Southern!AV533,'Wales &amp; West'!AV533)</f>
        <v>0</v>
      </c>
      <c r="AW533" s="23">
        <f>CHOOSE(UserInterface!$C$22,East!AW533,London!AW533,'North West'!AW533,'West Midlands'!AW533,Northern!AW533,Scotland!AW533,Southern!AW533,'Wales &amp; West'!AW533)</f>
        <v>0</v>
      </c>
      <c r="AX533" s="23">
        <f>CHOOSE(UserInterface!$C$22,East!AX533,London!AX533,'North West'!AX533,'West Midlands'!AX533,Northern!AX533,Scotland!AX533,Southern!AX533,'Wales &amp; West'!AX533)</f>
        <v>0</v>
      </c>
      <c r="AY533" s="194">
        <f>CHOOSE(UserInterface!$C$22,East!AY533,London!AY533,'North West'!AY533,'West Midlands'!AY533,Northern!AY533,Scotland!AY533,Southern!AY533,'Wales &amp; West'!AY533)</f>
        <v>0</v>
      </c>
      <c r="BA533" s="34" t="str">
        <f t="shared" ca="1" si="206"/>
        <v>LicenseeSelect</v>
      </c>
      <c r="BB533" s="34" t="str">
        <f t="shared" si="207"/>
        <v>Fixed Inputs</v>
      </c>
      <c r="BC533" s="34" t="str">
        <f t="shared" si="215"/>
        <v>Variant allowances</v>
      </c>
      <c r="BD533" s="34" t="str">
        <f t="shared" si="209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T534" s="108"/>
      <c r="AU534" s="140">
        <f>CHOOSE(UserInterface!$C$22,East!AU534,London!AU534,'North West'!AU534,'West Midlands'!AU534,Northern!AU534,Scotland!AU534,Southern!AU534,'Wales &amp; West'!AU534)</f>
        <v>0</v>
      </c>
      <c r="AV534" s="23">
        <f>CHOOSE(UserInterface!$C$22,East!AV534,London!AV534,'North West'!AV534,'West Midlands'!AV534,Northern!AV534,Scotland!AV534,Southern!AV534,'Wales &amp; West'!AV534)</f>
        <v>0</v>
      </c>
      <c r="AW534" s="23">
        <f>CHOOSE(UserInterface!$C$22,East!AW534,London!AW534,'North West'!AW534,'West Midlands'!AW534,Northern!AW534,Scotland!AW534,Southern!AW534,'Wales &amp; West'!AW534)</f>
        <v>0</v>
      </c>
      <c r="AX534" s="23">
        <f>CHOOSE(UserInterface!$C$22,East!AX534,London!AX534,'North West'!AX534,'West Midlands'!AX534,Northern!AX534,Scotland!AX534,Southern!AX534,'Wales &amp; West'!AX534)</f>
        <v>0</v>
      </c>
      <c r="AY534" s="194">
        <f>CHOOSE(UserInterface!$C$22,East!AY534,London!AY534,'North West'!AY534,'West Midlands'!AY534,Northern!AY534,Scotland!AY534,Southern!AY534,'Wales &amp; West'!AY534)</f>
        <v>0</v>
      </c>
      <c r="BA534" s="34" t="str">
        <f t="shared" ca="1" si="206"/>
        <v>LicenseeSelect</v>
      </c>
      <c r="BB534" s="34" t="str">
        <f t="shared" si="207"/>
        <v>Fixed Inputs</v>
      </c>
      <c r="BC534" s="34" t="str">
        <f t="shared" si="215"/>
        <v>Variant allowances</v>
      </c>
      <c r="BD534" s="34" t="str">
        <f t="shared" si="209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197"/>
      <c r="AU535" s="198">
        <f>CHOOSE(UserInterface!$C$22,East!AU535,London!AU535,'North West'!AU535,'West Midlands'!AU535,Northern!AU535,Scotland!AU535,Southern!AU535,'Wales &amp; West'!AU535)</f>
        <v>1</v>
      </c>
      <c r="AV535" s="199">
        <f>CHOOSE(UserInterface!$C$22,East!AV535,London!AV535,'North West'!AV535,'West Midlands'!AV535,Northern!AV535,Scotland!AV535,Southern!AV535,'Wales &amp; West'!AV535)</f>
        <v>1</v>
      </c>
      <c r="AW535" s="199">
        <f>CHOOSE(UserInterface!$C$22,East!AW535,London!AW535,'North West'!AW535,'West Midlands'!AW535,Northern!AW535,Scotland!AW535,Southern!AW535,'Wales &amp; West'!AW535)</f>
        <v>1</v>
      </c>
      <c r="AX535" s="199">
        <f>CHOOSE(UserInterface!$C$22,East!AX535,London!AX535,'North West'!AX535,'West Midlands'!AX535,Northern!AX535,Scotland!AX535,Southern!AX535,'Wales &amp; West'!AX535)</f>
        <v>1</v>
      </c>
      <c r="AY535" s="200">
        <f>CHOOSE(UserInterface!$C$22,East!AY535,London!AY535,'North West'!AY535,'West Midlands'!AY535,Northern!AY535,Scotland!AY535,Southern!AY535,'Wales &amp; West'!AY535)</f>
        <v>1</v>
      </c>
      <c r="BA535" s="34" t="str">
        <f t="shared" ca="1" si="206"/>
        <v>LicenseeSelect</v>
      </c>
      <c r="BB535" s="34" t="str">
        <f t="shared" si="207"/>
        <v>Fixed Inputs</v>
      </c>
      <c r="BC535" s="34" t="str">
        <f t="shared" si="215"/>
        <v>Variant allowances</v>
      </c>
      <c r="BD535" s="34" t="str">
        <f t="shared" si="209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189"/>
      <c r="AU536" s="190">
        <f>CHOOSE(UserInterface!$C$22,East!AU536,London!AU536,'North West'!AU536,'West Midlands'!AU536,Northern!AU536,Scotland!AU536,Southern!AU536,'Wales &amp; West'!AU536)</f>
        <v>0</v>
      </c>
      <c r="AV536" s="191">
        <f>CHOOSE(UserInterface!$C$22,East!AV536,London!AV536,'North West'!AV536,'West Midlands'!AV536,Northern!AV536,Scotland!AV536,Southern!AV536,'Wales &amp; West'!AV536)</f>
        <v>0</v>
      </c>
      <c r="AW536" s="191">
        <f>CHOOSE(UserInterface!$C$22,East!AW536,London!AW536,'North West'!AW536,'West Midlands'!AW536,Northern!AW536,Scotland!AW536,Southern!AW536,'Wales &amp; West'!AW536)</f>
        <v>0</v>
      </c>
      <c r="AX536" s="191">
        <f>CHOOSE(UserInterface!$C$22,East!AX536,London!AX536,'North West'!AX536,'West Midlands'!AX536,Northern!AX536,Scotland!AX536,Southern!AX536,'Wales &amp; West'!AX536)</f>
        <v>0</v>
      </c>
      <c r="AY536" s="192">
        <f>CHOOSE(UserInterface!$C$22,East!AY536,London!AY536,'North West'!AY536,'West Midlands'!AY536,Northern!AY536,Scotland!AY536,Southern!AY536,'Wales &amp; West'!AY536)</f>
        <v>0</v>
      </c>
      <c r="BA536" s="34" t="str">
        <f t="shared" ca="1" si="206"/>
        <v>LicenseeSelect</v>
      </c>
      <c r="BB536" s="34" t="str">
        <f t="shared" si="207"/>
        <v>Fixed Inputs</v>
      </c>
      <c r="BC536" s="34" t="str">
        <f t="shared" si="215"/>
        <v>Variant allowances</v>
      </c>
      <c r="BD536" s="34" t="str">
        <f t="shared" si="209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T537" s="108"/>
      <c r="AU537" s="140">
        <f>CHOOSE(UserInterface!$C$22,East!AU537,London!AU537,'North West'!AU537,'West Midlands'!AU537,Northern!AU537,Scotland!AU537,Southern!AU537,'Wales &amp; West'!AU537)</f>
        <v>1</v>
      </c>
      <c r="AV537" s="23">
        <f>CHOOSE(UserInterface!$C$22,East!AV537,London!AV537,'North West'!AV537,'West Midlands'!AV537,Northern!AV537,Scotland!AV537,Southern!AV537,'Wales &amp; West'!AV537)</f>
        <v>1</v>
      </c>
      <c r="AW537" s="23">
        <f>CHOOSE(UserInterface!$C$22,East!AW537,London!AW537,'North West'!AW537,'West Midlands'!AW537,Northern!AW537,Scotland!AW537,Southern!AW537,'Wales &amp; West'!AW537)</f>
        <v>1</v>
      </c>
      <c r="AX537" s="23">
        <f>CHOOSE(UserInterface!$C$22,East!AX537,London!AX537,'North West'!AX537,'West Midlands'!AX537,Northern!AX537,Scotland!AX537,Southern!AX537,'Wales &amp; West'!AX537)</f>
        <v>1</v>
      </c>
      <c r="AY537" s="194">
        <f>CHOOSE(UserInterface!$C$22,East!AY537,London!AY537,'North West'!AY537,'West Midlands'!AY537,Northern!AY537,Scotland!AY537,Southern!AY537,'Wales &amp; West'!AY537)</f>
        <v>1</v>
      </c>
      <c r="BA537" s="34" t="str">
        <f t="shared" ref="BA537:BA546" ca="1" si="216">$A$1</f>
        <v>LicenseeSelect</v>
      </c>
      <c r="BB537" s="34" t="str">
        <f t="shared" ref="BB537:BB546" si="217">$A$191</f>
        <v>Fixed Inputs</v>
      </c>
      <c r="BC537" s="34" t="str">
        <f t="shared" si="215"/>
        <v>Variant allowances</v>
      </c>
      <c r="BD537" s="34" t="str">
        <f t="shared" si="209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T538" s="108"/>
      <c r="AU538" s="140">
        <f>CHOOSE(UserInterface!$C$22,East!AU538,London!AU538,'North West'!AU538,'West Midlands'!AU538,Northern!AU538,Scotland!AU538,Southern!AU538,'Wales &amp; West'!AU538)</f>
        <v>0</v>
      </c>
      <c r="AV538" s="23">
        <f>CHOOSE(UserInterface!$C$22,East!AV538,London!AV538,'North West'!AV538,'West Midlands'!AV538,Northern!AV538,Scotland!AV538,Southern!AV538,'Wales &amp; West'!AV538)</f>
        <v>0</v>
      </c>
      <c r="AW538" s="23">
        <f>CHOOSE(UserInterface!$C$22,East!AW538,London!AW538,'North West'!AW538,'West Midlands'!AW538,Northern!AW538,Scotland!AW538,Southern!AW538,'Wales &amp; West'!AW538)</f>
        <v>0</v>
      </c>
      <c r="AX538" s="23">
        <f>CHOOSE(UserInterface!$C$22,East!AX538,London!AX538,'North West'!AX538,'West Midlands'!AX538,Northern!AX538,Scotland!AX538,Southern!AX538,'Wales &amp; West'!AX538)</f>
        <v>0</v>
      </c>
      <c r="AY538" s="194">
        <f>CHOOSE(UserInterface!$C$22,East!AY538,London!AY538,'North West'!AY538,'West Midlands'!AY538,Northern!AY538,Scotland!AY538,Southern!AY538,'Wales &amp; West'!AY538)</f>
        <v>0</v>
      </c>
      <c r="BA538" s="34" t="str">
        <f t="shared" ca="1" si="216"/>
        <v>LicenseeSelect</v>
      </c>
      <c r="BB538" s="34" t="str">
        <f t="shared" si="217"/>
        <v>Fixed Inputs</v>
      </c>
      <c r="BC538" s="34" t="str">
        <f t="shared" si="215"/>
        <v>Variant allowances</v>
      </c>
      <c r="BD538" s="34" t="str">
        <f t="shared" si="209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T539" s="108"/>
      <c r="AU539" s="140">
        <f>CHOOSE(UserInterface!$C$22,East!AU539,London!AU539,'North West'!AU539,'West Midlands'!AU539,Northern!AU539,Scotland!AU539,Southern!AU539,'Wales &amp; West'!AU539)</f>
        <v>0</v>
      </c>
      <c r="AV539" s="23">
        <f>CHOOSE(UserInterface!$C$22,East!AV539,London!AV539,'North West'!AV539,'West Midlands'!AV539,Northern!AV539,Scotland!AV539,Southern!AV539,'Wales &amp; West'!AV539)</f>
        <v>0</v>
      </c>
      <c r="AW539" s="23">
        <f>CHOOSE(UserInterface!$C$22,East!AW539,London!AW539,'North West'!AW539,'West Midlands'!AW539,Northern!AW539,Scotland!AW539,Southern!AW539,'Wales &amp; West'!AW539)</f>
        <v>0</v>
      </c>
      <c r="AX539" s="23">
        <f>CHOOSE(UserInterface!$C$22,East!AX539,London!AX539,'North West'!AX539,'West Midlands'!AX539,Northern!AX539,Scotland!AX539,Southern!AX539,'Wales &amp; West'!AX539)</f>
        <v>0</v>
      </c>
      <c r="AY539" s="194">
        <f>CHOOSE(UserInterface!$C$22,East!AY539,London!AY539,'North West'!AY539,'West Midlands'!AY539,Northern!AY539,Scotland!AY539,Southern!AY539,'Wales &amp; West'!AY539)</f>
        <v>0</v>
      </c>
      <c r="BA539" s="34" t="str">
        <f t="shared" ca="1" si="216"/>
        <v>LicenseeSelect</v>
      </c>
      <c r="BB539" s="34" t="str">
        <f t="shared" si="217"/>
        <v>Fixed Inputs</v>
      </c>
      <c r="BC539" s="34" t="str">
        <f t="shared" si="215"/>
        <v>Variant allowances</v>
      </c>
      <c r="BD539" s="34" t="str">
        <f t="shared" si="209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197"/>
      <c r="AU540" s="198">
        <f>CHOOSE(UserInterface!$C$22,East!AU540,London!AU540,'North West'!AU540,'West Midlands'!AU540,Northern!AU540,Scotland!AU540,Southern!AU540,'Wales &amp; West'!AU540)</f>
        <v>0</v>
      </c>
      <c r="AV540" s="199">
        <f>CHOOSE(UserInterface!$C$22,East!AV540,London!AV540,'North West'!AV540,'West Midlands'!AV540,Northern!AV540,Scotland!AV540,Southern!AV540,'Wales &amp; West'!AV540)</f>
        <v>0</v>
      </c>
      <c r="AW540" s="199">
        <f>CHOOSE(UserInterface!$C$22,East!AW540,London!AW540,'North West'!AW540,'West Midlands'!AW540,Northern!AW540,Scotland!AW540,Southern!AW540,'Wales &amp; West'!AW540)</f>
        <v>0</v>
      </c>
      <c r="AX540" s="199">
        <f>CHOOSE(UserInterface!$C$22,East!AX540,London!AX540,'North West'!AX540,'West Midlands'!AX540,Northern!AX540,Scotland!AX540,Southern!AX540,'Wales &amp; West'!AX540)</f>
        <v>0</v>
      </c>
      <c r="AY540" s="200">
        <f>CHOOSE(UserInterface!$C$22,East!AY540,London!AY540,'North West'!AY540,'West Midlands'!AY540,Northern!AY540,Scotland!AY540,Southern!AY540,'Wales &amp; West'!AY540)</f>
        <v>0</v>
      </c>
      <c r="BA540" s="34" t="str">
        <f t="shared" ca="1" si="216"/>
        <v>LicenseeSelect</v>
      </c>
      <c r="BB540" s="34" t="str">
        <f t="shared" si="217"/>
        <v>Fixed Inputs</v>
      </c>
      <c r="BC540" s="34" t="str">
        <f t="shared" si="215"/>
        <v>Variant allowances</v>
      </c>
      <c r="BD540" s="34" t="str">
        <f t="shared" si="209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189"/>
      <c r="AU541" s="190">
        <f>CHOOSE(UserInterface!$C$22,East!AU541,London!AU541,'North West'!AU541,'West Midlands'!AU541,Northern!AU541,Scotland!AU541,Southern!AU541,'Wales &amp; West'!AU541)</f>
        <v>0</v>
      </c>
      <c r="AV541" s="191">
        <f>CHOOSE(UserInterface!$C$22,East!AV541,London!AV541,'North West'!AV541,'West Midlands'!AV541,Northern!AV541,Scotland!AV541,Southern!AV541,'Wales &amp; West'!AV541)</f>
        <v>0</v>
      </c>
      <c r="AW541" s="191">
        <f>CHOOSE(UserInterface!$C$22,East!AW541,London!AW541,'North West'!AW541,'West Midlands'!AW541,Northern!AW541,Scotland!AW541,Southern!AW541,'Wales &amp; West'!AW541)</f>
        <v>0</v>
      </c>
      <c r="AX541" s="191">
        <f>CHOOSE(UserInterface!$C$22,East!AX541,London!AX541,'North West'!AX541,'West Midlands'!AX541,Northern!AX541,Scotland!AX541,Southern!AX541,'Wales &amp; West'!AX541)</f>
        <v>0</v>
      </c>
      <c r="AY541" s="192">
        <f>CHOOSE(UserInterface!$C$22,East!AY541,London!AY541,'North West'!AY541,'West Midlands'!AY541,Northern!AY541,Scotland!AY541,Southern!AY541,'Wales &amp; West'!AY541)</f>
        <v>0</v>
      </c>
      <c r="BA541" s="34" t="str">
        <f t="shared" ca="1" si="216"/>
        <v>LicenseeSelect</v>
      </c>
      <c r="BB541" s="34" t="str">
        <f t="shared" si="217"/>
        <v>Fixed Inputs</v>
      </c>
      <c r="BC541" s="34" t="str">
        <f t="shared" si="215"/>
        <v>Variant allowances</v>
      </c>
      <c r="BD541" s="34" t="str">
        <f t="shared" si="209"/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T542" s="108"/>
      <c r="AU542" s="140">
        <f>CHOOSE(UserInterface!$C$22,East!AU542,London!AU542,'North West'!AU542,'West Midlands'!AU542,Northern!AU542,Scotland!AU542,Southern!AU542,'Wales &amp; West'!AU542)</f>
        <v>1</v>
      </c>
      <c r="AV542" s="23">
        <f>CHOOSE(UserInterface!$C$22,East!AV542,London!AV542,'North West'!AV542,'West Midlands'!AV542,Northern!AV542,Scotland!AV542,Southern!AV542,'Wales &amp; West'!AV542)</f>
        <v>1</v>
      </c>
      <c r="AW542" s="23">
        <f>CHOOSE(UserInterface!$C$22,East!AW542,London!AW542,'North West'!AW542,'West Midlands'!AW542,Northern!AW542,Scotland!AW542,Southern!AW542,'Wales &amp; West'!AW542)</f>
        <v>1</v>
      </c>
      <c r="AX542" s="23">
        <f>CHOOSE(UserInterface!$C$22,East!AX542,London!AX542,'North West'!AX542,'West Midlands'!AX542,Northern!AX542,Scotland!AX542,Southern!AX542,'Wales &amp; West'!AX542)</f>
        <v>1</v>
      </c>
      <c r="AY542" s="194">
        <f>CHOOSE(UserInterface!$C$22,East!AY542,London!AY542,'North West'!AY542,'West Midlands'!AY542,Northern!AY542,Scotland!AY542,Southern!AY542,'Wales &amp; West'!AY542)</f>
        <v>1</v>
      </c>
      <c r="BA542" s="34" t="str">
        <f t="shared" ca="1" si="216"/>
        <v>LicenseeSelect</v>
      </c>
      <c r="BB542" s="34" t="str">
        <f t="shared" si="217"/>
        <v>Fixed Inputs</v>
      </c>
      <c r="BC542" s="34" t="str">
        <f t="shared" ref="BC542:BC605" si="218">$B$192</f>
        <v>Variant allowances</v>
      </c>
      <c r="BD542" s="34" t="str">
        <f t="shared" si="209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T543" s="108"/>
      <c r="AU543" s="140">
        <f>CHOOSE(UserInterface!$C$22,East!AU543,London!AU543,'North West'!AU543,'West Midlands'!AU543,Northern!AU543,Scotland!AU543,Southern!AU543,'Wales &amp; West'!AU543)</f>
        <v>0</v>
      </c>
      <c r="AV543" s="23">
        <f>CHOOSE(UserInterface!$C$22,East!AV543,London!AV543,'North West'!AV543,'West Midlands'!AV543,Northern!AV543,Scotland!AV543,Southern!AV543,'Wales &amp; West'!AV543)</f>
        <v>0</v>
      </c>
      <c r="AW543" s="23">
        <f>CHOOSE(UserInterface!$C$22,East!AW543,London!AW543,'North West'!AW543,'West Midlands'!AW543,Northern!AW543,Scotland!AW543,Southern!AW543,'Wales &amp; West'!AW543)</f>
        <v>0</v>
      </c>
      <c r="AX543" s="23">
        <f>CHOOSE(UserInterface!$C$22,East!AX543,London!AX543,'North West'!AX543,'West Midlands'!AX543,Northern!AX543,Scotland!AX543,Southern!AX543,'Wales &amp; West'!AX543)</f>
        <v>0</v>
      </c>
      <c r="AY543" s="194">
        <f>CHOOSE(UserInterface!$C$22,East!AY543,London!AY543,'North West'!AY543,'West Midlands'!AY543,Northern!AY543,Scotland!AY543,Southern!AY543,'Wales &amp; West'!AY543)</f>
        <v>0</v>
      </c>
      <c r="BA543" s="34" t="str">
        <f t="shared" ca="1" si="216"/>
        <v>LicenseeSelect</v>
      </c>
      <c r="BB543" s="34" t="str">
        <f t="shared" si="217"/>
        <v>Fixed Inputs</v>
      </c>
      <c r="BC543" s="34" t="str">
        <f t="shared" si="218"/>
        <v>Variant allowances</v>
      </c>
      <c r="BD543" s="34" t="str">
        <f t="shared" si="209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T544" s="108"/>
      <c r="AU544" s="140">
        <f>CHOOSE(UserInterface!$C$22,East!AU544,London!AU544,'North West'!AU544,'West Midlands'!AU544,Northern!AU544,Scotland!AU544,Southern!AU544,'Wales &amp; West'!AU544)</f>
        <v>0</v>
      </c>
      <c r="AV544" s="23">
        <f>CHOOSE(UserInterface!$C$22,East!AV544,London!AV544,'North West'!AV544,'West Midlands'!AV544,Northern!AV544,Scotland!AV544,Southern!AV544,'Wales &amp; West'!AV544)</f>
        <v>0</v>
      </c>
      <c r="AW544" s="23">
        <f>CHOOSE(UserInterface!$C$22,East!AW544,London!AW544,'North West'!AW544,'West Midlands'!AW544,Northern!AW544,Scotland!AW544,Southern!AW544,'Wales &amp; West'!AW544)</f>
        <v>0</v>
      </c>
      <c r="AX544" s="23">
        <f>CHOOSE(UserInterface!$C$22,East!AX544,London!AX544,'North West'!AX544,'West Midlands'!AX544,Northern!AX544,Scotland!AX544,Southern!AX544,'Wales &amp; West'!AX544)</f>
        <v>0</v>
      </c>
      <c r="AY544" s="194">
        <f>CHOOSE(UserInterface!$C$22,East!AY544,London!AY544,'North West'!AY544,'West Midlands'!AY544,Northern!AY544,Scotland!AY544,Southern!AY544,'Wales &amp; West'!AY544)</f>
        <v>0</v>
      </c>
      <c r="BA544" s="34" t="str">
        <f t="shared" ca="1" si="216"/>
        <v>LicenseeSelect</v>
      </c>
      <c r="BB544" s="34" t="str">
        <f t="shared" si="217"/>
        <v>Fixed Inputs</v>
      </c>
      <c r="BC544" s="34" t="str">
        <f t="shared" si="218"/>
        <v>Variant allowances</v>
      </c>
      <c r="BD544" s="34" t="str">
        <f t="shared" si="209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197"/>
      <c r="AU545" s="198">
        <f>CHOOSE(UserInterface!$C$22,East!AU545,London!AU545,'North West'!AU545,'West Midlands'!AU545,Northern!AU545,Scotland!AU545,Southern!AU545,'Wales &amp; West'!AU545)</f>
        <v>0</v>
      </c>
      <c r="AV545" s="199">
        <f>CHOOSE(UserInterface!$C$22,East!AV545,London!AV545,'North West'!AV545,'West Midlands'!AV545,Northern!AV545,Scotland!AV545,Southern!AV545,'Wales &amp; West'!AV545)</f>
        <v>0</v>
      </c>
      <c r="AW545" s="199">
        <f>CHOOSE(UserInterface!$C$22,East!AW545,London!AW545,'North West'!AW545,'West Midlands'!AW545,Northern!AW545,Scotland!AW545,Southern!AW545,'Wales &amp; West'!AW545)</f>
        <v>0</v>
      </c>
      <c r="AX545" s="199">
        <f>CHOOSE(UserInterface!$C$22,East!AX545,London!AX545,'North West'!AX545,'West Midlands'!AX545,Northern!AX545,Scotland!AX545,Southern!AX545,'Wales &amp; West'!AX545)</f>
        <v>0</v>
      </c>
      <c r="AY545" s="200">
        <f>CHOOSE(UserInterface!$C$22,East!AY545,London!AY545,'North West'!AY545,'West Midlands'!AY545,Northern!AY545,Scotland!AY545,Southern!AY545,'Wales &amp; West'!AY545)</f>
        <v>0</v>
      </c>
      <c r="BA545" s="34" t="str">
        <f t="shared" ca="1" si="216"/>
        <v>LicenseeSelect</v>
      </c>
      <c r="BB545" s="34" t="str">
        <f t="shared" si="217"/>
        <v>Fixed Inputs</v>
      </c>
      <c r="BC545" s="34" t="str">
        <f t="shared" si="218"/>
        <v>Variant allowances</v>
      </c>
      <c r="BD545" s="34" t="str">
        <f t="shared" si="209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189"/>
      <c r="AU546" s="190">
        <f>CHOOSE(UserInterface!$C$22,East!AU546,London!AU546,'North West'!AU546,'West Midlands'!AU546,Northern!AU546,Scotland!AU546,Southern!AU546,'Wales &amp; West'!AU546)</f>
        <v>0</v>
      </c>
      <c r="AV546" s="191">
        <f>CHOOSE(UserInterface!$C$22,East!AV546,London!AV546,'North West'!AV546,'West Midlands'!AV546,Northern!AV546,Scotland!AV546,Southern!AV546,'Wales &amp; West'!AV546)</f>
        <v>0</v>
      </c>
      <c r="AW546" s="191">
        <f>CHOOSE(UserInterface!$C$22,East!AW546,London!AW546,'North West'!AW546,'West Midlands'!AW546,Northern!AW546,Scotland!AW546,Southern!AW546,'Wales &amp; West'!AW546)</f>
        <v>0</v>
      </c>
      <c r="AX546" s="191">
        <f>CHOOSE(UserInterface!$C$22,East!AX546,London!AX546,'North West'!AX546,'West Midlands'!AX546,Northern!AX546,Scotland!AX546,Southern!AX546,'Wales &amp; West'!AX546)</f>
        <v>0</v>
      </c>
      <c r="AY546" s="192">
        <f>CHOOSE(UserInterface!$C$22,East!AY546,London!AY546,'North West'!AY546,'West Midlands'!AY546,Northern!AY546,Scotland!AY546,Southern!AY546,'Wales &amp; West'!AY546)</f>
        <v>0</v>
      </c>
      <c r="BA546" s="34" t="str">
        <f t="shared" ca="1" si="216"/>
        <v>LicenseeSelect</v>
      </c>
      <c r="BB546" s="34" t="str">
        <f t="shared" si="217"/>
        <v>Fixed Inputs</v>
      </c>
      <c r="BC546" s="34" t="str">
        <f t="shared" si="218"/>
        <v>Variant allowances</v>
      </c>
      <c r="BD546" s="34" t="str">
        <f t="shared" si="209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T547" s="108"/>
      <c r="AU547" s="140">
        <f>CHOOSE(UserInterface!$C$22,East!AU547,London!AU547,'North West'!AU547,'West Midlands'!AU547,Northern!AU547,Scotland!AU547,Southern!AU547,'Wales &amp; West'!AU547)</f>
        <v>0.38567357463636975</v>
      </c>
      <c r="AV547" s="23">
        <f>CHOOSE(UserInterface!$C$22,East!AV547,London!AV547,'North West'!AV547,'West Midlands'!AV547,Northern!AV547,Scotland!AV547,Southern!AV547,'Wales &amp; West'!AV547)</f>
        <v>0.38567357463636975</v>
      </c>
      <c r="AW547" s="23">
        <f>CHOOSE(UserInterface!$C$22,East!AW547,London!AW547,'North West'!AW547,'West Midlands'!AW547,Northern!AW547,Scotland!AW547,Southern!AW547,'Wales &amp; West'!AW547)</f>
        <v>0.38567357463636975</v>
      </c>
      <c r="AX547" s="23">
        <f>CHOOSE(UserInterface!$C$22,East!AX547,London!AX547,'North West'!AX547,'West Midlands'!AX547,Northern!AX547,Scotland!AX547,Southern!AX547,'Wales &amp; West'!AX547)</f>
        <v>0.38567357463636975</v>
      </c>
      <c r="AY547" s="194">
        <f>CHOOSE(UserInterface!$C$22,East!AY547,London!AY547,'North West'!AY547,'West Midlands'!AY547,Northern!AY547,Scotland!AY547,Southern!AY547,'Wales &amp; West'!AY547)</f>
        <v>0.38567357463636975</v>
      </c>
      <c r="BA547" s="34" t="str">
        <f t="shared" ca="1" si="206"/>
        <v>LicenseeSelect</v>
      </c>
      <c r="BB547" s="34" t="str">
        <f t="shared" si="207"/>
        <v>Fixed Inputs</v>
      </c>
      <c r="BC547" s="34" t="str">
        <f t="shared" si="218"/>
        <v>Variant allowances</v>
      </c>
      <c r="BD547" s="34" t="str">
        <f t="shared" si="209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T548" s="108"/>
      <c r="AU548" s="140">
        <f>CHOOSE(UserInterface!$C$22,East!AU548,London!AU548,'North West'!AU548,'West Midlands'!AU548,Northern!AU548,Scotland!AU548,Southern!AU548,'Wales &amp; West'!AU548)</f>
        <v>0.61432642536363025</v>
      </c>
      <c r="AV548" s="23">
        <f>CHOOSE(UserInterface!$C$22,East!AV548,London!AV548,'North West'!AV548,'West Midlands'!AV548,Northern!AV548,Scotland!AV548,Southern!AV548,'Wales &amp; West'!AV548)</f>
        <v>0.61432642536363025</v>
      </c>
      <c r="AW548" s="23">
        <f>CHOOSE(UserInterface!$C$22,East!AW548,London!AW548,'North West'!AW548,'West Midlands'!AW548,Northern!AW548,Scotland!AW548,Southern!AW548,'Wales &amp; West'!AW548)</f>
        <v>0.61432642536363025</v>
      </c>
      <c r="AX548" s="23">
        <f>CHOOSE(UserInterface!$C$22,East!AX548,London!AX548,'North West'!AX548,'West Midlands'!AX548,Northern!AX548,Scotland!AX548,Southern!AX548,'Wales &amp; West'!AX548)</f>
        <v>0.61432642536363025</v>
      </c>
      <c r="AY548" s="194">
        <f>CHOOSE(UserInterface!$C$22,East!AY548,London!AY548,'North West'!AY548,'West Midlands'!AY548,Northern!AY548,Scotland!AY548,Southern!AY548,'Wales &amp; West'!AY548)</f>
        <v>0.61432642536363025</v>
      </c>
      <c r="BA548" s="34" t="str">
        <f t="shared" ca="1" si="206"/>
        <v>LicenseeSelect</v>
      </c>
      <c r="BB548" s="34" t="str">
        <f t="shared" si="207"/>
        <v>Fixed Inputs</v>
      </c>
      <c r="BC548" s="34" t="str">
        <f t="shared" si="218"/>
        <v>Variant allowances</v>
      </c>
      <c r="BD548" s="34" t="str">
        <f t="shared" si="209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T549" s="108"/>
      <c r="AU549" s="140">
        <f>CHOOSE(UserInterface!$C$22,East!AU549,London!AU549,'North West'!AU549,'West Midlands'!AU549,Northern!AU549,Scotland!AU549,Southern!AU549,'Wales &amp; West'!AU549)</f>
        <v>0</v>
      </c>
      <c r="AV549" s="23">
        <f>CHOOSE(UserInterface!$C$22,East!AV549,London!AV549,'North West'!AV549,'West Midlands'!AV549,Northern!AV549,Scotland!AV549,Southern!AV549,'Wales &amp; West'!AV549)</f>
        <v>0</v>
      </c>
      <c r="AW549" s="23">
        <f>CHOOSE(UserInterface!$C$22,East!AW549,London!AW549,'North West'!AW549,'West Midlands'!AW549,Northern!AW549,Scotland!AW549,Southern!AW549,'Wales &amp; West'!AW549)</f>
        <v>0</v>
      </c>
      <c r="AX549" s="23">
        <f>CHOOSE(UserInterface!$C$22,East!AX549,London!AX549,'North West'!AX549,'West Midlands'!AX549,Northern!AX549,Scotland!AX549,Southern!AX549,'Wales &amp; West'!AX549)</f>
        <v>0</v>
      </c>
      <c r="AY549" s="194">
        <f>CHOOSE(UserInterface!$C$22,East!AY549,London!AY549,'North West'!AY549,'West Midlands'!AY549,Northern!AY549,Scotland!AY549,Southern!AY549,'Wales &amp; West'!AY549)</f>
        <v>0</v>
      </c>
      <c r="BA549" s="34" t="str">
        <f t="shared" ca="1" si="206"/>
        <v>LicenseeSelect</v>
      </c>
      <c r="BB549" s="34" t="str">
        <f t="shared" si="207"/>
        <v>Fixed Inputs</v>
      </c>
      <c r="BC549" s="34" t="str">
        <f t="shared" si="218"/>
        <v>Variant allowances</v>
      </c>
      <c r="BD549" s="34" t="str">
        <f t="shared" si="209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197"/>
      <c r="AU550" s="198">
        <f>CHOOSE(UserInterface!$C$22,East!AU550,London!AU550,'North West'!AU550,'West Midlands'!AU550,Northern!AU550,Scotland!AU550,Southern!AU550,'Wales &amp; West'!AU550)</f>
        <v>0</v>
      </c>
      <c r="AV550" s="199">
        <f>CHOOSE(UserInterface!$C$22,East!AV550,London!AV550,'North West'!AV550,'West Midlands'!AV550,Northern!AV550,Scotland!AV550,Southern!AV550,'Wales &amp; West'!AV550)</f>
        <v>0</v>
      </c>
      <c r="AW550" s="199">
        <f>CHOOSE(UserInterface!$C$22,East!AW550,London!AW550,'North West'!AW550,'West Midlands'!AW550,Northern!AW550,Scotland!AW550,Southern!AW550,'Wales &amp; West'!AW550)</f>
        <v>0</v>
      </c>
      <c r="AX550" s="199">
        <f>CHOOSE(UserInterface!$C$22,East!AX550,London!AX550,'North West'!AX550,'West Midlands'!AX550,Northern!AX550,Scotland!AX550,Southern!AX550,'Wales &amp; West'!AX550)</f>
        <v>0</v>
      </c>
      <c r="AY550" s="200">
        <f>CHOOSE(UserInterface!$C$22,East!AY550,London!AY550,'North West'!AY550,'West Midlands'!AY550,Northern!AY550,Scotland!AY550,Southern!AY550,'Wales &amp; West'!AY550)</f>
        <v>0</v>
      </c>
      <c r="BA550" s="34" t="str">
        <f t="shared" ca="1" si="206"/>
        <v>LicenseeSelect</v>
      </c>
      <c r="BB550" s="34" t="str">
        <f t="shared" si="207"/>
        <v>Fixed Inputs</v>
      </c>
      <c r="BC550" s="34" t="str">
        <f t="shared" si="218"/>
        <v>Variant allowances</v>
      </c>
      <c r="BD550" s="34" t="str">
        <f t="shared" si="209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189"/>
      <c r="AU551" s="190">
        <f>CHOOSE(UserInterface!$C$22,East!AU551,London!AU551,'North West'!AU551,'West Midlands'!AU551,Northern!AU551,Scotland!AU551,Southern!AU551,'Wales &amp; West'!AU551)</f>
        <v>0</v>
      </c>
      <c r="AV551" s="191">
        <f>CHOOSE(UserInterface!$C$22,East!AV551,London!AV551,'North West'!AV551,'West Midlands'!AV551,Northern!AV551,Scotland!AV551,Southern!AV551,'Wales &amp; West'!AV551)</f>
        <v>0</v>
      </c>
      <c r="AW551" s="191">
        <f>CHOOSE(UserInterface!$C$22,East!AW551,London!AW551,'North West'!AW551,'West Midlands'!AW551,Northern!AW551,Scotland!AW551,Southern!AW551,'Wales &amp; West'!AW551)</f>
        <v>0</v>
      </c>
      <c r="AX551" s="191">
        <f>CHOOSE(UserInterface!$C$22,East!AX551,London!AX551,'North West'!AX551,'West Midlands'!AX551,Northern!AX551,Scotland!AX551,Southern!AX551,'Wales &amp; West'!AX551)</f>
        <v>0</v>
      </c>
      <c r="AY551" s="192">
        <f>CHOOSE(UserInterface!$C$22,East!AY551,London!AY551,'North West'!AY551,'West Midlands'!AY551,Northern!AY551,Scotland!AY551,Southern!AY551,'Wales &amp; West'!AY551)</f>
        <v>0</v>
      </c>
      <c r="BA551" s="34" t="str">
        <f t="shared" ca="1" si="206"/>
        <v>LicenseeSelect</v>
      </c>
      <c r="BB551" s="34" t="str">
        <f t="shared" si="207"/>
        <v>Fixed Inputs</v>
      </c>
      <c r="BC551" s="34" t="str">
        <f t="shared" si="218"/>
        <v>Variant allowances</v>
      </c>
      <c r="BD551" s="34" t="str">
        <f t="shared" si="209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T552" s="108"/>
      <c r="AU552" s="140">
        <f>CHOOSE(UserInterface!$C$22,East!AU552,London!AU552,'North West'!AU552,'West Midlands'!AU552,Northern!AU552,Scotland!AU552,Southern!AU552,'Wales &amp; West'!AU552)</f>
        <v>0.38567357463636975</v>
      </c>
      <c r="AV552" s="23">
        <f>CHOOSE(UserInterface!$C$22,East!AV552,London!AV552,'North West'!AV552,'West Midlands'!AV552,Northern!AV552,Scotland!AV552,Southern!AV552,'Wales &amp; West'!AV552)</f>
        <v>0.38567357463636975</v>
      </c>
      <c r="AW552" s="23">
        <f>CHOOSE(UserInterface!$C$22,East!AW552,London!AW552,'North West'!AW552,'West Midlands'!AW552,Northern!AW552,Scotland!AW552,Southern!AW552,'Wales &amp; West'!AW552)</f>
        <v>0.38567357463636975</v>
      </c>
      <c r="AX552" s="23">
        <f>CHOOSE(UserInterface!$C$22,East!AX552,London!AX552,'North West'!AX552,'West Midlands'!AX552,Northern!AX552,Scotland!AX552,Southern!AX552,'Wales &amp; West'!AX552)</f>
        <v>0.38567357463636975</v>
      </c>
      <c r="AY552" s="194">
        <f>CHOOSE(UserInterface!$C$22,East!AY552,London!AY552,'North West'!AY552,'West Midlands'!AY552,Northern!AY552,Scotland!AY552,Southern!AY552,'Wales &amp; West'!AY552)</f>
        <v>0.38567357463636975</v>
      </c>
      <c r="BA552" s="34" t="str">
        <f t="shared" ca="1" si="206"/>
        <v>LicenseeSelect</v>
      </c>
      <c r="BB552" s="34" t="str">
        <f t="shared" si="207"/>
        <v>Fixed Inputs</v>
      </c>
      <c r="BC552" s="34" t="str">
        <f t="shared" si="218"/>
        <v>Variant allowances</v>
      </c>
      <c r="BD552" s="34" t="str">
        <f t="shared" si="209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T553" s="108"/>
      <c r="AU553" s="140">
        <f>CHOOSE(UserInterface!$C$22,East!AU553,London!AU553,'North West'!AU553,'West Midlands'!AU553,Northern!AU553,Scotland!AU553,Southern!AU553,'Wales &amp; West'!AU553)</f>
        <v>0.61432642536363025</v>
      </c>
      <c r="AV553" s="23">
        <f>CHOOSE(UserInterface!$C$22,East!AV553,London!AV553,'North West'!AV553,'West Midlands'!AV553,Northern!AV553,Scotland!AV553,Southern!AV553,'Wales &amp; West'!AV553)</f>
        <v>0.61432642536363025</v>
      </c>
      <c r="AW553" s="23">
        <f>CHOOSE(UserInterface!$C$22,East!AW553,London!AW553,'North West'!AW553,'West Midlands'!AW553,Northern!AW553,Scotland!AW553,Southern!AW553,'Wales &amp; West'!AW553)</f>
        <v>0.61432642536363025</v>
      </c>
      <c r="AX553" s="23">
        <f>CHOOSE(UserInterface!$C$22,East!AX553,London!AX553,'North West'!AX553,'West Midlands'!AX553,Northern!AX553,Scotland!AX553,Southern!AX553,'Wales &amp; West'!AX553)</f>
        <v>0.61432642536363025</v>
      </c>
      <c r="AY553" s="194">
        <f>CHOOSE(UserInterface!$C$22,East!AY553,London!AY553,'North West'!AY553,'West Midlands'!AY553,Northern!AY553,Scotland!AY553,Southern!AY553,'Wales &amp; West'!AY553)</f>
        <v>0.61432642536363025</v>
      </c>
      <c r="BA553" s="34" t="str">
        <f t="shared" ca="1" si="206"/>
        <v>LicenseeSelect</v>
      </c>
      <c r="BB553" s="34" t="str">
        <f t="shared" si="207"/>
        <v>Fixed Inputs</v>
      </c>
      <c r="BC553" s="34" t="str">
        <f t="shared" si="218"/>
        <v>Variant allowances</v>
      </c>
      <c r="BD553" s="34" t="str">
        <f t="shared" si="209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T554" s="108"/>
      <c r="AU554" s="140">
        <f>CHOOSE(UserInterface!$C$22,East!AU554,London!AU554,'North West'!AU554,'West Midlands'!AU554,Northern!AU554,Scotland!AU554,Southern!AU554,'Wales &amp; West'!AU554)</f>
        <v>0</v>
      </c>
      <c r="AV554" s="23">
        <f>CHOOSE(UserInterface!$C$22,East!AV554,London!AV554,'North West'!AV554,'West Midlands'!AV554,Northern!AV554,Scotland!AV554,Southern!AV554,'Wales &amp; West'!AV554)</f>
        <v>0</v>
      </c>
      <c r="AW554" s="23">
        <f>CHOOSE(UserInterface!$C$22,East!AW554,London!AW554,'North West'!AW554,'West Midlands'!AW554,Northern!AW554,Scotland!AW554,Southern!AW554,'Wales &amp; West'!AW554)</f>
        <v>0</v>
      </c>
      <c r="AX554" s="23">
        <f>CHOOSE(UserInterface!$C$22,East!AX554,London!AX554,'North West'!AX554,'West Midlands'!AX554,Northern!AX554,Scotland!AX554,Southern!AX554,'Wales &amp; West'!AX554)</f>
        <v>0</v>
      </c>
      <c r="AY554" s="194">
        <f>CHOOSE(UserInterface!$C$22,East!AY554,London!AY554,'North West'!AY554,'West Midlands'!AY554,Northern!AY554,Scotland!AY554,Southern!AY554,'Wales &amp; West'!AY554)</f>
        <v>0</v>
      </c>
      <c r="BA554" s="34" t="str">
        <f t="shared" ca="1" si="206"/>
        <v>LicenseeSelect</v>
      </c>
      <c r="BB554" s="34" t="str">
        <f t="shared" si="207"/>
        <v>Fixed Inputs</v>
      </c>
      <c r="BC554" s="34" t="str">
        <f t="shared" si="218"/>
        <v>Variant allowances</v>
      </c>
      <c r="BD554" s="34" t="str">
        <f t="shared" si="209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197"/>
      <c r="AU555" s="198">
        <f>CHOOSE(UserInterface!$C$22,East!AU555,London!AU555,'North West'!AU555,'West Midlands'!AU555,Northern!AU555,Scotland!AU555,Southern!AU555,'Wales &amp; West'!AU555)</f>
        <v>0</v>
      </c>
      <c r="AV555" s="199">
        <f>CHOOSE(UserInterface!$C$22,East!AV555,London!AV555,'North West'!AV555,'West Midlands'!AV555,Northern!AV555,Scotland!AV555,Southern!AV555,'Wales &amp; West'!AV555)</f>
        <v>0</v>
      </c>
      <c r="AW555" s="199">
        <f>CHOOSE(UserInterface!$C$22,East!AW555,London!AW555,'North West'!AW555,'West Midlands'!AW555,Northern!AW555,Scotland!AW555,Southern!AW555,'Wales &amp; West'!AW555)</f>
        <v>0</v>
      </c>
      <c r="AX555" s="199">
        <f>CHOOSE(UserInterface!$C$22,East!AX555,London!AX555,'North West'!AX555,'West Midlands'!AX555,Northern!AX555,Scotland!AX555,Southern!AX555,'Wales &amp; West'!AX555)</f>
        <v>0</v>
      </c>
      <c r="AY555" s="200">
        <f>CHOOSE(UserInterface!$C$22,East!AY555,London!AY555,'North West'!AY555,'West Midlands'!AY555,Northern!AY555,Scotland!AY555,Southern!AY555,'Wales &amp; West'!AY555)</f>
        <v>0</v>
      </c>
      <c r="BA555" s="34" t="str">
        <f t="shared" ca="1" si="206"/>
        <v>LicenseeSelect</v>
      </c>
      <c r="BB555" s="34" t="str">
        <f t="shared" si="207"/>
        <v>Fixed Inputs</v>
      </c>
      <c r="BC555" s="34" t="str">
        <f t="shared" si="218"/>
        <v>Variant allowances</v>
      </c>
      <c r="BD555" s="34" t="str">
        <f t="shared" si="209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189"/>
      <c r="AU556" s="190">
        <f>CHOOSE(UserInterface!$C$22,East!AU556,London!AU556,'North West'!AU556,'West Midlands'!AU556,Northern!AU556,Scotland!AU556,Southern!AU556,'Wales &amp; West'!AU556)</f>
        <v>0</v>
      </c>
      <c r="AV556" s="191">
        <f>CHOOSE(UserInterface!$C$22,East!AV556,London!AV556,'North West'!AV556,'West Midlands'!AV556,Northern!AV556,Scotland!AV556,Southern!AV556,'Wales &amp; West'!AV556)</f>
        <v>0</v>
      </c>
      <c r="AW556" s="191">
        <f>CHOOSE(UserInterface!$C$22,East!AW556,London!AW556,'North West'!AW556,'West Midlands'!AW556,Northern!AW556,Scotland!AW556,Southern!AW556,'Wales &amp; West'!AW556)</f>
        <v>0</v>
      </c>
      <c r="AX556" s="191">
        <f>CHOOSE(UserInterface!$C$22,East!AX556,London!AX556,'North West'!AX556,'West Midlands'!AX556,Northern!AX556,Scotland!AX556,Southern!AX556,'Wales &amp; West'!AX556)</f>
        <v>0</v>
      </c>
      <c r="AY556" s="192">
        <f>CHOOSE(UserInterface!$C$22,East!AY556,London!AY556,'North West'!AY556,'West Midlands'!AY556,Northern!AY556,Scotland!AY556,Southern!AY556,'Wales &amp; West'!AY556)</f>
        <v>0</v>
      </c>
      <c r="BA556" s="34" t="str">
        <f t="shared" ca="1" si="206"/>
        <v>LicenseeSelect</v>
      </c>
      <c r="BB556" s="34" t="str">
        <f t="shared" si="207"/>
        <v>Fixed Inputs</v>
      </c>
      <c r="BC556" s="34" t="str">
        <f t="shared" si="218"/>
        <v>Variant allowances</v>
      </c>
      <c r="BD556" s="34" t="str">
        <f t="shared" si="209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T557" s="108"/>
      <c r="AU557" s="140">
        <f>CHOOSE(UserInterface!$C$22,East!AU557,London!AU557,'North West'!AU557,'West Midlands'!AU557,Northern!AU557,Scotland!AU557,Southern!AU557,'Wales &amp; West'!AU557)</f>
        <v>0</v>
      </c>
      <c r="AV557" s="23">
        <f>CHOOSE(UserInterface!$C$22,East!AV557,London!AV557,'North West'!AV557,'West Midlands'!AV557,Northern!AV557,Scotland!AV557,Southern!AV557,'Wales &amp; West'!AV557)</f>
        <v>0</v>
      </c>
      <c r="AW557" s="23">
        <f>CHOOSE(UserInterface!$C$22,East!AW557,London!AW557,'North West'!AW557,'West Midlands'!AW557,Northern!AW557,Scotland!AW557,Southern!AW557,'Wales &amp; West'!AW557)</f>
        <v>0</v>
      </c>
      <c r="AX557" s="23">
        <f>CHOOSE(UserInterface!$C$22,East!AX557,London!AX557,'North West'!AX557,'West Midlands'!AX557,Northern!AX557,Scotland!AX557,Southern!AX557,'Wales &amp; West'!AX557)</f>
        <v>0</v>
      </c>
      <c r="AY557" s="194">
        <f>CHOOSE(UserInterface!$C$22,East!AY557,London!AY557,'North West'!AY557,'West Midlands'!AY557,Northern!AY557,Scotland!AY557,Southern!AY557,'Wales &amp; West'!AY557)</f>
        <v>0</v>
      </c>
      <c r="BA557" s="34" t="str">
        <f t="shared" ca="1" si="206"/>
        <v>LicenseeSelect</v>
      </c>
      <c r="BB557" s="34" t="str">
        <f t="shared" si="207"/>
        <v>Fixed Inputs</v>
      </c>
      <c r="BC557" s="34" t="str">
        <f t="shared" si="218"/>
        <v>Variant allowances</v>
      </c>
      <c r="BD557" s="34" t="str">
        <f t="shared" si="209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T558" s="108"/>
      <c r="AU558" s="140">
        <f>CHOOSE(UserInterface!$C$22,East!AU558,London!AU558,'North West'!AU558,'West Midlands'!AU558,Northern!AU558,Scotland!AU558,Southern!AU558,'Wales &amp; West'!AU558)</f>
        <v>0</v>
      </c>
      <c r="AV558" s="23">
        <f>CHOOSE(UserInterface!$C$22,East!AV558,London!AV558,'North West'!AV558,'West Midlands'!AV558,Northern!AV558,Scotland!AV558,Southern!AV558,'Wales &amp; West'!AV558)</f>
        <v>0</v>
      </c>
      <c r="AW558" s="23">
        <f>CHOOSE(UserInterface!$C$22,East!AW558,London!AW558,'North West'!AW558,'West Midlands'!AW558,Northern!AW558,Scotland!AW558,Southern!AW558,'Wales &amp; West'!AW558)</f>
        <v>0</v>
      </c>
      <c r="AX558" s="23">
        <f>CHOOSE(UserInterface!$C$22,East!AX558,London!AX558,'North West'!AX558,'West Midlands'!AX558,Northern!AX558,Scotland!AX558,Southern!AX558,'Wales &amp; West'!AX558)</f>
        <v>0</v>
      </c>
      <c r="AY558" s="194">
        <f>CHOOSE(UserInterface!$C$22,East!AY558,London!AY558,'North West'!AY558,'West Midlands'!AY558,Northern!AY558,Scotland!AY558,Southern!AY558,'Wales &amp; West'!AY558)</f>
        <v>0</v>
      </c>
      <c r="BA558" s="34" t="str">
        <f t="shared" ca="1" si="206"/>
        <v>LicenseeSelect</v>
      </c>
      <c r="BB558" s="34" t="str">
        <f t="shared" si="207"/>
        <v>Fixed Inputs</v>
      </c>
      <c r="BC558" s="34" t="str">
        <f t="shared" si="218"/>
        <v>Variant allowances</v>
      </c>
      <c r="BD558" s="34" t="str">
        <f t="shared" si="209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T559" s="108"/>
      <c r="AU559" s="140">
        <f>CHOOSE(UserInterface!$C$22,East!AU559,London!AU559,'North West'!AU559,'West Midlands'!AU559,Northern!AU559,Scotland!AU559,Southern!AU559,'Wales &amp; West'!AU559)</f>
        <v>0</v>
      </c>
      <c r="AV559" s="23">
        <f>CHOOSE(UserInterface!$C$22,East!AV559,London!AV559,'North West'!AV559,'West Midlands'!AV559,Northern!AV559,Scotland!AV559,Southern!AV559,'Wales &amp; West'!AV559)</f>
        <v>0</v>
      </c>
      <c r="AW559" s="23">
        <f>CHOOSE(UserInterface!$C$22,East!AW559,London!AW559,'North West'!AW559,'West Midlands'!AW559,Northern!AW559,Scotland!AW559,Southern!AW559,'Wales &amp; West'!AW559)</f>
        <v>0</v>
      </c>
      <c r="AX559" s="23">
        <f>CHOOSE(UserInterface!$C$22,East!AX559,London!AX559,'North West'!AX559,'West Midlands'!AX559,Northern!AX559,Scotland!AX559,Southern!AX559,'Wales &amp; West'!AX559)</f>
        <v>0</v>
      </c>
      <c r="AY559" s="194">
        <f>CHOOSE(UserInterface!$C$22,East!AY559,London!AY559,'North West'!AY559,'West Midlands'!AY559,Northern!AY559,Scotland!AY559,Southern!AY559,'Wales &amp; West'!AY559)</f>
        <v>0</v>
      </c>
      <c r="BA559" s="34" t="str">
        <f t="shared" ca="1" si="206"/>
        <v>LicenseeSelect</v>
      </c>
      <c r="BB559" s="34" t="str">
        <f t="shared" si="207"/>
        <v>Fixed Inputs</v>
      </c>
      <c r="BC559" s="34" t="str">
        <f t="shared" si="218"/>
        <v>Variant allowances</v>
      </c>
      <c r="BD559" s="34" t="str">
        <f t="shared" si="209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197"/>
      <c r="AU560" s="198">
        <f>CHOOSE(UserInterface!$C$22,East!AU560,London!AU560,'North West'!AU560,'West Midlands'!AU560,Northern!AU560,Scotland!AU560,Southern!AU560,'Wales &amp; West'!AU560)</f>
        <v>1</v>
      </c>
      <c r="AV560" s="199">
        <f>CHOOSE(UserInterface!$C$22,East!AV560,London!AV560,'North West'!AV560,'West Midlands'!AV560,Northern!AV560,Scotland!AV560,Southern!AV560,'Wales &amp; West'!AV560)</f>
        <v>1</v>
      </c>
      <c r="AW560" s="199">
        <f>CHOOSE(UserInterface!$C$22,East!AW560,London!AW560,'North West'!AW560,'West Midlands'!AW560,Northern!AW560,Scotland!AW560,Southern!AW560,'Wales &amp; West'!AW560)</f>
        <v>1</v>
      </c>
      <c r="AX560" s="199">
        <f>CHOOSE(UserInterface!$C$22,East!AX560,London!AX560,'North West'!AX560,'West Midlands'!AX560,Northern!AX560,Scotland!AX560,Southern!AX560,'Wales &amp; West'!AX560)</f>
        <v>1</v>
      </c>
      <c r="AY560" s="200">
        <f>CHOOSE(UserInterface!$C$22,East!AY560,London!AY560,'North West'!AY560,'West Midlands'!AY560,Northern!AY560,Scotland!AY560,Southern!AY560,'Wales &amp; West'!AY560)</f>
        <v>1</v>
      </c>
      <c r="BA560" s="34" t="str">
        <f t="shared" ca="1" si="206"/>
        <v>LicenseeSelect</v>
      </c>
      <c r="BB560" s="34" t="str">
        <f t="shared" si="207"/>
        <v>Fixed Inputs</v>
      </c>
      <c r="BC560" s="34" t="str">
        <f t="shared" si="218"/>
        <v>Variant allowances</v>
      </c>
      <c r="BD560" s="34" t="str">
        <f t="shared" si="209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189"/>
      <c r="AU561" s="190">
        <f>CHOOSE(UserInterface!$C$22,East!AU561,London!AU561,'North West'!AU561,'West Midlands'!AU561,Northern!AU561,Scotland!AU561,Southern!AU561,'Wales &amp; West'!AU561)</f>
        <v>0</v>
      </c>
      <c r="AV561" s="191">
        <f>CHOOSE(UserInterface!$C$22,East!AV561,London!AV561,'North West'!AV561,'West Midlands'!AV561,Northern!AV561,Scotland!AV561,Southern!AV561,'Wales &amp; West'!AV561)</f>
        <v>0</v>
      </c>
      <c r="AW561" s="191">
        <f>CHOOSE(UserInterface!$C$22,East!AW561,London!AW561,'North West'!AW561,'West Midlands'!AW561,Northern!AW561,Scotland!AW561,Southern!AW561,'Wales &amp; West'!AW561)</f>
        <v>0</v>
      </c>
      <c r="AX561" s="191">
        <f>CHOOSE(UserInterface!$C$22,East!AX561,London!AX561,'North West'!AX561,'West Midlands'!AX561,Northern!AX561,Scotland!AX561,Southern!AX561,'Wales &amp; West'!AX561)</f>
        <v>0</v>
      </c>
      <c r="AY561" s="192">
        <f>CHOOSE(UserInterface!$C$22,East!AY561,London!AY561,'North West'!AY561,'West Midlands'!AY561,Northern!AY561,Scotland!AY561,Southern!AY561,'Wales &amp; West'!AY561)</f>
        <v>0</v>
      </c>
      <c r="BA561" s="34" t="str">
        <f t="shared" ca="1" si="206"/>
        <v>LicenseeSelect</v>
      </c>
      <c r="BB561" s="34" t="str">
        <f t="shared" si="207"/>
        <v>Fixed Inputs</v>
      </c>
      <c r="BC561" s="34" t="str">
        <f t="shared" si="218"/>
        <v>Variant allowances</v>
      </c>
      <c r="BD561" s="34" t="str">
        <f t="shared" si="209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T562" s="108"/>
      <c r="AU562" s="140">
        <f>CHOOSE(UserInterface!$C$22,East!AU562,London!AU562,'North West'!AU562,'West Midlands'!AU562,Northern!AU562,Scotland!AU562,Southern!AU562,'Wales &amp; West'!AU562)</f>
        <v>1</v>
      </c>
      <c r="AV562" s="23">
        <f>CHOOSE(UserInterface!$C$22,East!AV562,London!AV562,'North West'!AV562,'West Midlands'!AV562,Northern!AV562,Scotland!AV562,Southern!AV562,'Wales &amp; West'!AV562)</f>
        <v>1</v>
      </c>
      <c r="AW562" s="23">
        <f>CHOOSE(UserInterface!$C$22,East!AW562,London!AW562,'North West'!AW562,'West Midlands'!AW562,Northern!AW562,Scotland!AW562,Southern!AW562,'Wales &amp; West'!AW562)</f>
        <v>1</v>
      </c>
      <c r="AX562" s="23">
        <f>CHOOSE(UserInterface!$C$22,East!AX562,London!AX562,'North West'!AX562,'West Midlands'!AX562,Northern!AX562,Scotland!AX562,Southern!AX562,'Wales &amp; West'!AX562)</f>
        <v>1</v>
      </c>
      <c r="AY562" s="194">
        <f>CHOOSE(UserInterface!$C$22,East!AY562,London!AY562,'North West'!AY562,'West Midlands'!AY562,Northern!AY562,Scotland!AY562,Southern!AY562,'Wales &amp; West'!AY562)</f>
        <v>1</v>
      </c>
      <c r="BA562" s="34" t="str">
        <f t="shared" ca="1" si="206"/>
        <v>LicenseeSelect</v>
      </c>
      <c r="BB562" s="34" t="str">
        <f t="shared" si="207"/>
        <v>Fixed Inputs</v>
      </c>
      <c r="BC562" s="34" t="str">
        <f t="shared" si="218"/>
        <v>Variant allowances</v>
      </c>
      <c r="BD562" s="34" t="str">
        <f t="shared" si="209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T563" s="108"/>
      <c r="AU563" s="140">
        <f>CHOOSE(UserInterface!$C$22,East!AU563,London!AU563,'North West'!AU563,'West Midlands'!AU563,Northern!AU563,Scotland!AU563,Southern!AU563,'Wales &amp; West'!AU563)</f>
        <v>0</v>
      </c>
      <c r="AV563" s="23">
        <f>CHOOSE(UserInterface!$C$22,East!AV563,London!AV563,'North West'!AV563,'West Midlands'!AV563,Northern!AV563,Scotland!AV563,Southern!AV563,'Wales &amp; West'!AV563)</f>
        <v>0</v>
      </c>
      <c r="AW563" s="23">
        <f>CHOOSE(UserInterface!$C$22,East!AW563,London!AW563,'North West'!AW563,'West Midlands'!AW563,Northern!AW563,Scotland!AW563,Southern!AW563,'Wales &amp; West'!AW563)</f>
        <v>0</v>
      </c>
      <c r="AX563" s="23">
        <f>CHOOSE(UserInterface!$C$22,East!AX563,London!AX563,'North West'!AX563,'West Midlands'!AX563,Northern!AX563,Scotland!AX563,Southern!AX563,'Wales &amp; West'!AX563)</f>
        <v>0</v>
      </c>
      <c r="AY563" s="194">
        <f>CHOOSE(UserInterface!$C$22,East!AY563,London!AY563,'North West'!AY563,'West Midlands'!AY563,Northern!AY563,Scotland!AY563,Southern!AY563,'Wales &amp; West'!AY563)</f>
        <v>0</v>
      </c>
      <c r="BA563" s="34" t="str">
        <f t="shared" ca="1" si="206"/>
        <v>LicenseeSelect</v>
      </c>
      <c r="BB563" s="34" t="str">
        <f t="shared" si="207"/>
        <v>Fixed Inputs</v>
      </c>
      <c r="BC563" s="34" t="str">
        <f t="shared" si="218"/>
        <v>Variant allowances</v>
      </c>
      <c r="BD563" s="34" t="str">
        <f t="shared" si="209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T564" s="108"/>
      <c r="AU564" s="140">
        <f>CHOOSE(UserInterface!$C$22,East!AU564,London!AU564,'North West'!AU564,'West Midlands'!AU564,Northern!AU564,Scotland!AU564,Southern!AU564,'Wales &amp; West'!AU564)</f>
        <v>0</v>
      </c>
      <c r="AV564" s="23">
        <f>CHOOSE(UserInterface!$C$22,East!AV564,London!AV564,'North West'!AV564,'West Midlands'!AV564,Northern!AV564,Scotland!AV564,Southern!AV564,'Wales &amp; West'!AV564)</f>
        <v>0</v>
      </c>
      <c r="AW564" s="23">
        <f>CHOOSE(UserInterface!$C$22,East!AW564,London!AW564,'North West'!AW564,'West Midlands'!AW564,Northern!AW564,Scotland!AW564,Southern!AW564,'Wales &amp; West'!AW564)</f>
        <v>0</v>
      </c>
      <c r="AX564" s="23">
        <f>CHOOSE(UserInterface!$C$22,East!AX564,London!AX564,'North West'!AX564,'West Midlands'!AX564,Northern!AX564,Scotland!AX564,Southern!AX564,'Wales &amp; West'!AX564)</f>
        <v>0</v>
      </c>
      <c r="AY564" s="194">
        <f>CHOOSE(UserInterface!$C$22,East!AY564,London!AY564,'North West'!AY564,'West Midlands'!AY564,Northern!AY564,Scotland!AY564,Southern!AY564,'Wales &amp; West'!AY564)</f>
        <v>0</v>
      </c>
      <c r="BA564" s="34" t="str">
        <f t="shared" ca="1" si="206"/>
        <v>LicenseeSelect</v>
      </c>
      <c r="BB564" s="34" t="str">
        <f t="shared" si="207"/>
        <v>Fixed Inputs</v>
      </c>
      <c r="BC564" s="34" t="str">
        <f t="shared" si="218"/>
        <v>Variant allowances</v>
      </c>
      <c r="BD564" s="34" t="str">
        <f t="shared" si="209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197"/>
      <c r="AU565" s="198">
        <f>CHOOSE(UserInterface!$C$22,East!AU565,London!AU565,'North West'!AU565,'West Midlands'!AU565,Northern!AU565,Scotland!AU565,Southern!AU565,'Wales &amp; West'!AU565)</f>
        <v>0</v>
      </c>
      <c r="AV565" s="199">
        <f>CHOOSE(UserInterface!$C$22,East!AV565,London!AV565,'North West'!AV565,'West Midlands'!AV565,Northern!AV565,Scotland!AV565,Southern!AV565,'Wales &amp; West'!AV565)</f>
        <v>0</v>
      </c>
      <c r="AW565" s="199">
        <f>CHOOSE(UserInterface!$C$22,East!AW565,London!AW565,'North West'!AW565,'West Midlands'!AW565,Northern!AW565,Scotland!AW565,Southern!AW565,'Wales &amp; West'!AW565)</f>
        <v>0</v>
      </c>
      <c r="AX565" s="199">
        <f>CHOOSE(UserInterface!$C$22,East!AX565,London!AX565,'North West'!AX565,'West Midlands'!AX565,Northern!AX565,Scotland!AX565,Southern!AX565,'Wales &amp; West'!AX565)</f>
        <v>0</v>
      </c>
      <c r="AY565" s="200">
        <f>CHOOSE(UserInterface!$C$22,East!AY565,London!AY565,'North West'!AY565,'West Midlands'!AY565,Northern!AY565,Scotland!AY565,Southern!AY565,'Wales &amp; West'!AY565)</f>
        <v>0</v>
      </c>
      <c r="BA565" s="34" t="str">
        <f t="shared" ca="1" si="206"/>
        <v>LicenseeSelect</v>
      </c>
      <c r="BB565" s="34" t="str">
        <f t="shared" si="207"/>
        <v>Fixed Inputs</v>
      </c>
      <c r="BC565" s="34" t="str">
        <f t="shared" si="218"/>
        <v>Variant allowances</v>
      </c>
      <c r="BD565" s="34" t="str">
        <f t="shared" si="209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189"/>
      <c r="AU566" s="190">
        <f>CHOOSE(UserInterface!$C$22,East!AU566,London!AU566,'North West'!AU566,'West Midlands'!AU566,Northern!AU566,Scotland!AU566,Southern!AU566,'Wales &amp; West'!AU566)</f>
        <v>0</v>
      </c>
      <c r="AV566" s="191">
        <f>CHOOSE(UserInterface!$C$22,East!AV566,London!AV566,'North West'!AV566,'West Midlands'!AV566,Northern!AV566,Scotland!AV566,Southern!AV566,'Wales &amp; West'!AV566)</f>
        <v>0</v>
      </c>
      <c r="AW566" s="191">
        <f>CHOOSE(UserInterface!$C$22,East!AW566,London!AW566,'North West'!AW566,'West Midlands'!AW566,Northern!AW566,Scotland!AW566,Southern!AW566,'Wales &amp; West'!AW566)</f>
        <v>0</v>
      </c>
      <c r="AX566" s="191">
        <f>CHOOSE(UserInterface!$C$22,East!AX566,London!AX566,'North West'!AX566,'West Midlands'!AX566,Northern!AX566,Scotland!AX566,Southern!AX566,'Wales &amp; West'!AX566)</f>
        <v>0</v>
      </c>
      <c r="AY566" s="192">
        <f>CHOOSE(UserInterface!$C$22,East!AY566,London!AY566,'North West'!AY566,'West Midlands'!AY566,Northern!AY566,Scotland!AY566,Southern!AY566,'Wales &amp; West'!AY566)</f>
        <v>0</v>
      </c>
      <c r="BA566" s="34" t="str">
        <f t="shared" ca="1" si="206"/>
        <v>LicenseeSelect</v>
      </c>
      <c r="BB566" s="34" t="str">
        <f t="shared" si="207"/>
        <v>Fixed Inputs</v>
      </c>
      <c r="BC566" s="34" t="str">
        <f t="shared" si="218"/>
        <v>Variant allowances</v>
      </c>
      <c r="BD566" s="34" t="str">
        <f t="shared" si="209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T567" s="108"/>
      <c r="AU567" s="140">
        <f>CHOOSE(UserInterface!$C$22,East!AU567,London!AU567,'North West'!AU567,'West Midlands'!AU567,Northern!AU567,Scotland!AU567,Southern!AU567,'Wales &amp; West'!AU567)</f>
        <v>1</v>
      </c>
      <c r="AV567" s="23">
        <f>CHOOSE(UserInterface!$C$22,East!AV567,London!AV567,'North West'!AV567,'West Midlands'!AV567,Northern!AV567,Scotland!AV567,Southern!AV567,'Wales &amp; West'!AV567)</f>
        <v>1</v>
      </c>
      <c r="AW567" s="23">
        <f>CHOOSE(UserInterface!$C$22,East!AW567,London!AW567,'North West'!AW567,'West Midlands'!AW567,Northern!AW567,Scotland!AW567,Southern!AW567,'Wales &amp; West'!AW567)</f>
        <v>1</v>
      </c>
      <c r="AX567" s="23">
        <f>CHOOSE(UserInterface!$C$22,East!AX567,London!AX567,'North West'!AX567,'West Midlands'!AX567,Northern!AX567,Scotland!AX567,Southern!AX567,'Wales &amp; West'!AX567)</f>
        <v>1</v>
      </c>
      <c r="AY567" s="194">
        <f>CHOOSE(UserInterface!$C$22,East!AY567,London!AY567,'North West'!AY567,'West Midlands'!AY567,Northern!AY567,Scotland!AY567,Southern!AY567,'Wales &amp; West'!AY567)</f>
        <v>1</v>
      </c>
      <c r="BA567" s="34" t="str">
        <f t="shared" ca="1" si="206"/>
        <v>LicenseeSelect</v>
      </c>
      <c r="BB567" s="34" t="str">
        <f t="shared" si="207"/>
        <v>Fixed Inputs</v>
      </c>
      <c r="BC567" s="34" t="str">
        <f t="shared" si="218"/>
        <v>Variant allowances</v>
      </c>
      <c r="BD567" s="34" t="str">
        <f t="shared" si="209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T568" s="108"/>
      <c r="AU568" s="140">
        <f>CHOOSE(UserInterface!$C$22,East!AU568,London!AU568,'North West'!AU568,'West Midlands'!AU568,Northern!AU568,Scotland!AU568,Southern!AU568,'Wales &amp; West'!AU568)</f>
        <v>0</v>
      </c>
      <c r="AV568" s="23">
        <f>CHOOSE(UserInterface!$C$22,East!AV568,London!AV568,'North West'!AV568,'West Midlands'!AV568,Northern!AV568,Scotland!AV568,Southern!AV568,'Wales &amp; West'!AV568)</f>
        <v>0</v>
      </c>
      <c r="AW568" s="23">
        <f>CHOOSE(UserInterface!$C$22,East!AW568,London!AW568,'North West'!AW568,'West Midlands'!AW568,Northern!AW568,Scotland!AW568,Southern!AW568,'Wales &amp; West'!AW568)</f>
        <v>0</v>
      </c>
      <c r="AX568" s="23">
        <f>CHOOSE(UserInterface!$C$22,East!AX568,London!AX568,'North West'!AX568,'West Midlands'!AX568,Northern!AX568,Scotland!AX568,Southern!AX568,'Wales &amp; West'!AX568)</f>
        <v>0</v>
      </c>
      <c r="AY568" s="194">
        <f>CHOOSE(UserInterface!$C$22,East!AY568,London!AY568,'North West'!AY568,'West Midlands'!AY568,Northern!AY568,Scotland!AY568,Southern!AY568,'Wales &amp; West'!AY568)</f>
        <v>0</v>
      </c>
      <c r="BA568" s="34" t="str">
        <f t="shared" ca="1" si="206"/>
        <v>LicenseeSelect</v>
      </c>
      <c r="BB568" s="34" t="str">
        <f t="shared" si="207"/>
        <v>Fixed Inputs</v>
      </c>
      <c r="BC568" s="34" t="str">
        <f t="shared" si="218"/>
        <v>Variant allowances</v>
      </c>
      <c r="BD568" s="34" t="str">
        <f t="shared" ref="BD568:BD599" si="219">$C$285</f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T569" s="108"/>
      <c r="AU569" s="140">
        <f>CHOOSE(UserInterface!$C$22,East!AU569,London!AU569,'North West'!AU569,'West Midlands'!AU569,Northern!AU569,Scotland!AU569,Southern!AU569,'Wales &amp; West'!AU569)</f>
        <v>0</v>
      </c>
      <c r="AV569" s="23">
        <f>CHOOSE(UserInterface!$C$22,East!AV569,London!AV569,'North West'!AV569,'West Midlands'!AV569,Northern!AV569,Scotland!AV569,Southern!AV569,'Wales &amp; West'!AV569)</f>
        <v>0</v>
      </c>
      <c r="AW569" s="23">
        <f>CHOOSE(UserInterface!$C$22,East!AW569,London!AW569,'North West'!AW569,'West Midlands'!AW569,Northern!AW569,Scotland!AW569,Southern!AW569,'Wales &amp; West'!AW569)</f>
        <v>0</v>
      </c>
      <c r="AX569" s="23">
        <f>CHOOSE(UserInterface!$C$22,East!AX569,London!AX569,'North West'!AX569,'West Midlands'!AX569,Northern!AX569,Scotland!AX569,Southern!AX569,'Wales &amp; West'!AX569)</f>
        <v>0</v>
      </c>
      <c r="AY569" s="194">
        <f>CHOOSE(UserInterface!$C$22,East!AY569,London!AY569,'North West'!AY569,'West Midlands'!AY569,Northern!AY569,Scotland!AY569,Southern!AY569,'Wales &amp; West'!AY569)</f>
        <v>0</v>
      </c>
      <c r="BA569" s="34" t="str">
        <f t="shared" ca="1" si="206"/>
        <v>LicenseeSelect</v>
      </c>
      <c r="BB569" s="34" t="str">
        <f t="shared" si="207"/>
        <v>Fixed Inputs</v>
      </c>
      <c r="BC569" s="34" t="str">
        <f t="shared" si="218"/>
        <v>Variant allowances</v>
      </c>
      <c r="BD569" s="34" t="str">
        <f t="shared" si="219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197"/>
      <c r="AU570" s="198">
        <f>CHOOSE(UserInterface!$C$22,East!AU570,London!AU570,'North West'!AU570,'West Midlands'!AU570,Northern!AU570,Scotland!AU570,Southern!AU570,'Wales &amp; West'!AU570)</f>
        <v>0</v>
      </c>
      <c r="AV570" s="199">
        <f>CHOOSE(UserInterface!$C$22,East!AV570,London!AV570,'North West'!AV570,'West Midlands'!AV570,Northern!AV570,Scotland!AV570,Southern!AV570,'Wales &amp; West'!AV570)</f>
        <v>0</v>
      </c>
      <c r="AW570" s="199">
        <f>CHOOSE(UserInterface!$C$22,East!AW570,London!AW570,'North West'!AW570,'West Midlands'!AW570,Northern!AW570,Scotland!AW570,Southern!AW570,'Wales &amp; West'!AW570)</f>
        <v>0</v>
      </c>
      <c r="AX570" s="199">
        <f>CHOOSE(UserInterface!$C$22,East!AX570,London!AX570,'North West'!AX570,'West Midlands'!AX570,Northern!AX570,Scotland!AX570,Southern!AX570,'Wales &amp; West'!AX570)</f>
        <v>0</v>
      </c>
      <c r="AY570" s="200">
        <f>CHOOSE(UserInterface!$C$22,East!AY570,London!AY570,'North West'!AY570,'West Midlands'!AY570,Northern!AY570,Scotland!AY570,Southern!AY570,'Wales &amp; West'!AY570)</f>
        <v>0</v>
      </c>
      <c r="BA570" s="34" t="str">
        <f t="shared" ca="1" si="206"/>
        <v>LicenseeSelect</v>
      </c>
      <c r="BB570" s="34" t="str">
        <f t="shared" si="207"/>
        <v>Fixed Inputs</v>
      </c>
      <c r="BC570" s="34" t="str">
        <f t="shared" si="218"/>
        <v>Variant allowances</v>
      </c>
      <c r="BD570" s="34" t="str">
        <f t="shared" si="219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189"/>
      <c r="AU571" s="190">
        <f>CHOOSE(UserInterface!$C$22,East!AU571,London!AU571,'North West'!AU571,'West Midlands'!AU571,Northern!AU571,Scotland!AU571,Southern!AU571,'Wales &amp; West'!AU571)</f>
        <v>0</v>
      </c>
      <c r="AV571" s="191">
        <f>CHOOSE(UserInterface!$C$22,East!AV571,London!AV571,'North West'!AV571,'West Midlands'!AV571,Northern!AV571,Scotland!AV571,Southern!AV571,'Wales &amp; West'!AV571)</f>
        <v>0</v>
      </c>
      <c r="AW571" s="191">
        <f>CHOOSE(UserInterface!$C$22,East!AW571,London!AW571,'North West'!AW571,'West Midlands'!AW571,Northern!AW571,Scotland!AW571,Southern!AW571,'Wales &amp; West'!AW571)</f>
        <v>0</v>
      </c>
      <c r="AX571" s="191">
        <f>CHOOSE(UserInterface!$C$22,East!AX571,London!AX571,'North West'!AX571,'West Midlands'!AX571,Northern!AX571,Scotland!AX571,Southern!AX571,'Wales &amp; West'!AX571)</f>
        <v>0</v>
      </c>
      <c r="AY571" s="192">
        <f>CHOOSE(UserInterface!$C$22,East!AY571,London!AY571,'North West'!AY571,'West Midlands'!AY571,Northern!AY571,Scotland!AY571,Southern!AY571,'Wales &amp; West'!AY571)</f>
        <v>0</v>
      </c>
      <c r="BA571" s="34" t="str">
        <f t="shared" ca="1" si="206"/>
        <v>LicenseeSelect</v>
      </c>
      <c r="BB571" s="34" t="str">
        <f t="shared" si="207"/>
        <v>Fixed Inputs</v>
      </c>
      <c r="BC571" s="34" t="str">
        <f t="shared" si="218"/>
        <v>Variant allowances</v>
      </c>
      <c r="BD571" s="34" t="str">
        <f t="shared" si="219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T572" s="108"/>
      <c r="AU572" s="140">
        <f>CHOOSE(UserInterface!$C$22,East!AU572,London!AU572,'North West'!AU572,'West Midlands'!AU572,Northern!AU572,Scotland!AU572,Southern!AU572,'Wales &amp; West'!AU572)</f>
        <v>1</v>
      </c>
      <c r="AV572" s="23">
        <f>CHOOSE(UserInterface!$C$22,East!AV572,London!AV572,'North West'!AV572,'West Midlands'!AV572,Northern!AV572,Scotland!AV572,Southern!AV572,'Wales &amp; West'!AV572)</f>
        <v>1</v>
      </c>
      <c r="AW572" s="23">
        <f>CHOOSE(UserInterface!$C$22,East!AW572,London!AW572,'North West'!AW572,'West Midlands'!AW572,Northern!AW572,Scotland!AW572,Southern!AW572,'Wales &amp; West'!AW572)</f>
        <v>1</v>
      </c>
      <c r="AX572" s="23">
        <f>CHOOSE(UserInterface!$C$22,East!AX572,London!AX572,'North West'!AX572,'West Midlands'!AX572,Northern!AX572,Scotland!AX572,Southern!AX572,'Wales &amp; West'!AX572)</f>
        <v>1</v>
      </c>
      <c r="AY572" s="194">
        <f>CHOOSE(UserInterface!$C$22,East!AY572,London!AY572,'North West'!AY572,'West Midlands'!AY572,Northern!AY572,Scotland!AY572,Southern!AY572,'Wales &amp; West'!AY572)</f>
        <v>1</v>
      </c>
      <c r="BA572" s="34" t="str">
        <f t="shared" ca="1" si="206"/>
        <v>LicenseeSelect</v>
      </c>
      <c r="BB572" s="34" t="str">
        <f t="shared" si="207"/>
        <v>Fixed Inputs</v>
      </c>
      <c r="BC572" s="34" t="str">
        <f t="shared" si="218"/>
        <v>Variant allowances</v>
      </c>
      <c r="BD572" s="34" t="str">
        <f t="shared" si="219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T573" s="108"/>
      <c r="AU573" s="140">
        <f>CHOOSE(UserInterface!$C$22,East!AU573,London!AU573,'North West'!AU573,'West Midlands'!AU573,Northern!AU573,Scotland!AU573,Southern!AU573,'Wales &amp; West'!AU573)</f>
        <v>0</v>
      </c>
      <c r="AV573" s="23">
        <f>CHOOSE(UserInterface!$C$22,East!AV573,London!AV573,'North West'!AV573,'West Midlands'!AV573,Northern!AV573,Scotland!AV573,Southern!AV573,'Wales &amp; West'!AV573)</f>
        <v>0</v>
      </c>
      <c r="AW573" s="23">
        <f>CHOOSE(UserInterface!$C$22,East!AW573,London!AW573,'North West'!AW573,'West Midlands'!AW573,Northern!AW573,Scotland!AW573,Southern!AW573,'Wales &amp; West'!AW573)</f>
        <v>0</v>
      </c>
      <c r="AX573" s="23">
        <f>CHOOSE(UserInterface!$C$22,East!AX573,London!AX573,'North West'!AX573,'West Midlands'!AX573,Northern!AX573,Scotland!AX573,Southern!AX573,'Wales &amp; West'!AX573)</f>
        <v>0</v>
      </c>
      <c r="AY573" s="194">
        <f>CHOOSE(UserInterface!$C$22,East!AY573,London!AY573,'North West'!AY573,'West Midlands'!AY573,Northern!AY573,Scotland!AY573,Southern!AY573,'Wales &amp; West'!AY573)</f>
        <v>0</v>
      </c>
      <c r="BA573" s="34" t="str">
        <f t="shared" ca="1" si="206"/>
        <v>LicenseeSelect</v>
      </c>
      <c r="BB573" s="34" t="str">
        <f t="shared" si="207"/>
        <v>Fixed Inputs</v>
      </c>
      <c r="BC573" s="34" t="str">
        <f t="shared" si="218"/>
        <v>Variant allowances</v>
      </c>
      <c r="BD573" s="34" t="str">
        <f t="shared" si="219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T574" s="108"/>
      <c r="AU574" s="140">
        <f>CHOOSE(UserInterface!$C$22,East!AU574,London!AU574,'North West'!AU574,'West Midlands'!AU574,Northern!AU574,Scotland!AU574,Southern!AU574,'Wales &amp; West'!AU574)</f>
        <v>0</v>
      </c>
      <c r="AV574" s="23">
        <f>CHOOSE(UserInterface!$C$22,East!AV574,London!AV574,'North West'!AV574,'West Midlands'!AV574,Northern!AV574,Scotland!AV574,Southern!AV574,'Wales &amp; West'!AV574)</f>
        <v>0</v>
      </c>
      <c r="AW574" s="23">
        <f>CHOOSE(UserInterface!$C$22,East!AW574,London!AW574,'North West'!AW574,'West Midlands'!AW574,Northern!AW574,Scotland!AW574,Southern!AW574,'Wales &amp; West'!AW574)</f>
        <v>0</v>
      </c>
      <c r="AX574" s="23">
        <f>CHOOSE(UserInterface!$C$22,East!AX574,London!AX574,'North West'!AX574,'West Midlands'!AX574,Northern!AX574,Scotland!AX574,Southern!AX574,'Wales &amp; West'!AX574)</f>
        <v>0</v>
      </c>
      <c r="AY574" s="194">
        <f>CHOOSE(UserInterface!$C$22,East!AY574,London!AY574,'North West'!AY574,'West Midlands'!AY574,Northern!AY574,Scotland!AY574,Southern!AY574,'Wales &amp; West'!AY574)</f>
        <v>0</v>
      </c>
      <c r="BA574" s="34" t="str">
        <f t="shared" ca="1" si="206"/>
        <v>LicenseeSelect</v>
      </c>
      <c r="BB574" s="34" t="str">
        <f t="shared" si="207"/>
        <v>Fixed Inputs</v>
      </c>
      <c r="BC574" s="34" t="str">
        <f t="shared" si="218"/>
        <v>Variant allowances</v>
      </c>
      <c r="BD574" s="34" t="str">
        <f t="shared" si="219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197"/>
      <c r="AU575" s="198">
        <f>CHOOSE(UserInterface!$C$22,East!AU575,London!AU575,'North West'!AU575,'West Midlands'!AU575,Northern!AU575,Scotland!AU575,Southern!AU575,'Wales &amp; West'!AU575)</f>
        <v>0</v>
      </c>
      <c r="AV575" s="199">
        <f>CHOOSE(UserInterface!$C$22,East!AV575,London!AV575,'North West'!AV575,'West Midlands'!AV575,Northern!AV575,Scotland!AV575,Southern!AV575,'Wales &amp; West'!AV575)</f>
        <v>0</v>
      </c>
      <c r="AW575" s="199">
        <f>CHOOSE(UserInterface!$C$22,East!AW575,London!AW575,'North West'!AW575,'West Midlands'!AW575,Northern!AW575,Scotland!AW575,Southern!AW575,'Wales &amp; West'!AW575)</f>
        <v>0</v>
      </c>
      <c r="AX575" s="199">
        <f>CHOOSE(UserInterface!$C$22,East!AX575,London!AX575,'North West'!AX575,'West Midlands'!AX575,Northern!AX575,Scotland!AX575,Southern!AX575,'Wales &amp; West'!AX575)</f>
        <v>0</v>
      </c>
      <c r="AY575" s="200">
        <f>CHOOSE(UserInterface!$C$22,East!AY575,London!AY575,'North West'!AY575,'West Midlands'!AY575,Northern!AY575,Scotland!AY575,Southern!AY575,'Wales &amp; West'!AY575)</f>
        <v>0</v>
      </c>
      <c r="BA575" s="34" t="str">
        <f t="shared" ca="1" si="206"/>
        <v>LicenseeSelect</v>
      </c>
      <c r="BB575" s="34" t="str">
        <f t="shared" si="207"/>
        <v>Fixed Inputs</v>
      </c>
      <c r="BC575" s="34" t="str">
        <f t="shared" si="218"/>
        <v>Variant allowances</v>
      </c>
      <c r="BD575" s="34" t="str">
        <f t="shared" si="219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189"/>
      <c r="AU576" s="190">
        <f>CHOOSE(UserInterface!$C$22,East!AU576,London!AU576,'North West'!AU576,'West Midlands'!AU576,Northern!AU576,Scotland!AU576,Southern!AU576,'Wales &amp; West'!AU576)</f>
        <v>0</v>
      </c>
      <c r="AV576" s="191">
        <f>CHOOSE(UserInterface!$C$22,East!AV576,London!AV576,'North West'!AV576,'West Midlands'!AV576,Northern!AV576,Scotland!AV576,Southern!AV576,'Wales &amp; West'!AV576)</f>
        <v>0</v>
      </c>
      <c r="AW576" s="191">
        <f>CHOOSE(UserInterface!$C$22,East!AW576,London!AW576,'North West'!AW576,'West Midlands'!AW576,Northern!AW576,Scotland!AW576,Southern!AW576,'Wales &amp; West'!AW576)</f>
        <v>0</v>
      </c>
      <c r="AX576" s="191">
        <f>CHOOSE(UserInterface!$C$22,East!AX576,London!AX576,'North West'!AX576,'West Midlands'!AX576,Northern!AX576,Scotland!AX576,Southern!AX576,'Wales &amp; West'!AX576)</f>
        <v>0</v>
      </c>
      <c r="AY576" s="192">
        <f>CHOOSE(UserInterface!$C$22,East!AY576,London!AY576,'North West'!AY576,'West Midlands'!AY576,Northern!AY576,Scotland!AY576,Southern!AY576,'Wales &amp; West'!AY576)</f>
        <v>0</v>
      </c>
      <c r="BA576" s="34" t="str">
        <f t="shared" ca="1" si="206"/>
        <v>LicenseeSelect</v>
      </c>
      <c r="BB576" s="34" t="str">
        <f t="shared" si="207"/>
        <v>Fixed Inputs</v>
      </c>
      <c r="BC576" s="34" t="str">
        <f t="shared" si="218"/>
        <v>Variant allowances</v>
      </c>
      <c r="BD576" s="34" t="str">
        <f t="shared" si="219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T577" s="108"/>
      <c r="AU577" s="140">
        <f>CHOOSE(UserInterface!$C$22,East!AU577,London!AU577,'North West'!AU577,'West Midlands'!AU577,Northern!AU577,Scotland!AU577,Southern!AU577,'Wales &amp; West'!AU577)</f>
        <v>1</v>
      </c>
      <c r="AV577" s="23">
        <f>CHOOSE(UserInterface!$C$22,East!AV577,London!AV577,'North West'!AV577,'West Midlands'!AV577,Northern!AV577,Scotland!AV577,Southern!AV577,'Wales &amp; West'!AV577)</f>
        <v>1</v>
      </c>
      <c r="AW577" s="23">
        <f>CHOOSE(UserInterface!$C$22,East!AW577,London!AW577,'North West'!AW577,'West Midlands'!AW577,Northern!AW577,Scotland!AW577,Southern!AW577,'Wales &amp; West'!AW577)</f>
        <v>1</v>
      </c>
      <c r="AX577" s="23">
        <f>CHOOSE(UserInterface!$C$22,East!AX577,London!AX577,'North West'!AX577,'West Midlands'!AX577,Northern!AX577,Scotland!AX577,Southern!AX577,'Wales &amp; West'!AX577)</f>
        <v>1</v>
      </c>
      <c r="AY577" s="194">
        <f>CHOOSE(UserInterface!$C$22,East!AY577,London!AY577,'North West'!AY577,'West Midlands'!AY577,Northern!AY577,Scotland!AY577,Southern!AY577,'Wales &amp; West'!AY577)</f>
        <v>1</v>
      </c>
      <c r="BA577" s="34" t="str">
        <f t="shared" ca="1" si="206"/>
        <v>LicenseeSelect</v>
      </c>
      <c r="BB577" s="34" t="str">
        <f t="shared" si="207"/>
        <v>Fixed Inputs</v>
      </c>
      <c r="BC577" s="34" t="str">
        <f t="shared" si="218"/>
        <v>Variant allowances</v>
      </c>
      <c r="BD577" s="34" t="str">
        <f t="shared" si="219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T578" s="108"/>
      <c r="AU578" s="140">
        <f>CHOOSE(UserInterface!$C$22,East!AU578,London!AU578,'North West'!AU578,'West Midlands'!AU578,Northern!AU578,Scotland!AU578,Southern!AU578,'Wales &amp; West'!AU578)</f>
        <v>0</v>
      </c>
      <c r="AV578" s="23">
        <f>CHOOSE(UserInterface!$C$22,East!AV578,London!AV578,'North West'!AV578,'West Midlands'!AV578,Northern!AV578,Scotland!AV578,Southern!AV578,'Wales &amp; West'!AV578)</f>
        <v>0</v>
      </c>
      <c r="AW578" s="23">
        <f>CHOOSE(UserInterface!$C$22,East!AW578,London!AW578,'North West'!AW578,'West Midlands'!AW578,Northern!AW578,Scotland!AW578,Southern!AW578,'Wales &amp; West'!AW578)</f>
        <v>0</v>
      </c>
      <c r="AX578" s="23">
        <f>CHOOSE(UserInterface!$C$22,East!AX578,London!AX578,'North West'!AX578,'West Midlands'!AX578,Northern!AX578,Scotland!AX578,Southern!AX578,'Wales &amp; West'!AX578)</f>
        <v>0</v>
      </c>
      <c r="AY578" s="194">
        <f>CHOOSE(UserInterface!$C$22,East!AY578,London!AY578,'North West'!AY578,'West Midlands'!AY578,Northern!AY578,Scotland!AY578,Southern!AY578,'Wales &amp; West'!AY578)</f>
        <v>0</v>
      </c>
      <c r="BA578" s="34" t="str">
        <f t="shared" ca="1" si="206"/>
        <v>LicenseeSelect</v>
      </c>
      <c r="BB578" s="34" t="str">
        <f t="shared" si="207"/>
        <v>Fixed Inputs</v>
      </c>
      <c r="BC578" s="34" t="str">
        <f t="shared" si="218"/>
        <v>Variant allowances</v>
      </c>
      <c r="BD578" s="34" t="str">
        <f t="shared" si="219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T579" s="108"/>
      <c r="AU579" s="140">
        <f>CHOOSE(UserInterface!$C$22,East!AU579,London!AU579,'North West'!AU579,'West Midlands'!AU579,Northern!AU579,Scotland!AU579,Southern!AU579,'Wales &amp; West'!AU579)</f>
        <v>0</v>
      </c>
      <c r="AV579" s="23">
        <f>CHOOSE(UserInterface!$C$22,East!AV579,London!AV579,'North West'!AV579,'West Midlands'!AV579,Northern!AV579,Scotland!AV579,Southern!AV579,'Wales &amp; West'!AV579)</f>
        <v>0</v>
      </c>
      <c r="AW579" s="23">
        <f>CHOOSE(UserInterface!$C$22,East!AW579,London!AW579,'North West'!AW579,'West Midlands'!AW579,Northern!AW579,Scotland!AW579,Southern!AW579,'Wales &amp; West'!AW579)</f>
        <v>0</v>
      </c>
      <c r="AX579" s="23">
        <f>CHOOSE(UserInterface!$C$22,East!AX579,London!AX579,'North West'!AX579,'West Midlands'!AX579,Northern!AX579,Scotland!AX579,Southern!AX579,'Wales &amp; West'!AX579)</f>
        <v>0</v>
      </c>
      <c r="AY579" s="194">
        <f>CHOOSE(UserInterface!$C$22,East!AY579,London!AY579,'North West'!AY579,'West Midlands'!AY579,Northern!AY579,Scotland!AY579,Southern!AY579,'Wales &amp; West'!AY579)</f>
        <v>0</v>
      </c>
      <c r="BA579" s="34" t="str">
        <f t="shared" ca="1" si="206"/>
        <v>LicenseeSelect</v>
      </c>
      <c r="BB579" s="34" t="str">
        <f t="shared" si="207"/>
        <v>Fixed Inputs</v>
      </c>
      <c r="BC579" s="34" t="str">
        <f t="shared" si="218"/>
        <v>Variant allowances</v>
      </c>
      <c r="BD579" s="34" t="str">
        <f t="shared" si="219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197"/>
      <c r="AU580" s="198">
        <f>CHOOSE(UserInterface!$C$22,East!AU580,London!AU580,'North West'!AU580,'West Midlands'!AU580,Northern!AU580,Scotland!AU580,Southern!AU580,'Wales &amp; West'!AU580)</f>
        <v>0</v>
      </c>
      <c r="AV580" s="199">
        <f>CHOOSE(UserInterface!$C$22,East!AV580,London!AV580,'North West'!AV580,'West Midlands'!AV580,Northern!AV580,Scotland!AV580,Southern!AV580,'Wales &amp; West'!AV580)</f>
        <v>0</v>
      </c>
      <c r="AW580" s="199">
        <f>CHOOSE(UserInterface!$C$22,East!AW580,London!AW580,'North West'!AW580,'West Midlands'!AW580,Northern!AW580,Scotland!AW580,Southern!AW580,'Wales &amp; West'!AW580)</f>
        <v>0</v>
      </c>
      <c r="AX580" s="199">
        <f>CHOOSE(UserInterface!$C$22,East!AX580,London!AX580,'North West'!AX580,'West Midlands'!AX580,Northern!AX580,Scotland!AX580,Southern!AX580,'Wales &amp; West'!AX580)</f>
        <v>0</v>
      </c>
      <c r="AY580" s="200">
        <f>CHOOSE(UserInterface!$C$22,East!AY580,London!AY580,'North West'!AY580,'West Midlands'!AY580,Northern!AY580,Scotland!AY580,Southern!AY580,'Wales &amp; West'!AY580)</f>
        <v>0</v>
      </c>
      <c r="BA580" s="34" t="str">
        <f t="shared" ca="1" si="206"/>
        <v>LicenseeSelect</v>
      </c>
      <c r="BB580" s="34" t="str">
        <f t="shared" si="207"/>
        <v>Fixed Inputs</v>
      </c>
      <c r="BC580" s="34" t="str">
        <f t="shared" si="218"/>
        <v>Variant allowances</v>
      </c>
      <c r="BD580" s="34" t="str">
        <f t="shared" si="219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189"/>
      <c r="AU581" s="190">
        <f>CHOOSE(UserInterface!$C$22,East!AU581,London!AU581,'North West'!AU581,'West Midlands'!AU581,Northern!AU581,Scotland!AU581,Southern!AU581,'Wales &amp; West'!AU581)</f>
        <v>0</v>
      </c>
      <c r="AV581" s="191">
        <f>CHOOSE(UserInterface!$C$22,East!AV581,London!AV581,'North West'!AV581,'West Midlands'!AV581,Northern!AV581,Scotland!AV581,Southern!AV581,'Wales &amp; West'!AV581)</f>
        <v>0</v>
      </c>
      <c r="AW581" s="191">
        <f>CHOOSE(UserInterface!$C$22,East!AW581,London!AW581,'North West'!AW581,'West Midlands'!AW581,Northern!AW581,Scotland!AW581,Southern!AW581,'Wales &amp; West'!AW581)</f>
        <v>0</v>
      </c>
      <c r="AX581" s="191">
        <f>CHOOSE(UserInterface!$C$22,East!AX581,London!AX581,'North West'!AX581,'West Midlands'!AX581,Northern!AX581,Scotland!AX581,Southern!AX581,'Wales &amp; West'!AX581)</f>
        <v>0</v>
      </c>
      <c r="AY581" s="192">
        <f>CHOOSE(UserInterface!$C$22,East!AY581,London!AY581,'North West'!AY581,'West Midlands'!AY581,Northern!AY581,Scotland!AY581,Southern!AY581,'Wales &amp; West'!AY581)</f>
        <v>0</v>
      </c>
      <c r="BA581" s="34" t="str">
        <f t="shared" ca="1" si="206"/>
        <v>LicenseeSelect</v>
      </c>
      <c r="BB581" s="34" t="str">
        <f t="shared" si="207"/>
        <v>Fixed Inputs</v>
      </c>
      <c r="BC581" s="34" t="str">
        <f t="shared" si="218"/>
        <v>Variant allowances</v>
      </c>
      <c r="BD581" s="34" t="str">
        <f t="shared" si="219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T582" s="108"/>
      <c r="AU582" s="140">
        <f>CHOOSE(UserInterface!$C$22,East!AU582,London!AU582,'North West'!AU582,'West Midlands'!AU582,Northern!AU582,Scotland!AU582,Southern!AU582,'Wales &amp; West'!AU582)</f>
        <v>0</v>
      </c>
      <c r="AV582" s="23">
        <f>CHOOSE(UserInterface!$C$22,East!AV582,London!AV582,'North West'!AV582,'West Midlands'!AV582,Northern!AV582,Scotland!AV582,Southern!AV582,'Wales &amp; West'!AV582)</f>
        <v>0</v>
      </c>
      <c r="AW582" s="23">
        <f>CHOOSE(UserInterface!$C$22,East!AW582,London!AW582,'North West'!AW582,'West Midlands'!AW582,Northern!AW582,Scotland!AW582,Southern!AW582,'Wales &amp; West'!AW582)</f>
        <v>0</v>
      </c>
      <c r="AX582" s="23">
        <f>CHOOSE(UserInterface!$C$22,East!AX582,London!AX582,'North West'!AX582,'West Midlands'!AX582,Northern!AX582,Scotland!AX582,Southern!AX582,'Wales &amp; West'!AX582)</f>
        <v>0</v>
      </c>
      <c r="AY582" s="194">
        <f>CHOOSE(UserInterface!$C$22,East!AY582,London!AY582,'North West'!AY582,'West Midlands'!AY582,Northern!AY582,Scotland!AY582,Southern!AY582,'Wales &amp; West'!AY582)</f>
        <v>0</v>
      </c>
      <c r="BA582" s="34" t="str">
        <f t="shared" ca="1" si="206"/>
        <v>LicenseeSelect</v>
      </c>
      <c r="BB582" s="34" t="str">
        <f t="shared" si="207"/>
        <v>Fixed Inputs</v>
      </c>
      <c r="BC582" s="34" t="str">
        <f t="shared" si="218"/>
        <v>Variant allowances</v>
      </c>
      <c r="BD582" s="34" t="str">
        <f t="shared" si="219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T583" s="108"/>
      <c r="AU583" s="140">
        <f>CHOOSE(UserInterface!$C$22,East!AU583,London!AU583,'North West'!AU583,'West Midlands'!AU583,Northern!AU583,Scotland!AU583,Southern!AU583,'Wales &amp; West'!AU583)</f>
        <v>0</v>
      </c>
      <c r="AV583" s="23">
        <f>CHOOSE(UserInterface!$C$22,East!AV583,London!AV583,'North West'!AV583,'West Midlands'!AV583,Northern!AV583,Scotland!AV583,Southern!AV583,'Wales &amp; West'!AV583)</f>
        <v>0</v>
      </c>
      <c r="AW583" s="23">
        <f>CHOOSE(UserInterface!$C$22,East!AW583,London!AW583,'North West'!AW583,'West Midlands'!AW583,Northern!AW583,Scotland!AW583,Southern!AW583,'Wales &amp; West'!AW583)</f>
        <v>0</v>
      </c>
      <c r="AX583" s="23">
        <f>CHOOSE(UserInterface!$C$22,East!AX583,London!AX583,'North West'!AX583,'West Midlands'!AX583,Northern!AX583,Scotland!AX583,Southern!AX583,'Wales &amp; West'!AX583)</f>
        <v>0</v>
      </c>
      <c r="AY583" s="194">
        <f>CHOOSE(UserInterface!$C$22,East!AY583,London!AY583,'North West'!AY583,'West Midlands'!AY583,Northern!AY583,Scotland!AY583,Southern!AY583,'Wales &amp; West'!AY583)</f>
        <v>0</v>
      </c>
      <c r="BA583" s="34" t="str">
        <f t="shared" ca="1" si="206"/>
        <v>LicenseeSelect</v>
      </c>
      <c r="BB583" s="34" t="str">
        <f t="shared" si="207"/>
        <v>Fixed Inputs</v>
      </c>
      <c r="BC583" s="34" t="str">
        <f t="shared" si="218"/>
        <v>Variant allowances</v>
      </c>
      <c r="BD583" s="34" t="str">
        <f t="shared" si="219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T584" s="108"/>
      <c r="AU584" s="140">
        <f>CHOOSE(UserInterface!$C$22,East!AU584,London!AU584,'North West'!AU584,'West Midlands'!AU584,Northern!AU584,Scotland!AU584,Southern!AU584,'Wales &amp; West'!AU584)</f>
        <v>1</v>
      </c>
      <c r="AV584" s="23">
        <f>CHOOSE(UserInterface!$C$22,East!AV584,London!AV584,'North West'!AV584,'West Midlands'!AV584,Northern!AV584,Scotland!AV584,Southern!AV584,'Wales &amp; West'!AV584)</f>
        <v>1</v>
      </c>
      <c r="AW584" s="23">
        <f>CHOOSE(UserInterface!$C$22,East!AW584,London!AW584,'North West'!AW584,'West Midlands'!AW584,Northern!AW584,Scotland!AW584,Southern!AW584,'Wales &amp; West'!AW584)</f>
        <v>1</v>
      </c>
      <c r="AX584" s="23">
        <f>CHOOSE(UserInterface!$C$22,East!AX584,London!AX584,'North West'!AX584,'West Midlands'!AX584,Northern!AX584,Scotland!AX584,Southern!AX584,'Wales &amp; West'!AX584)</f>
        <v>1</v>
      </c>
      <c r="AY584" s="194">
        <f>CHOOSE(UserInterface!$C$22,East!AY584,London!AY584,'North West'!AY584,'West Midlands'!AY584,Northern!AY584,Scotland!AY584,Southern!AY584,'Wales &amp; West'!AY584)</f>
        <v>1</v>
      </c>
      <c r="BA584" s="34" t="str">
        <f t="shared" ca="1" si="206"/>
        <v>LicenseeSelect</v>
      </c>
      <c r="BB584" s="34" t="str">
        <f t="shared" si="207"/>
        <v>Fixed Inputs</v>
      </c>
      <c r="BC584" s="34" t="str">
        <f t="shared" si="218"/>
        <v>Variant allowances</v>
      </c>
      <c r="BD584" s="34" t="str">
        <f t="shared" si="219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197"/>
      <c r="AU585" s="198">
        <f>CHOOSE(UserInterface!$C$22,East!AU585,London!AU585,'North West'!AU585,'West Midlands'!AU585,Northern!AU585,Scotland!AU585,Southern!AU585,'Wales &amp; West'!AU585)</f>
        <v>0</v>
      </c>
      <c r="AV585" s="199">
        <f>CHOOSE(UserInterface!$C$22,East!AV585,London!AV585,'North West'!AV585,'West Midlands'!AV585,Northern!AV585,Scotland!AV585,Southern!AV585,'Wales &amp; West'!AV585)</f>
        <v>0</v>
      </c>
      <c r="AW585" s="199">
        <f>CHOOSE(UserInterface!$C$22,East!AW585,London!AW585,'North West'!AW585,'West Midlands'!AW585,Northern!AW585,Scotland!AW585,Southern!AW585,'Wales &amp; West'!AW585)</f>
        <v>0</v>
      </c>
      <c r="AX585" s="199">
        <f>CHOOSE(UserInterface!$C$22,East!AX585,London!AX585,'North West'!AX585,'West Midlands'!AX585,Northern!AX585,Scotland!AX585,Southern!AX585,'Wales &amp; West'!AX585)</f>
        <v>0</v>
      </c>
      <c r="AY585" s="200">
        <f>CHOOSE(UserInterface!$C$22,East!AY585,London!AY585,'North West'!AY585,'West Midlands'!AY585,Northern!AY585,Scotland!AY585,Southern!AY585,'Wales &amp; West'!AY585)</f>
        <v>0</v>
      </c>
      <c r="BA585" s="34" t="str">
        <f t="shared" ca="1" si="206"/>
        <v>LicenseeSelect</v>
      </c>
      <c r="BB585" s="34" t="str">
        <f t="shared" si="207"/>
        <v>Fixed Inputs</v>
      </c>
      <c r="BC585" s="34" t="str">
        <f t="shared" si="218"/>
        <v>Variant allowances</v>
      </c>
      <c r="BD585" s="34" t="str">
        <f t="shared" si="219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189"/>
      <c r="AU586" s="190">
        <f>CHOOSE(UserInterface!$C$22,East!AU586,London!AU586,'North West'!AU586,'West Midlands'!AU586,Northern!AU586,Scotland!AU586,Southern!AU586,'Wales &amp; West'!AU586)</f>
        <v>1</v>
      </c>
      <c r="AV586" s="191">
        <f>CHOOSE(UserInterface!$C$22,East!AV586,London!AV586,'North West'!AV586,'West Midlands'!AV586,Northern!AV586,Scotland!AV586,Southern!AV586,'Wales &amp; West'!AV586)</f>
        <v>1</v>
      </c>
      <c r="AW586" s="191">
        <f>CHOOSE(UserInterface!$C$22,East!AW586,London!AW586,'North West'!AW586,'West Midlands'!AW586,Northern!AW586,Scotland!AW586,Southern!AW586,'Wales &amp; West'!AW586)</f>
        <v>1</v>
      </c>
      <c r="AX586" s="191">
        <f>CHOOSE(UserInterface!$C$22,East!AX586,London!AX586,'North West'!AX586,'West Midlands'!AX586,Northern!AX586,Scotland!AX586,Southern!AX586,'Wales &amp; West'!AX586)</f>
        <v>1</v>
      </c>
      <c r="AY586" s="192">
        <f>CHOOSE(UserInterface!$C$22,East!AY586,London!AY586,'North West'!AY586,'West Midlands'!AY586,Northern!AY586,Scotland!AY586,Southern!AY586,'Wales &amp; West'!AY586)</f>
        <v>1</v>
      </c>
      <c r="BA586" s="34" t="str">
        <f t="shared" ca="1" si="206"/>
        <v>LicenseeSelect</v>
      </c>
      <c r="BB586" s="34" t="str">
        <f t="shared" si="207"/>
        <v>Fixed Inputs</v>
      </c>
      <c r="BC586" s="34" t="str">
        <f t="shared" si="218"/>
        <v>Variant allowances</v>
      </c>
      <c r="BD586" s="34" t="str">
        <f t="shared" si="219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T587" s="108"/>
      <c r="AU587" s="140">
        <f>CHOOSE(UserInterface!$C$22,East!AU587,London!AU587,'North West'!AU587,'West Midlands'!AU587,Northern!AU587,Scotland!AU587,Southern!AU587,'Wales &amp; West'!AU587)</f>
        <v>0</v>
      </c>
      <c r="AV587" s="23">
        <f>CHOOSE(UserInterface!$C$22,East!AV587,London!AV587,'North West'!AV587,'West Midlands'!AV587,Northern!AV587,Scotland!AV587,Southern!AV587,'Wales &amp; West'!AV587)</f>
        <v>0</v>
      </c>
      <c r="AW587" s="23">
        <f>CHOOSE(UserInterface!$C$22,East!AW587,London!AW587,'North West'!AW587,'West Midlands'!AW587,Northern!AW587,Scotland!AW587,Southern!AW587,'Wales &amp; West'!AW587)</f>
        <v>0</v>
      </c>
      <c r="AX587" s="23">
        <f>CHOOSE(UserInterface!$C$22,East!AX587,London!AX587,'North West'!AX587,'West Midlands'!AX587,Northern!AX587,Scotland!AX587,Southern!AX587,'Wales &amp; West'!AX587)</f>
        <v>0</v>
      </c>
      <c r="AY587" s="194">
        <f>CHOOSE(UserInterface!$C$22,East!AY587,London!AY587,'North West'!AY587,'West Midlands'!AY587,Northern!AY587,Scotland!AY587,Southern!AY587,'Wales &amp; West'!AY587)</f>
        <v>0</v>
      </c>
      <c r="BA587" s="34" t="str">
        <f t="shared" ca="1" si="206"/>
        <v>LicenseeSelect</v>
      </c>
      <c r="BB587" s="34" t="str">
        <f t="shared" si="207"/>
        <v>Fixed Inputs</v>
      </c>
      <c r="BC587" s="34" t="str">
        <f t="shared" si="218"/>
        <v>Variant allowances</v>
      </c>
      <c r="BD587" s="34" t="str">
        <f t="shared" si="219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T588" s="108"/>
      <c r="AU588" s="140">
        <f>CHOOSE(UserInterface!$C$22,East!AU588,London!AU588,'North West'!AU588,'West Midlands'!AU588,Northern!AU588,Scotland!AU588,Southern!AU588,'Wales &amp; West'!AU588)</f>
        <v>0</v>
      </c>
      <c r="AV588" s="23">
        <f>CHOOSE(UserInterface!$C$22,East!AV588,London!AV588,'North West'!AV588,'West Midlands'!AV588,Northern!AV588,Scotland!AV588,Southern!AV588,'Wales &amp; West'!AV588)</f>
        <v>0</v>
      </c>
      <c r="AW588" s="23">
        <f>CHOOSE(UserInterface!$C$22,East!AW588,London!AW588,'North West'!AW588,'West Midlands'!AW588,Northern!AW588,Scotland!AW588,Southern!AW588,'Wales &amp; West'!AW588)</f>
        <v>0</v>
      </c>
      <c r="AX588" s="23">
        <f>CHOOSE(UserInterface!$C$22,East!AX588,London!AX588,'North West'!AX588,'West Midlands'!AX588,Northern!AX588,Scotland!AX588,Southern!AX588,'Wales &amp; West'!AX588)</f>
        <v>0</v>
      </c>
      <c r="AY588" s="194">
        <f>CHOOSE(UserInterface!$C$22,East!AY588,London!AY588,'North West'!AY588,'West Midlands'!AY588,Northern!AY588,Scotland!AY588,Southern!AY588,'Wales &amp; West'!AY588)</f>
        <v>0</v>
      </c>
      <c r="BA588" s="34" t="str">
        <f t="shared" ca="1" si="206"/>
        <v>LicenseeSelect</v>
      </c>
      <c r="BB588" s="34" t="str">
        <f t="shared" si="207"/>
        <v>Fixed Inputs</v>
      </c>
      <c r="BC588" s="34" t="str">
        <f t="shared" si="218"/>
        <v>Variant allowances</v>
      </c>
      <c r="BD588" s="34" t="str">
        <f t="shared" si="219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T589" s="108"/>
      <c r="AU589" s="140">
        <f>CHOOSE(UserInterface!$C$22,East!AU589,London!AU589,'North West'!AU589,'West Midlands'!AU589,Northern!AU589,Scotland!AU589,Southern!AU589,'Wales &amp; West'!AU589)</f>
        <v>0</v>
      </c>
      <c r="AV589" s="23">
        <f>CHOOSE(UserInterface!$C$22,East!AV589,London!AV589,'North West'!AV589,'West Midlands'!AV589,Northern!AV589,Scotland!AV589,Southern!AV589,'Wales &amp; West'!AV589)</f>
        <v>0</v>
      </c>
      <c r="AW589" s="23">
        <f>CHOOSE(UserInterface!$C$22,East!AW589,London!AW589,'North West'!AW589,'West Midlands'!AW589,Northern!AW589,Scotland!AW589,Southern!AW589,'Wales &amp; West'!AW589)</f>
        <v>0</v>
      </c>
      <c r="AX589" s="23">
        <f>CHOOSE(UserInterface!$C$22,East!AX589,London!AX589,'North West'!AX589,'West Midlands'!AX589,Northern!AX589,Scotland!AX589,Southern!AX589,'Wales &amp; West'!AX589)</f>
        <v>0</v>
      </c>
      <c r="AY589" s="194">
        <f>CHOOSE(UserInterface!$C$22,East!AY589,London!AY589,'North West'!AY589,'West Midlands'!AY589,Northern!AY589,Scotland!AY589,Southern!AY589,'Wales &amp; West'!AY589)</f>
        <v>0</v>
      </c>
      <c r="BA589" s="34" t="str">
        <f t="shared" ca="1" si="206"/>
        <v>LicenseeSelect</v>
      </c>
      <c r="BB589" s="34" t="str">
        <f t="shared" si="207"/>
        <v>Fixed Inputs</v>
      </c>
      <c r="BC589" s="34" t="str">
        <f t="shared" si="218"/>
        <v>Variant allowances</v>
      </c>
      <c r="BD589" s="34" t="str">
        <f t="shared" si="219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197"/>
      <c r="AU590" s="198">
        <f>CHOOSE(UserInterface!$C$22,East!AU590,London!AU590,'North West'!AU590,'West Midlands'!AU590,Northern!AU590,Scotland!AU590,Southern!AU590,'Wales &amp; West'!AU590)</f>
        <v>0</v>
      </c>
      <c r="AV590" s="199">
        <f>CHOOSE(UserInterface!$C$22,East!AV590,London!AV590,'North West'!AV590,'West Midlands'!AV590,Northern!AV590,Scotland!AV590,Southern!AV590,'Wales &amp; West'!AV590)</f>
        <v>0</v>
      </c>
      <c r="AW590" s="199">
        <f>CHOOSE(UserInterface!$C$22,East!AW590,London!AW590,'North West'!AW590,'West Midlands'!AW590,Northern!AW590,Scotland!AW590,Southern!AW590,'Wales &amp; West'!AW590)</f>
        <v>0</v>
      </c>
      <c r="AX590" s="199">
        <f>CHOOSE(UserInterface!$C$22,East!AX590,London!AX590,'North West'!AX590,'West Midlands'!AX590,Northern!AX590,Scotland!AX590,Southern!AX590,'Wales &amp; West'!AX590)</f>
        <v>0</v>
      </c>
      <c r="AY590" s="200">
        <f>CHOOSE(UserInterface!$C$22,East!AY590,London!AY590,'North West'!AY590,'West Midlands'!AY590,Northern!AY590,Scotland!AY590,Southern!AY590,'Wales &amp; West'!AY590)</f>
        <v>0</v>
      </c>
      <c r="BA590" s="34" t="str">
        <f t="shared" ca="1" si="206"/>
        <v>LicenseeSelect</v>
      </c>
      <c r="BB590" s="34" t="str">
        <f t="shared" si="207"/>
        <v>Fixed Inputs</v>
      </c>
      <c r="BC590" s="34" t="str">
        <f t="shared" si="218"/>
        <v>Variant allowances</v>
      </c>
      <c r="BD590" s="34" t="str">
        <f t="shared" si="219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189"/>
      <c r="AU591" s="190">
        <f>CHOOSE(UserInterface!$C$22,East!AU591,London!AU591,'North West'!AU591,'West Midlands'!AU591,Northern!AU591,Scotland!AU591,Southern!AU591,'Wales &amp; West'!AU591)</f>
        <v>0</v>
      </c>
      <c r="AV591" s="191">
        <f>CHOOSE(UserInterface!$C$22,East!AV591,London!AV591,'North West'!AV591,'West Midlands'!AV591,Northern!AV591,Scotland!AV591,Southern!AV591,'Wales &amp; West'!AV591)</f>
        <v>0</v>
      </c>
      <c r="AW591" s="191">
        <f>CHOOSE(UserInterface!$C$22,East!AW591,London!AW591,'North West'!AW591,'West Midlands'!AW591,Northern!AW591,Scotland!AW591,Southern!AW591,'Wales &amp; West'!AW591)</f>
        <v>0</v>
      </c>
      <c r="AX591" s="191">
        <f>CHOOSE(UserInterface!$C$22,East!AX591,London!AX591,'North West'!AX591,'West Midlands'!AX591,Northern!AX591,Scotland!AX591,Southern!AX591,'Wales &amp; West'!AX591)</f>
        <v>0</v>
      </c>
      <c r="AY591" s="192">
        <f>CHOOSE(UserInterface!$C$22,East!AY591,London!AY591,'North West'!AY591,'West Midlands'!AY591,Northern!AY591,Scotland!AY591,Southern!AY591,'Wales &amp; West'!AY591)</f>
        <v>0</v>
      </c>
      <c r="BA591" s="34" t="str">
        <f t="shared" ca="1" si="206"/>
        <v>LicenseeSelect</v>
      </c>
      <c r="BB591" s="34" t="str">
        <f t="shared" si="207"/>
        <v>Fixed Inputs</v>
      </c>
      <c r="BC591" s="34" t="str">
        <f t="shared" si="218"/>
        <v>Variant allowances</v>
      </c>
      <c r="BD591" s="34" t="str">
        <f t="shared" si="219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T592" s="108"/>
      <c r="AU592" s="140">
        <f>CHOOSE(UserInterface!$C$22,East!AU592,London!AU592,'North West'!AU592,'West Midlands'!AU592,Northern!AU592,Scotland!AU592,Southern!AU592,'Wales &amp; West'!AU592)</f>
        <v>0</v>
      </c>
      <c r="AV592" s="23">
        <f>CHOOSE(UserInterface!$C$22,East!AV592,London!AV592,'North West'!AV592,'West Midlands'!AV592,Northern!AV592,Scotland!AV592,Southern!AV592,'Wales &amp; West'!AV592)</f>
        <v>0</v>
      </c>
      <c r="AW592" s="23">
        <f>CHOOSE(UserInterface!$C$22,East!AW592,London!AW592,'North West'!AW592,'West Midlands'!AW592,Northern!AW592,Scotland!AW592,Southern!AW592,'Wales &amp; West'!AW592)</f>
        <v>0</v>
      </c>
      <c r="AX592" s="23">
        <f>CHOOSE(UserInterface!$C$22,East!AX592,London!AX592,'North West'!AX592,'West Midlands'!AX592,Northern!AX592,Scotland!AX592,Southern!AX592,'Wales &amp; West'!AX592)</f>
        <v>0</v>
      </c>
      <c r="AY592" s="194">
        <f>CHOOSE(UserInterface!$C$22,East!AY592,London!AY592,'North West'!AY592,'West Midlands'!AY592,Northern!AY592,Scotland!AY592,Southern!AY592,'Wales &amp; West'!AY592)</f>
        <v>0</v>
      </c>
      <c r="BA592" s="34" t="str">
        <f t="shared" ca="1" si="206"/>
        <v>LicenseeSelect</v>
      </c>
      <c r="BB592" s="34" t="str">
        <f t="shared" si="207"/>
        <v>Fixed Inputs</v>
      </c>
      <c r="BC592" s="34" t="str">
        <f t="shared" si="218"/>
        <v>Variant allowances</v>
      </c>
      <c r="BD592" s="34" t="str">
        <f t="shared" si="219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T593" s="108"/>
      <c r="AU593" s="140">
        <f>CHOOSE(UserInterface!$C$22,East!AU593,London!AU593,'North West'!AU593,'West Midlands'!AU593,Northern!AU593,Scotland!AU593,Southern!AU593,'Wales &amp; West'!AU593)</f>
        <v>0</v>
      </c>
      <c r="AV593" s="23">
        <f>CHOOSE(UserInterface!$C$22,East!AV593,London!AV593,'North West'!AV593,'West Midlands'!AV593,Northern!AV593,Scotland!AV593,Southern!AV593,'Wales &amp; West'!AV593)</f>
        <v>0</v>
      </c>
      <c r="AW593" s="23">
        <f>CHOOSE(UserInterface!$C$22,East!AW593,London!AW593,'North West'!AW593,'West Midlands'!AW593,Northern!AW593,Scotland!AW593,Southern!AW593,'Wales &amp; West'!AW593)</f>
        <v>0</v>
      </c>
      <c r="AX593" s="23">
        <f>CHOOSE(UserInterface!$C$22,East!AX593,London!AX593,'North West'!AX593,'West Midlands'!AX593,Northern!AX593,Scotland!AX593,Southern!AX593,'Wales &amp; West'!AX593)</f>
        <v>0</v>
      </c>
      <c r="AY593" s="194">
        <f>CHOOSE(UserInterface!$C$22,East!AY593,London!AY593,'North West'!AY593,'West Midlands'!AY593,Northern!AY593,Scotland!AY593,Southern!AY593,'Wales &amp; West'!AY593)</f>
        <v>0</v>
      </c>
      <c r="BA593" s="34" t="str">
        <f t="shared" ca="1" si="206"/>
        <v>LicenseeSelect</v>
      </c>
      <c r="BB593" s="34" t="str">
        <f t="shared" si="207"/>
        <v>Fixed Inputs</v>
      </c>
      <c r="BC593" s="34" t="str">
        <f t="shared" si="218"/>
        <v>Variant allowances</v>
      </c>
      <c r="BD593" s="34" t="str">
        <f t="shared" si="219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T594" s="108"/>
      <c r="AU594" s="140">
        <f>CHOOSE(UserInterface!$C$22,East!AU594,London!AU594,'North West'!AU594,'West Midlands'!AU594,Northern!AU594,Scotland!AU594,Southern!AU594,'Wales &amp; West'!AU594)</f>
        <v>0</v>
      </c>
      <c r="AV594" s="23">
        <f>CHOOSE(UserInterface!$C$22,East!AV594,London!AV594,'North West'!AV594,'West Midlands'!AV594,Northern!AV594,Scotland!AV594,Southern!AV594,'Wales &amp; West'!AV594)</f>
        <v>0</v>
      </c>
      <c r="AW594" s="23">
        <f>CHOOSE(UserInterface!$C$22,East!AW594,London!AW594,'North West'!AW594,'West Midlands'!AW594,Northern!AW594,Scotland!AW594,Southern!AW594,'Wales &amp; West'!AW594)</f>
        <v>0</v>
      </c>
      <c r="AX594" s="23">
        <f>CHOOSE(UserInterface!$C$22,East!AX594,London!AX594,'North West'!AX594,'West Midlands'!AX594,Northern!AX594,Scotland!AX594,Southern!AX594,'Wales &amp; West'!AX594)</f>
        <v>0</v>
      </c>
      <c r="AY594" s="194">
        <f>CHOOSE(UserInterface!$C$22,East!AY594,London!AY594,'North West'!AY594,'West Midlands'!AY594,Northern!AY594,Scotland!AY594,Southern!AY594,'Wales &amp; West'!AY594)</f>
        <v>0</v>
      </c>
      <c r="BA594" s="34" t="str">
        <f t="shared" ca="1" si="206"/>
        <v>LicenseeSelect</v>
      </c>
      <c r="BB594" s="34" t="str">
        <f t="shared" si="207"/>
        <v>Fixed Inputs</v>
      </c>
      <c r="BC594" s="34" t="str">
        <f t="shared" si="218"/>
        <v>Variant allowances</v>
      </c>
      <c r="BD594" s="34" t="str">
        <f t="shared" si="219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197"/>
      <c r="AU595" s="198">
        <f>CHOOSE(UserInterface!$C$22,East!AU595,London!AU595,'North West'!AU595,'West Midlands'!AU595,Northern!AU595,Scotland!AU595,Southern!AU595,'Wales &amp; West'!AU595)</f>
        <v>1</v>
      </c>
      <c r="AV595" s="199">
        <f>CHOOSE(UserInterface!$C$22,East!AV595,London!AV595,'North West'!AV595,'West Midlands'!AV595,Northern!AV595,Scotland!AV595,Southern!AV595,'Wales &amp; West'!AV595)</f>
        <v>1</v>
      </c>
      <c r="AW595" s="199">
        <f>CHOOSE(UserInterface!$C$22,East!AW595,London!AW595,'North West'!AW595,'West Midlands'!AW595,Northern!AW595,Scotland!AW595,Southern!AW595,'Wales &amp; West'!AW595)</f>
        <v>1</v>
      </c>
      <c r="AX595" s="199">
        <f>CHOOSE(UserInterface!$C$22,East!AX595,London!AX595,'North West'!AX595,'West Midlands'!AX595,Northern!AX595,Scotland!AX595,Southern!AX595,'Wales &amp; West'!AX595)</f>
        <v>1</v>
      </c>
      <c r="AY595" s="200">
        <f>CHOOSE(UserInterface!$C$22,East!AY595,London!AY595,'North West'!AY595,'West Midlands'!AY595,Northern!AY595,Scotland!AY595,Southern!AY595,'Wales &amp; West'!AY595)</f>
        <v>1</v>
      </c>
      <c r="BA595" s="34" t="str">
        <f t="shared" ca="1" si="206"/>
        <v>LicenseeSelect</v>
      </c>
      <c r="BB595" s="34" t="str">
        <f t="shared" si="207"/>
        <v>Fixed Inputs</v>
      </c>
      <c r="BC595" s="34" t="str">
        <f t="shared" si="218"/>
        <v>Variant allowances</v>
      </c>
      <c r="BD595" s="34" t="str">
        <f t="shared" si="219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189"/>
      <c r="AU596" s="190">
        <f>CHOOSE(UserInterface!$C$22,East!AU596,London!AU596,'North West'!AU596,'West Midlands'!AU596,Northern!AU596,Scotland!AU596,Southern!AU596,'Wales &amp; West'!AU596)</f>
        <v>0.5</v>
      </c>
      <c r="AV596" s="191">
        <f>CHOOSE(UserInterface!$C$22,East!AV596,London!AV596,'North West'!AV596,'West Midlands'!AV596,Northern!AV596,Scotland!AV596,Southern!AV596,'Wales &amp; West'!AV596)</f>
        <v>0.5</v>
      </c>
      <c r="AW596" s="191">
        <f>CHOOSE(UserInterface!$C$22,East!AW596,London!AW596,'North West'!AW596,'West Midlands'!AW596,Northern!AW596,Scotland!AW596,Southern!AW596,'Wales &amp; West'!AW596)</f>
        <v>0.5</v>
      </c>
      <c r="AX596" s="191">
        <f>CHOOSE(UserInterface!$C$22,East!AX596,London!AX596,'North West'!AX596,'West Midlands'!AX596,Northern!AX596,Scotland!AX596,Southern!AX596,'Wales &amp; West'!AX596)</f>
        <v>0.5</v>
      </c>
      <c r="AY596" s="192">
        <f>CHOOSE(UserInterface!$C$22,East!AY596,London!AY596,'North West'!AY596,'West Midlands'!AY596,Northern!AY596,Scotland!AY596,Southern!AY596,'Wales &amp; West'!AY596)</f>
        <v>0.5</v>
      </c>
      <c r="BA596" s="34" t="str">
        <f t="shared" ca="1" si="206"/>
        <v>LicenseeSelect</v>
      </c>
      <c r="BB596" s="34" t="str">
        <f t="shared" si="207"/>
        <v>Fixed Inputs</v>
      </c>
      <c r="BC596" s="34" t="str">
        <f t="shared" si="218"/>
        <v>Variant allowances</v>
      </c>
      <c r="BD596" s="34" t="str">
        <f t="shared" si="219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T597" s="108"/>
      <c r="AU597" s="140">
        <f>CHOOSE(UserInterface!$C$22,East!AU597,London!AU597,'North West'!AU597,'West Midlands'!AU597,Northern!AU597,Scotland!AU597,Southern!AU597,'Wales &amp; West'!AU597)</f>
        <v>0</v>
      </c>
      <c r="AV597" s="23">
        <f>CHOOSE(UserInterface!$C$22,East!AV597,London!AV597,'North West'!AV597,'West Midlands'!AV597,Northern!AV597,Scotland!AV597,Southern!AV597,'Wales &amp; West'!AV597)</f>
        <v>0</v>
      </c>
      <c r="AW597" s="23">
        <f>CHOOSE(UserInterface!$C$22,East!AW597,London!AW597,'North West'!AW597,'West Midlands'!AW597,Northern!AW597,Scotland!AW597,Southern!AW597,'Wales &amp; West'!AW597)</f>
        <v>0</v>
      </c>
      <c r="AX597" s="23">
        <f>CHOOSE(UserInterface!$C$22,East!AX597,London!AX597,'North West'!AX597,'West Midlands'!AX597,Northern!AX597,Scotland!AX597,Southern!AX597,'Wales &amp; West'!AX597)</f>
        <v>0</v>
      </c>
      <c r="AY597" s="194">
        <f>CHOOSE(UserInterface!$C$22,East!AY597,London!AY597,'North West'!AY597,'West Midlands'!AY597,Northern!AY597,Scotland!AY597,Southern!AY597,'Wales &amp; West'!AY597)</f>
        <v>0</v>
      </c>
      <c r="BA597" s="34" t="str">
        <f t="shared" ca="1" si="206"/>
        <v>LicenseeSelect</v>
      </c>
      <c r="BB597" s="34" t="str">
        <f t="shared" si="207"/>
        <v>Fixed Inputs</v>
      </c>
      <c r="BC597" s="34" t="str">
        <f t="shared" si="218"/>
        <v>Variant allowances</v>
      </c>
      <c r="BD597" s="34" t="str">
        <f t="shared" si="219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T598" s="108"/>
      <c r="AU598" s="140">
        <f>CHOOSE(UserInterface!$C$22,East!AU598,London!AU598,'North West'!AU598,'West Midlands'!AU598,Northern!AU598,Scotland!AU598,Southern!AU598,'Wales &amp; West'!AU598)</f>
        <v>0</v>
      </c>
      <c r="AV598" s="23">
        <f>CHOOSE(UserInterface!$C$22,East!AV598,London!AV598,'North West'!AV598,'West Midlands'!AV598,Northern!AV598,Scotland!AV598,Southern!AV598,'Wales &amp; West'!AV598)</f>
        <v>0</v>
      </c>
      <c r="AW598" s="23">
        <f>CHOOSE(UserInterface!$C$22,East!AW598,London!AW598,'North West'!AW598,'West Midlands'!AW598,Northern!AW598,Scotland!AW598,Southern!AW598,'Wales &amp; West'!AW598)</f>
        <v>0</v>
      </c>
      <c r="AX598" s="23">
        <f>CHOOSE(UserInterface!$C$22,East!AX598,London!AX598,'North West'!AX598,'West Midlands'!AX598,Northern!AX598,Scotland!AX598,Southern!AX598,'Wales &amp; West'!AX598)</f>
        <v>0</v>
      </c>
      <c r="AY598" s="194">
        <f>CHOOSE(UserInterface!$C$22,East!AY598,London!AY598,'North West'!AY598,'West Midlands'!AY598,Northern!AY598,Scotland!AY598,Southern!AY598,'Wales &amp; West'!AY598)</f>
        <v>0</v>
      </c>
      <c r="BA598" s="34" t="str">
        <f t="shared" ca="1" si="206"/>
        <v>LicenseeSelect</v>
      </c>
      <c r="BB598" s="34" t="str">
        <f t="shared" si="207"/>
        <v>Fixed Inputs</v>
      </c>
      <c r="BC598" s="34" t="str">
        <f t="shared" si="218"/>
        <v>Variant allowances</v>
      </c>
      <c r="BD598" s="34" t="str">
        <f t="shared" si="219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T599" s="108"/>
      <c r="AU599" s="140">
        <f>CHOOSE(UserInterface!$C$22,East!AU599,London!AU599,'North West'!AU599,'West Midlands'!AU599,Northern!AU599,Scotland!AU599,Southern!AU599,'Wales &amp; West'!AU599)</f>
        <v>0.5</v>
      </c>
      <c r="AV599" s="23">
        <f>CHOOSE(UserInterface!$C$22,East!AV599,London!AV599,'North West'!AV599,'West Midlands'!AV599,Northern!AV599,Scotland!AV599,Southern!AV599,'Wales &amp; West'!AV599)</f>
        <v>0.5</v>
      </c>
      <c r="AW599" s="23">
        <f>CHOOSE(UserInterface!$C$22,East!AW599,London!AW599,'North West'!AW599,'West Midlands'!AW599,Northern!AW599,Scotland!AW599,Southern!AW599,'Wales &amp; West'!AW599)</f>
        <v>0.5</v>
      </c>
      <c r="AX599" s="23">
        <f>CHOOSE(UserInterface!$C$22,East!AX599,London!AX599,'North West'!AX599,'West Midlands'!AX599,Northern!AX599,Scotland!AX599,Southern!AX599,'Wales &amp; West'!AX599)</f>
        <v>0.5</v>
      </c>
      <c r="AY599" s="194">
        <f>CHOOSE(UserInterface!$C$22,East!AY599,London!AY599,'North West'!AY599,'West Midlands'!AY599,Northern!AY599,Scotland!AY599,Southern!AY599,'Wales &amp; West'!AY599)</f>
        <v>0.5</v>
      </c>
      <c r="BA599" s="34" t="str">
        <f t="shared" ca="1" si="206"/>
        <v>LicenseeSelect</v>
      </c>
      <c r="BB599" s="34" t="str">
        <f t="shared" si="207"/>
        <v>Fixed Inputs</v>
      </c>
      <c r="BC599" s="34" t="str">
        <f t="shared" si="218"/>
        <v>Variant allowances</v>
      </c>
      <c r="BD599" s="34" t="str">
        <f t="shared" si="219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197"/>
      <c r="AU600" s="198">
        <f>CHOOSE(UserInterface!$C$22,East!AU600,London!AU600,'North West'!AU600,'West Midlands'!AU600,Northern!AU600,Scotland!AU600,Southern!AU600,'Wales &amp; West'!AU600)</f>
        <v>0</v>
      </c>
      <c r="AV600" s="199">
        <f>CHOOSE(UserInterface!$C$22,East!AV600,London!AV600,'North West'!AV600,'West Midlands'!AV600,Northern!AV600,Scotland!AV600,Southern!AV600,'Wales &amp; West'!AV600)</f>
        <v>0</v>
      </c>
      <c r="AW600" s="199">
        <f>CHOOSE(UserInterface!$C$22,East!AW600,London!AW600,'North West'!AW600,'West Midlands'!AW600,Northern!AW600,Scotland!AW600,Southern!AW600,'Wales &amp; West'!AW600)</f>
        <v>0</v>
      </c>
      <c r="AX600" s="199">
        <f>CHOOSE(UserInterface!$C$22,East!AX600,London!AX600,'North West'!AX600,'West Midlands'!AX600,Northern!AX600,Scotland!AX600,Southern!AX600,'Wales &amp; West'!AX600)</f>
        <v>0</v>
      </c>
      <c r="AY600" s="200">
        <f>CHOOSE(UserInterface!$C$22,East!AY600,London!AY600,'North West'!AY600,'West Midlands'!AY600,Northern!AY600,Scotland!AY600,Southern!AY600,'Wales &amp; West'!AY600)</f>
        <v>0</v>
      </c>
      <c r="BA600" s="34" t="str">
        <f t="shared" ref="BA600:BA663" ca="1" si="220">$A$1</f>
        <v>LicenseeSelect</v>
      </c>
      <c r="BB600" s="34" t="str">
        <f t="shared" ref="BB600:BB663" si="221">$A$191</f>
        <v>Fixed Inputs</v>
      </c>
      <c r="BC600" s="34" t="str">
        <f t="shared" si="218"/>
        <v>Variant allowances</v>
      </c>
      <c r="BD600" s="34" t="str">
        <f t="shared" ref="BD600:BD631" si="222">$C$285</f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189"/>
      <c r="AU601" s="190">
        <f>CHOOSE(UserInterface!$C$22,East!AU601,London!AU601,'North West'!AU601,'West Midlands'!AU601,Northern!AU601,Scotland!AU601,Southern!AU601,'Wales &amp; West'!AU601)</f>
        <v>0</v>
      </c>
      <c r="AV601" s="191">
        <f>CHOOSE(UserInterface!$C$22,East!AV601,London!AV601,'North West'!AV601,'West Midlands'!AV601,Northern!AV601,Scotland!AV601,Southern!AV601,'Wales &amp; West'!AV601)</f>
        <v>0</v>
      </c>
      <c r="AW601" s="191">
        <f>CHOOSE(UserInterface!$C$22,East!AW601,London!AW601,'North West'!AW601,'West Midlands'!AW601,Northern!AW601,Scotland!AW601,Southern!AW601,'Wales &amp; West'!AW601)</f>
        <v>0</v>
      </c>
      <c r="AX601" s="191">
        <f>CHOOSE(UserInterface!$C$22,East!AX601,London!AX601,'North West'!AX601,'West Midlands'!AX601,Northern!AX601,Scotland!AX601,Southern!AX601,'Wales &amp; West'!AX601)</f>
        <v>0</v>
      </c>
      <c r="AY601" s="192">
        <f>CHOOSE(UserInterface!$C$22,East!AY601,London!AY601,'North West'!AY601,'West Midlands'!AY601,Northern!AY601,Scotland!AY601,Southern!AY601,'Wales &amp; West'!AY601)</f>
        <v>0</v>
      </c>
      <c r="BA601" s="34" t="str">
        <f t="shared" ca="1" si="220"/>
        <v>LicenseeSelect</v>
      </c>
      <c r="BB601" s="34" t="str">
        <f t="shared" si="221"/>
        <v>Fixed Inputs</v>
      </c>
      <c r="BC601" s="34" t="str">
        <f t="shared" si="218"/>
        <v>Variant allowances</v>
      </c>
      <c r="BD601" s="34" t="str">
        <f t="shared" si="222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T602" s="108"/>
      <c r="AU602" s="140">
        <f>CHOOSE(UserInterface!$C$22,East!AU602,London!AU602,'North West'!AU602,'West Midlands'!AU602,Northern!AU602,Scotland!AU602,Southern!AU602,'Wales &amp; West'!AU602)</f>
        <v>1</v>
      </c>
      <c r="AV602" s="23">
        <f>CHOOSE(UserInterface!$C$22,East!AV602,London!AV602,'North West'!AV602,'West Midlands'!AV602,Northern!AV602,Scotland!AV602,Southern!AV602,'Wales &amp; West'!AV602)</f>
        <v>1</v>
      </c>
      <c r="AW602" s="23">
        <f>CHOOSE(UserInterface!$C$22,East!AW602,London!AW602,'North West'!AW602,'West Midlands'!AW602,Northern!AW602,Scotland!AW602,Southern!AW602,'Wales &amp; West'!AW602)</f>
        <v>1</v>
      </c>
      <c r="AX602" s="23">
        <f>CHOOSE(UserInterface!$C$22,East!AX602,London!AX602,'North West'!AX602,'West Midlands'!AX602,Northern!AX602,Scotland!AX602,Southern!AX602,'Wales &amp; West'!AX602)</f>
        <v>1</v>
      </c>
      <c r="AY602" s="194">
        <f>CHOOSE(UserInterface!$C$22,East!AY602,London!AY602,'North West'!AY602,'West Midlands'!AY602,Northern!AY602,Scotland!AY602,Southern!AY602,'Wales &amp; West'!AY602)</f>
        <v>1</v>
      </c>
      <c r="BA602" s="34" t="str">
        <f t="shared" ca="1" si="220"/>
        <v>LicenseeSelect</v>
      </c>
      <c r="BB602" s="34" t="str">
        <f t="shared" si="221"/>
        <v>Fixed Inputs</v>
      </c>
      <c r="BC602" s="34" t="str">
        <f t="shared" si="218"/>
        <v>Variant allowances</v>
      </c>
      <c r="BD602" s="34" t="str">
        <f t="shared" si="222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T603" s="108"/>
      <c r="AU603" s="140">
        <f>CHOOSE(UserInterface!$C$22,East!AU603,London!AU603,'North West'!AU603,'West Midlands'!AU603,Northern!AU603,Scotland!AU603,Southern!AU603,'Wales &amp; West'!AU603)</f>
        <v>0</v>
      </c>
      <c r="AV603" s="23">
        <f>CHOOSE(UserInterface!$C$22,East!AV603,London!AV603,'North West'!AV603,'West Midlands'!AV603,Northern!AV603,Scotland!AV603,Southern!AV603,'Wales &amp; West'!AV603)</f>
        <v>0</v>
      </c>
      <c r="AW603" s="23">
        <f>CHOOSE(UserInterface!$C$22,East!AW603,London!AW603,'North West'!AW603,'West Midlands'!AW603,Northern!AW603,Scotland!AW603,Southern!AW603,'Wales &amp; West'!AW603)</f>
        <v>0</v>
      </c>
      <c r="AX603" s="23">
        <f>CHOOSE(UserInterface!$C$22,East!AX603,London!AX603,'North West'!AX603,'West Midlands'!AX603,Northern!AX603,Scotland!AX603,Southern!AX603,'Wales &amp; West'!AX603)</f>
        <v>0</v>
      </c>
      <c r="AY603" s="194">
        <f>CHOOSE(UserInterface!$C$22,East!AY603,London!AY603,'North West'!AY603,'West Midlands'!AY603,Northern!AY603,Scotland!AY603,Southern!AY603,'Wales &amp; West'!AY603)</f>
        <v>0</v>
      </c>
      <c r="BA603" s="34" t="str">
        <f t="shared" ca="1" si="220"/>
        <v>LicenseeSelect</v>
      </c>
      <c r="BB603" s="34" t="str">
        <f t="shared" si="221"/>
        <v>Fixed Inputs</v>
      </c>
      <c r="BC603" s="34" t="str">
        <f t="shared" si="218"/>
        <v>Variant allowances</v>
      </c>
      <c r="BD603" s="34" t="str">
        <f t="shared" si="222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T604" s="108"/>
      <c r="AU604" s="140">
        <f>CHOOSE(UserInterface!$C$22,East!AU604,London!AU604,'North West'!AU604,'West Midlands'!AU604,Northern!AU604,Scotland!AU604,Southern!AU604,'Wales &amp; West'!AU604)</f>
        <v>0</v>
      </c>
      <c r="AV604" s="23">
        <f>CHOOSE(UserInterface!$C$22,East!AV604,London!AV604,'North West'!AV604,'West Midlands'!AV604,Northern!AV604,Scotland!AV604,Southern!AV604,'Wales &amp; West'!AV604)</f>
        <v>0</v>
      </c>
      <c r="AW604" s="23">
        <f>CHOOSE(UserInterface!$C$22,East!AW604,London!AW604,'North West'!AW604,'West Midlands'!AW604,Northern!AW604,Scotland!AW604,Southern!AW604,'Wales &amp; West'!AW604)</f>
        <v>0</v>
      </c>
      <c r="AX604" s="23">
        <f>CHOOSE(UserInterface!$C$22,East!AX604,London!AX604,'North West'!AX604,'West Midlands'!AX604,Northern!AX604,Scotland!AX604,Southern!AX604,'Wales &amp; West'!AX604)</f>
        <v>0</v>
      </c>
      <c r="AY604" s="194">
        <f>CHOOSE(UserInterface!$C$22,East!AY604,London!AY604,'North West'!AY604,'West Midlands'!AY604,Northern!AY604,Scotland!AY604,Southern!AY604,'Wales &amp; West'!AY604)</f>
        <v>0</v>
      </c>
      <c r="BA604" s="34" t="str">
        <f t="shared" ca="1" si="220"/>
        <v>LicenseeSelect</v>
      </c>
      <c r="BB604" s="34" t="str">
        <f t="shared" si="221"/>
        <v>Fixed Inputs</v>
      </c>
      <c r="BC604" s="34" t="str">
        <f t="shared" si="218"/>
        <v>Variant allowances</v>
      </c>
      <c r="BD604" s="34" t="str">
        <f t="shared" si="222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197"/>
      <c r="AU605" s="198">
        <f>CHOOSE(UserInterface!$C$22,East!AU605,London!AU605,'North West'!AU605,'West Midlands'!AU605,Northern!AU605,Scotland!AU605,Southern!AU605,'Wales &amp; West'!AU605)</f>
        <v>0</v>
      </c>
      <c r="AV605" s="199">
        <f>CHOOSE(UserInterface!$C$22,East!AV605,London!AV605,'North West'!AV605,'West Midlands'!AV605,Northern!AV605,Scotland!AV605,Southern!AV605,'Wales &amp; West'!AV605)</f>
        <v>0</v>
      </c>
      <c r="AW605" s="199">
        <f>CHOOSE(UserInterface!$C$22,East!AW605,London!AW605,'North West'!AW605,'West Midlands'!AW605,Northern!AW605,Scotland!AW605,Southern!AW605,'Wales &amp; West'!AW605)</f>
        <v>0</v>
      </c>
      <c r="AX605" s="199">
        <f>CHOOSE(UserInterface!$C$22,East!AX605,London!AX605,'North West'!AX605,'West Midlands'!AX605,Northern!AX605,Scotland!AX605,Southern!AX605,'Wales &amp; West'!AX605)</f>
        <v>0</v>
      </c>
      <c r="AY605" s="200">
        <f>CHOOSE(UserInterface!$C$22,East!AY605,London!AY605,'North West'!AY605,'West Midlands'!AY605,Northern!AY605,Scotland!AY605,Southern!AY605,'Wales &amp; West'!AY605)</f>
        <v>0</v>
      </c>
      <c r="BA605" s="34" t="str">
        <f t="shared" ca="1" si="220"/>
        <v>LicenseeSelect</v>
      </c>
      <c r="BB605" s="34" t="str">
        <f t="shared" si="221"/>
        <v>Fixed Inputs</v>
      </c>
      <c r="BC605" s="34" t="str">
        <f t="shared" si="218"/>
        <v>Variant allowances</v>
      </c>
      <c r="BD605" s="34" t="str">
        <f t="shared" si="222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189"/>
      <c r="AU606" s="190">
        <f>CHOOSE(UserInterface!$C$22,East!AU606,London!AU606,'North West'!AU606,'West Midlands'!AU606,Northern!AU606,Scotland!AU606,Southern!AU606,'Wales &amp; West'!AU606)</f>
        <v>0</v>
      </c>
      <c r="AV606" s="191">
        <f>CHOOSE(UserInterface!$C$22,East!AV606,London!AV606,'North West'!AV606,'West Midlands'!AV606,Northern!AV606,Scotland!AV606,Southern!AV606,'Wales &amp; West'!AV606)</f>
        <v>0</v>
      </c>
      <c r="AW606" s="191">
        <f>CHOOSE(UserInterface!$C$22,East!AW606,London!AW606,'North West'!AW606,'West Midlands'!AW606,Northern!AW606,Scotland!AW606,Southern!AW606,'Wales &amp; West'!AW606)</f>
        <v>0</v>
      </c>
      <c r="AX606" s="191">
        <f>CHOOSE(UserInterface!$C$22,East!AX606,London!AX606,'North West'!AX606,'West Midlands'!AX606,Northern!AX606,Scotland!AX606,Southern!AX606,'Wales &amp; West'!AX606)</f>
        <v>0</v>
      </c>
      <c r="AY606" s="192">
        <f>CHOOSE(UserInterface!$C$22,East!AY606,London!AY606,'North West'!AY606,'West Midlands'!AY606,Northern!AY606,Scotland!AY606,Southern!AY606,'Wales &amp; West'!AY606)</f>
        <v>0</v>
      </c>
      <c r="BA606" s="34" t="str">
        <f t="shared" ca="1" si="220"/>
        <v>LicenseeSelect</v>
      </c>
      <c r="BB606" s="34" t="str">
        <f t="shared" si="221"/>
        <v>Fixed Inputs</v>
      </c>
      <c r="BC606" s="34" t="str">
        <f t="shared" ref="BC606:BC669" si="223">$B$192</f>
        <v>Variant allowances</v>
      </c>
      <c r="BD606" s="34" t="str">
        <f t="shared" si="222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T607" s="108"/>
      <c r="AU607" s="140">
        <f>CHOOSE(UserInterface!$C$22,East!AU607,London!AU607,'North West'!AU607,'West Midlands'!AU607,Northern!AU607,Scotland!AU607,Southern!AU607,'Wales &amp; West'!AU607)</f>
        <v>0</v>
      </c>
      <c r="AV607" s="23">
        <f>CHOOSE(UserInterface!$C$22,East!AV607,London!AV607,'North West'!AV607,'West Midlands'!AV607,Northern!AV607,Scotland!AV607,Southern!AV607,'Wales &amp; West'!AV607)</f>
        <v>0</v>
      </c>
      <c r="AW607" s="23">
        <f>CHOOSE(UserInterface!$C$22,East!AW607,London!AW607,'North West'!AW607,'West Midlands'!AW607,Northern!AW607,Scotland!AW607,Southern!AW607,'Wales &amp; West'!AW607)</f>
        <v>0</v>
      </c>
      <c r="AX607" s="23">
        <f>CHOOSE(UserInterface!$C$22,East!AX607,London!AX607,'North West'!AX607,'West Midlands'!AX607,Northern!AX607,Scotland!AX607,Southern!AX607,'Wales &amp; West'!AX607)</f>
        <v>0</v>
      </c>
      <c r="AY607" s="194">
        <f>CHOOSE(UserInterface!$C$22,East!AY607,London!AY607,'North West'!AY607,'West Midlands'!AY607,Northern!AY607,Scotland!AY607,Southern!AY607,'Wales &amp; West'!AY607)</f>
        <v>0</v>
      </c>
      <c r="BA607" s="34" t="str">
        <f t="shared" ca="1" si="220"/>
        <v>LicenseeSelect</v>
      </c>
      <c r="BB607" s="34" t="str">
        <f t="shared" si="221"/>
        <v>Fixed Inputs</v>
      </c>
      <c r="BC607" s="34" t="str">
        <f t="shared" si="223"/>
        <v>Variant allowances</v>
      </c>
      <c r="BD607" s="34" t="str">
        <f t="shared" si="222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T608" s="108"/>
      <c r="AU608" s="140">
        <f>CHOOSE(UserInterface!$C$22,East!AU608,London!AU608,'North West'!AU608,'West Midlands'!AU608,Northern!AU608,Scotland!AU608,Southern!AU608,'Wales &amp; West'!AU608)</f>
        <v>1</v>
      </c>
      <c r="AV608" s="23">
        <f>CHOOSE(UserInterface!$C$22,East!AV608,London!AV608,'North West'!AV608,'West Midlands'!AV608,Northern!AV608,Scotland!AV608,Southern!AV608,'Wales &amp; West'!AV608)</f>
        <v>1</v>
      </c>
      <c r="AW608" s="23">
        <f>CHOOSE(UserInterface!$C$22,East!AW608,London!AW608,'North West'!AW608,'West Midlands'!AW608,Northern!AW608,Scotland!AW608,Southern!AW608,'Wales &amp; West'!AW608)</f>
        <v>1</v>
      </c>
      <c r="AX608" s="23">
        <f>CHOOSE(UserInterface!$C$22,East!AX608,London!AX608,'North West'!AX608,'West Midlands'!AX608,Northern!AX608,Scotland!AX608,Southern!AX608,'Wales &amp; West'!AX608)</f>
        <v>1</v>
      </c>
      <c r="AY608" s="194">
        <f>CHOOSE(UserInterface!$C$22,East!AY608,London!AY608,'North West'!AY608,'West Midlands'!AY608,Northern!AY608,Scotland!AY608,Southern!AY608,'Wales &amp; West'!AY608)</f>
        <v>1</v>
      </c>
      <c r="BA608" s="34" t="str">
        <f t="shared" ca="1" si="220"/>
        <v>LicenseeSelect</v>
      </c>
      <c r="BB608" s="34" t="str">
        <f t="shared" si="221"/>
        <v>Fixed Inputs</v>
      </c>
      <c r="BC608" s="34" t="str">
        <f t="shared" si="223"/>
        <v>Variant allowances</v>
      </c>
      <c r="BD608" s="34" t="str">
        <f t="shared" si="222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T609" s="108"/>
      <c r="AU609" s="140">
        <f>CHOOSE(UserInterface!$C$22,East!AU609,London!AU609,'North West'!AU609,'West Midlands'!AU609,Northern!AU609,Scotland!AU609,Southern!AU609,'Wales &amp; West'!AU609)</f>
        <v>0</v>
      </c>
      <c r="AV609" s="23">
        <f>CHOOSE(UserInterface!$C$22,East!AV609,London!AV609,'North West'!AV609,'West Midlands'!AV609,Northern!AV609,Scotland!AV609,Southern!AV609,'Wales &amp; West'!AV609)</f>
        <v>0</v>
      </c>
      <c r="AW609" s="23">
        <f>CHOOSE(UserInterface!$C$22,East!AW609,London!AW609,'North West'!AW609,'West Midlands'!AW609,Northern!AW609,Scotland!AW609,Southern!AW609,'Wales &amp; West'!AW609)</f>
        <v>0</v>
      </c>
      <c r="AX609" s="23">
        <f>CHOOSE(UserInterface!$C$22,East!AX609,London!AX609,'North West'!AX609,'West Midlands'!AX609,Northern!AX609,Scotland!AX609,Southern!AX609,'Wales &amp; West'!AX609)</f>
        <v>0</v>
      </c>
      <c r="AY609" s="194">
        <f>CHOOSE(UserInterface!$C$22,East!AY609,London!AY609,'North West'!AY609,'West Midlands'!AY609,Northern!AY609,Scotland!AY609,Southern!AY609,'Wales &amp; West'!AY609)</f>
        <v>0</v>
      </c>
      <c r="BA609" s="34" t="str">
        <f t="shared" ca="1" si="220"/>
        <v>LicenseeSelect</v>
      </c>
      <c r="BB609" s="34" t="str">
        <f t="shared" si="221"/>
        <v>Fixed Inputs</v>
      </c>
      <c r="BC609" s="34" t="str">
        <f t="shared" si="223"/>
        <v>Variant allowances</v>
      </c>
      <c r="BD609" s="34" t="str">
        <f t="shared" si="222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197"/>
      <c r="AU610" s="198">
        <f>CHOOSE(UserInterface!$C$22,East!AU610,London!AU610,'North West'!AU610,'West Midlands'!AU610,Northern!AU610,Scotland!AU610,Southern!AU610,'Wales &amp; West'!AU610)</f>
        <v>0</v>
      </c>
      <c r="AV610" s="199">
        <f>CHOOSE(UserInterface!$C$22,East!AV610,London!AV610,'North West'!AV610,'West Midlands'!AV610,Northern!AV610,Scotland!AV610,Southern!AV610,'Wales &amp; West'!AV610)</f>
        <v>0</v>
      </c>
      <c r="AW610" s="199">
        <f>CHOOSE(UserInterface!$C$22,East!AW610,London!AW610,'North West'!AW610,'West Midlands'!AW610,Northern!AW610,Scotland!AW610,Southern!AW610,'Wales &amp; West'!AW610)</f>
        <v>0</v>
      </c>
      <c r="AX610" s="199">
        <f>CHOOSE(UserInterface!$C$22,East!AX610,London!AX610,'North West'!AX610,'West Midlands'!AX610,Northern!AX610,Scotland!AX610,Southern!AX610,'Wales &amp; West'!AX610)</f>
        <v>0</v>
      </c>
      <c r="AY610" s="200">
        <f>CHOOSE(UserInterface!$C$22,East!AY610,London!AY610,'North West'!AY610,'West Midlands'!AY610,Northern!AY610,Scotland!AY610,Southern!AY610,'Wales &amp; West'!AY610)</f>
        <v>0</v>
      </c>
      <c r="BA610" s="34" t="str">
        <f t="shared" ca="1" si="220"/>
        <v>LicenseeSelect</v>
      </c>
      <c r="BB610" s="34" t="str">
        <f t="shared" si="221"/>
        <v>Fixed Inputs</v>
      </c>
      <c r="BC610" s="34" t="str">
        <f t="shared" si="223"/>
        <v>Variant allowances</v>
      </c>
      <c r="BD610" s="34" t="str">
        <f t="shared" si="222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189"/>
      <c r="AU611" s="190">
        <f>CHOOSE(UserInterface!$C$22,East!AU611,London!AU611,'North West'!AU611,'West Midlands'!AU611,Northern!AU611,Scotland!AU611,Southern!AU611,'Wales &amp; West'!AU611)</f>
        <v>1</v>
      </c>
      <c r="AV611" s="191">
        <f>CHOOSE(UserInterface!$C$22,East!AV611,London!AV611,'North West'!AV611,'West Midlands'!AV611,Northern!AV611,Scotland!AV611,Southern!AV611,'Wales &amp; West'!AV611)</f>
        <v>1</v>
      </c>
      <c r="AW611" s="191">
        <f>CHOOSE(UserInterface!$C$22,East!AW611,London!AW611,'North West'!AW611,'West Midlands'!AW611,Northern!AW611,Scotland!AW611,Southern!AW611,'Wales &amp; West'!AW611)</f>
        <v>1</v>
      </c>
      <c r="AX611" s="191">
        <f>CHOOSE(UserInterface!$C$22,East!AX611,London!AX611,'North West'!AX611,'West Midlands'!AX611,Northern!AX611,Scotland!AX611,Southern!AX611,'Wales &amp; West'!AX611)</f>
        <v>1</v>
      </c>
      <c r="AY611" s="192">
        <f>CHOOSE(UserInterface!$C$22,East!AY611,London!AY611,'North West'!AY611,'West Midlands'!AY611,Northern!AY611,Scotland!AY611,Southern!AY611,'Wales &amp; West'!AY611)</f>
        <v>1</v>
      </c>
      <c r="BA611" s="34" t="str">
        <f t="shared" ca="1" si="220"/>
        <v>LicenseeSelect</v>
      </c>
      <c r="BB611" s="34" t="str">
        <f t="shared" si="221"/>
        <v>Fixed Inputs</v>
      </c>
      <c r="BC611" s="34" t="str">
        <f t="shared" si="223"/>
        <v>Variant allowances</v>
      </c>
      <c r="BD611" s="34" t="str">
        <f t="shared" si="222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T612" s="108"/>
      <c r="AU612" s="140">
        <f>CHOOSE(UserInterface!$C$22,East!AU612,London!AU612,'North West'!AU612,'West Midlands'!AU612,Northern!AU612,Scotland!AU612,Southern!AU612,'Wales &amp; West'!AU612)</f>
        <v>0</v>
      </c>
      <c r="AV612" s="23">
        <f>CHOOSE(UserInterface!$C$22,East!AV612,London!AV612,'North West'!AV612,'West Midlands'!AV612,Northern!AV612,Scotland!AV612,Southern!AV612,'Wales &amp; West'!AV612)</f>
        <v>0</v>
      </c>
      <c r="AW612" s="23">
        <f>CHOOSE(UserInterface!$C$22,East!AW612,London!AW612,'North West'!AW612,'West Midlands'!AW612,Northern!AW612,Scotland!AW612,Southern!AW612,'Wales &amp; West'!AW612)</f>
        <v>0</v>
      </c>
      <c r="AX612" s="23">
        <f>CHOOSE(UserInterface!$C$22,East!AX612,London!AX612,'North West'!AX612,'West Midlands'!AX612,Northern!AX612,Scotland!AX612,Southern!AX612,'Wales &amp; West'!AX612)</f>
        <v>0</v>
      </c>
      <c r="AY612" s="194">
        <f>CHOOSE(UserInterface!$C$22,East!AY612,London!AY612,'North West'!AY612,'West Midlands'!AY612,Northern!AY612,Scotland!AY612,Southern!AY612,'Wales &amp; West'!AY612)</f>
        <v>0</v>
      </c>
      <c r="BA612" s="34" t="str">
        <f t="shared" ca="1" si="220"/>
        <v>LicenseeSelect</v>
      </c>
      <c r="BB612" s="34" t="str">
        <f t="shared" si="221"/>
        <v>Fixed Inputs</v>
      </c>
      <c r="BC612" s="34" t="str">
        <f t="shared" si="223"/>
        <v>Variant allowances</v>
      </c>
      <c r="BD612" s="34" t="str">
        <f t="shared" si="222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T613" s="108"/>
      <c r="AU613" s="140">
        <f>CHOOSE(UserInterface!$C$22,East!AU613,London!AU613,'North West'!AU613,'West Midlands'!AU613,Northern!AU613,Scotland!AU613,Southern!AU613,'Wales &amp; West'!AU613)</f>
        <v>0</v>
      </c>
      <c r="AV613" s="23">
        <f>CHOOSE(UserInterface!$C$22,East!AV613,London!AV613,'North West'!AV613,'West Midlands'!AV613,Northern!AV613,Scotland!AV613,Southern!AV613,'Wales &amp; West'!AV613)</f>
        <v>0</v>
      </c>
      <c r="AW613" s="23">
        <f>CHOOSE(UserInterface!$C$22,East!AW613,London!AW613,'North West'!AW613,'West Midlands'!AW613,Northern!AW613,Scotland!AW613,Southern!AW613,'Wales &amp; West'!AW613)</f>
        <v>0</v>
      </c>
      <c r="AX613" s="23">
        <f>CHOOSE(UserInterface!$C$22,East!AX613,London!AX613,'North West'!AX613,'West Midlands'!AX613,Northern!AX613,Scotland!AX613,Southern!AX613,'Wales &amp; West'!AX613)</f>
        <v>0</v>
      </c>
      <c r="AY613" s="194">
        <f>CHOOSE(UserInterface!$C$22,East!AY613,London!AY613,'North West'!AY613,'West Midlands'!AY613,Northern!AY613,Scotland!AY613,Southern!AY613,'Wales &amp; West'!AY613)</f>
        <v>0</v>
      </c>
      <c r="BA613" s="34" t="str">
        <f t="shared" ca="1" si="220"/>
        <v>LicenseeSelect</v>
      </c>
      <c r="BB613" s="34" t="str">
        <f t="shared" si="221"/>
        <v>Fixed Inputs</v>
      </c>
      <c r="BC613" s="34" t="str">
        <f t="shared" si="223"/>
        <v>Variant allowances</v>
      </c>
      <c r="BD613" s="34" t="str">
        <f t="shared" si="222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T614" s="108"/>
      <c r="AU614" s="140">
        <f>CHOOSE(UserInterface!$C$22,East!AU614,London!AU614,'North West'!AU614,'West Midlands'!AU614,Northern!AU614,Scotland!AU614,Southern!AU614,'Wales &amp; West'!AU614)</f>
        <v>0</v>
      </c>
      <c r="AV614" s="23">
        <f>CHOOSE(UserInterface!$C$22,East!AV614,London!AV614,'North West'!AV614,'West Midlands'!AV614,Northern!AV614,Scotland!AV614,Southern!AV614,'Wales &amp; West'!AV614)</f>
        <v>0</v>
      </c>
      <c r="AW614" s="23">
        <f>CHOOSE(UserInterface!$C$22,East!AW614,London!AW614,'North West'!AW614,'West Midlands'!AW614,Northern!AW614,Scotland!AW614,Southern!AW614,'Wales &amp; West'!AW614)</f>
        <v>0</v>
      </c>
      <c r="AX614" s="23">
        <f>CHOOSE(UserInterface!$C$22,East!AX614,London!AX614,'North West'!AX614,'West Midlands'!AX614,Northern!AX614,Scotland!AX614,Southern!AX614,'Wales &amp; West'!AX614)</f>
        <v>0</v>
      </c>
      <c r="AY614" s="194">
        <f>CHOOSE(UserInterface!$C$22,East!AY614,London!AY614,'North West'!AY614,'West Midlands'!AY614,Northern!AY614,Scotland!AY614,Southern!AY614,'Wales &amp; West'!AY614)</f>
        <v>0</v>
      </c>
      <c r="BA614" s="34" t="str">
        <f t="shared" ca="1" si="220"/>
        <v>LicenseeSelect</v>
      </c>
      <c r="BB614" s="34" t="str">
        <f t="shared" si="221"/>
        <v>Fixed Inputs</v>
      </c>
      <c r="BC614" s="34" t="str">
        <f t="shared" si="223"/>
        <v>Variant allowances</v>
      </c>
      <c r="BD614" s="34" t="str">
        <f t="shared" si="222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197"/>
      <c r="AU615" s="198">
        <f>CHOOSE(UserInterface!$C$22,East!AU615,London!AU615,'North West'!AU615,'West Midlands'!AU615,Northern!AU615,Scotland!AU615,Southern!AU615,'Wales &amp; West'!AU615)</f>
        <v>0</v>
      </c>
      <c r="AV615" s="199">
        <f>CHOOSE(UserInterface!$C$22,East!AV615,London!AV615,'North West'!AV615,'West Midlands'!AV615,Northern!AV615,Scotland!AV615,Southern!AV615,'Wales &amp; West'!AV615)</f>
        <v>0</v>
      </c>
      <c r="AW615" s="199">
        <f>CHOOSE(UserInterface!$C$22,East!AW615,London!AW615,'North West'!AW615,'West Midlands'!AW615,Northern!AW615,Scotland!AW615,Southern!AW615,'Wales &amp; West'!AW615)</f>
        <v>0</v>
      </c>
      <c r="AX615" s="199">
        <f>CHOOSE(UserInterface!$C$22,East!AX615,London!AX615,'North West'!AX615,'West Midlands'!AX615,Northern!AX615,Scotland!AX615,Southern!AX615,'Wales &amp; West'!AX615)</f>
        <v>0</v>
      </c>
      <c r="AY615" s="200">
        <f>CHOOSE(UserInterface!$C$22,East!AY615,London!AY615,'North West'!AY615,'West Midlands'!AY615,Northern!AY615,Scotland!AY615,Southern!AY615,'Wales &amp; West'!AY615)</f>
        <v>0</v>
      </c>
      <c r="BA615" s="34" t="str">
        <f t="shared" ca="1" si="220"/>
        <v>LicenseeSelect</v>
      </c>
      <c r="BB615" s="34" t="str">
        <f t="shared" si="221"/>
        <v>Fixed Inputs</v>
      </c>
      <c r="BC615" s="34" t="str">
        <f t="shared" si="223"/>
        <v>Variant allowances</v>
      </c>
      <c r="BD615" s="34" t="str">
        <f t="shared" si="222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189"/>
      <c r="AU616" s="190">
        <f>CHOOSE(UserInterface!$C$22,East!AU616,London!AU616,'North West'!AU616,'West Midlands'!AU616,Northern!AU616,Scotland!AU616,Southern!AU616,'Wales &amp; West'!AU616)</f>
        <v>0</v>
      </c>
      <c r="AV616" s="191">
        <f>CHOOSE(UserInterface!$C$22,East!AV616,London!AV616,'North West'!AV616,'West Midlands'!AV616,Northern!AV616,Scotland!AV616,Southern!AV616,'Wales &amp; West'!AV616)</f>
        <v>0</v>
      </c>
      <c r="AW616" s="191">
        <f>CHOOSE(UserInterface!$C$22,East!AW616,London!AW616,'North West'!AW616,'West Midlands'!AW616,Northern!AW616,Scotland!AW616,Southern!AW616,'Wales &amp; West'!AW616)</f>
        <v>0</v>
      </c>
      <c r="AX616" s="191">
        <f>CHOOSE(UserInterface!$C$22,East!AX616,London!AX616,'North West'!AX616,'West Midlands'!AX616,Northern!AX616,Scotland!AX616,Southern!AX616,'Wales &amp; West'!AX616)</f>
        <v>0</v>
      </c>
      <c r="AY616" s="192">
        <f>CHOOSE(UserInterface!$C$22,East!AY616,London!AY616,'North West'!AY616,'West Midlands'!AY616,Northern!AY616,Scotland!AY616,Southern!AY616,'Wales &amp; West'!AY616)</f>
        <v>0</v>
      </c>
      <c r="BA616" s="34" t="str">
        <f t="shared" ca="1" si="220"/>
        <v>LicenseeSelect</v>
      </c>
      <c r="BB616" s="34" t="str">
        <f t="shared" si="221"/>
        <v>Fixed Inputs</v>
      </c>
      <c r="BC616" s="34" t="str">
        <f t="shared" si="223"/>
        <v>Variant allowances</v>
      </c>
      <c r="BD616" s="34" t="str">
        <f t="shared" si="222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T617" s="108"/>
      <c r="AU617" s="140">
        <f>CHOOSE(UserInterface!$C$22,East!AU617,London!AU617,'North West'!AU617,'West Midlands'!AU617,Northern!AU617,Scotland!AU617,Southern!AU617,'Wales &amp; West'!AU617)</f>
        <v>0</v>
      </c>
      <c r="AV617" s="23">
        <f>CHOOSE(UserInterface!$C$22,East!AV617,London!AV617,'North West'!AV617,'West Midlands'!AV617,Northern!AV617,Scotland!AV617,Southern!AV617,'Wales &amp; West'!AV617)</f>
        <v>0</v>
      </c>
      <c r="AW617" s="23">
        <f>CHOOSE(UserInterface!$C$22,East!AW617,London!AW617,'North West'!AW617,'West Midlands'!AW617,Northern!AW617,Scotland!AW617,Southern!AW617,'Wales &amp; West'!AW617)</f>
        <v>0</v>
      </c>
      <c r="AX617" s="23">
        <f>CHOOSE(UserInterface!$C$22,East!AX617,London!AX617,'North West'!AX617,'West Midlands'!AX617,Northern!AX617,Scotland!AX617,Southern!AX617,'Wales &amp; West'!AX617)</f>
        <v>0</v>
      </c>
      <c r="AY617" s="194">
        <f>CHOOSE(UserInterface!$C$22,East!AY617,London!AY617,'North West'!AY617,'West Midlands'!AY617,Northern!AY617,Scotland!AY617,Southern!AY617,'Wales &amp; West'!AY617)</f>
        <v>0</v>
      </c>
      <c r="BA617" s="34" t="str">
        <f t="shared" ca="1" si="220"/>
        <v>LicenseeSelect</v>
      </c>
      <c r="BB617" s="34" t="str">
        <f t="shared" si="221"/>
        <v>Fixed Inputs</v>
      </c>
      <c r="BC617" s="34" t="str">
        <f t="shared" si="223"/>
        <v>Variant allowances</v>
      </c>
      <c r="BD617" s="34" t="str">
        <f t="shared" si="222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T618" s="108"/>
      <c r="AU618" s="140">
        <f>CHOOSE(UserInterface!$C$22,East!AU618,London!AU618,'North West'!AU618,'West Midlands'!AU618,Northern!AU618,Scotland!AU618,Southern!AU618,'Wales &amp; West'!AU618)</f>
        <v>0</v>
      </c>
      <c r="AV618" s="23">
        <f>CHOOSE(UserInterface!$C$22,East!AV618,London!AV618,'North West'!AV618,'West Midlands'!AV618,Northern!AV618,Scotland!AV618,Southern!AV618,'Wales &amp; West'!AV618)</f>
        <v>0</v>
      </c>
      <c r="AW618" s="23">
        <f>CHOOSE(UserInterface!$C$22,East!AW618,London!AW618,'North West'!AW618,'West Midlands'!AW618,Northern!AW618,Scotland!AW618,Southern!AW618,'Wales &amp; West'!AW618)</f>
        <v>0</v>
      </c>
      <c r="AX618" s="23">
        <f>CHOOSE(UserInterface!$C$22,East!AX618,London!AX618,'North West'!AX618,'West Midlands'!AX618,Northern!AX618,Scotland!AX618,Southern!AX618,'Wales &amp; West'!AX618)</f>
        <v>0</v>
      </c>
      <c r="AY618" s="194">
        <f>CHOOSE(UserInterface!$C$22,East!AY618,London!AY618,'North West'!AY618,'West Midlands'!AY618,Northern!AY618,Scotland!AY618,Southern!AY618,'Wales &amp; West'!AY618)</f>
        <v>0</v>
      </c>
      <c r="BA618" s="34" t="str">
        <f t="shared" ca="1" si="220"/>
        <v>LicenseeSelect</v>
      </c>
      <c r="BB618" s="34" t="str">
        <f t="shared" si="221"/>
        <v>Fixed Inputs</v>
      </c>
      <c r="BC618" s="34" t="str">
        <f t="shared" si="223"/>
        <v>Variant allowances</v>
      </c>
      <c r="BD618" s="34" t="str">
        <f t="shared" si="222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T619" s="108"/>
      <c r="AU619" s="140">
        <f>CHOOSE(UserInterface!$C$22,East!AU619,London!AU619,'North West'!AU619,'West Midlands'!AU619,Northern!AU619,Scotland!AU619,Southern!AU619,'Wales &amp; West'!AU619)</f>
        <v>0</v>
      </c>
      <c r="AV619" s="23">
        <f>CHOOSE(UserInterface!$C$22,East!AV619,London!AV619,'North West'!AV619,'West Midlands'!AV619,Northern!AV619,Scotland!AV619,Southern!AV619,'Wales &amp; West'!AV619)</f>
        <v>0</v>
      </c>
      <c r="AW619" s="23">
        <f>CHOOSE(UserInterface!$C$22,East!AW619,London!AW619,'North West'!AW619,'West Midlands'!AW619,Northern!AW619,Scotland!AW619,Southern!AW619,'Wales &amp; West'!AW619)</f>
        <v>0</v>
      </c>
      <c r="AX619" s="23">
        <f>CHOOSE(UserInterface!$C$22,East!AX619,London!AX619,'North West'!AX619,'West Midlands'!AX619,Northern!AX619,Scotland!AX619,Southern!AX619,'Wales &amp; West'!AX619)</f>
        <v>0</v>
      </c>
      <c r="AY619" s="194">
        <f>CHOOSE(UserInterface!$C$22,East!AY619,London!AY619,'North West'!AY619,'West Midlands'!AY619,Northern!AY619,Scotland!AY619,Southern!AY619,'Wales &amp; West'!AY619)</f>
        <v>0</v>
      </c>
      <c r="BA619" s="34" t="str">
        <f t="shared" ca="1" si="220"/>
        <v>LicenseeSelect</v>
      </c>
      <c r="BB619" s="34" t="str">
        <f t="shared" si="221"/>
        <v>Fixed Inputs</v>
      </c>
      <c r="BC619" s="34" t="str">
        <f t="shared" si="223"/>
        <v>Variant allowances</v>
      </c>
      <c r="BD619" s="34" t="str">
        <f t="shared" si="222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197"/>
      <c r="AU620" s="198">
        <f>CHOOSE(UserInterface!$C$22,East!AU620,London!AU620,'North West'!AU620,'West Midlands'!AU620,Northern!AU620,Scotland!AU620,Southern!AU620,'Wales &amp; West'!AU620)</f>
        <v>0</v>
      </c>
      <c r="AV620" s="199">
        <f>CHOOSE(UserInterface!$C$22,East!AV620,London!AV620,'North West'!AV620,'West Midlands'!AV620,Northern!AV620,Scotland!AV620,Southern!AV620,'Wales &amp; West'!AV620)</f>
        <v>0</v>
      </c>
      <c r="AW620" s="199">
        <f>CHOOSE(UserInterface!$C$22,East!AW620,London!AW620,'North West'!AW620,'West Midlands'!AW620,Northern!AW620,Scotland!AW620,Southern!AW620,'Wales &amp; West'!AW620)</f>
        <v>0</v>
      </c>
      <c r="AX620" s="199">
        <f>CHOOSE(UserInterface!$C$22,East!AX620,London!AX620,'North West'!AX620,'West Midlands'!AX620,Northern!AX620,Scotland!AX620,Southern!AX620,'Wales &amp; West'!AX620)</f>
        <v>0</v>
      </c>
      <c r="AY620" s="200">
        <f>CHOOSE(UserInterface!$C$22,East!AY620,London!AY620,'North West'!AY620,'West Midlands'!AY620,Northern!AY620,Scotland!AY620,Southern!AY620,'Wales &amp; West'!AY620)</f>
        <v>0</v>
      </c>
      <c r="BA620" s="34" t="str">
        <f t="shared" ca="1" si="220"/>
        <v>LicenseeSelect</v>
      </c>
      <c r="BB620" s="34" t="str">
        <f t="shared" si="221"/>
        <v>Fixed Inputs</v>
      </c>
      <c r="BC620" s="34" t="str">
        <f t="shared" si="223"/>
        <v>Variant allowances</v>
      </c>
      <c r="BD620" s="34" t="str">
        <f t="shared" si="222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189"/>
      <c r="AU621" s="190">
        <f>CHOOSE(UserInterface!$C$22,East!AU621,London!AU621,'North West'!AU621,'West Midlands'!AU621,Northern!AU621,Scotland!AU621,Southern!AU621,'Wales &amp; West'!AU621)</f>
        <v>0</v>
      </c>
      <c r="AV621" s="191">
        <f>CHOOSE(UserInterface!$C$22,East!AV621,London!AV621,'North West'!AV621,'West Midlands'!AV621,Northern!AV621,Scotland!AV621,Southern!AV621,'Wales &amp; West'!AV621)</f>
        <v>0</v>
      </c>
      <c r="AW621" s="191">
        <f>CHOOSE(UserInterface!$C$22,East!AW621,London!AW621,'North West'!AW621,'West Midlands'!AW621,Northern!AW621,Scotland!AW621,Southern!AW621,'Wales &amp; West'!AW621)</f>
        <v>0</v>
      </c>
      <c r="AX621" s="191">
        <f>CHOOSE(UserInterface!$C$22,East!AX621,London!AX621,'North West'!AX621,'West Midlands'!AX621,Northern!AX621,Scotland!AX621,Southern!AX621,'Wales &amp; West'!AX621)</f>
        <v>0</v>
      </c>
      <c r="AY621" s="192">
        <f>CHOOSE(UserInterface!$C$22,East!AY621,London!AY621,'North West'!AY621,'West Midlands'!AY621,Northern!AY621,Scotland!AY621,Southern!AY621,'Wales &amp; West'!AY621)</f>
        <v>0</v>
      </c>
      <c r="BA621" s="34" t="str">
        <f t="shared" ca="1" si="220"/>
        <v>LicenseeSelect</v>
      </c>
      <c r="BB621" s="34" t="str">
        <f t="shared" si="221"/>
        <v>Fixed Inputs</v>
      </c>
      <c r="BC621" s="34" t="str">
        <f t="shared" si="223"/>
        <v>Variant allowances</v>
      </c>
      <c r="BD621" s="34" t="str">
        <f t="shared" si="222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T622" s="108"/>
      <c r="AU622" s="140">
        <f>CHOOSE(UserInterface!$C$22,East!AU622,London!AU622,'North West'!AU622,'West Midlands'!AU622,Northern!AU622,Scotland!AU622,Southern!AU622,'Wales &amp; West'!AU622)</f>
        <v>0</v>
      </c>
      <c r="AV622" s="23">
        <f>CHOOSE(UserInterface!$C$22,East!AV622,London!AV622,'North West'!AV622,'West Midlands'!AV622,Northern!AV622,Scotland!AV622,Southern!AV622,'Wales &amp; West'!AV622)</f>
        <v>0</v>
      </c>
      <c r="AW622" s="23">
        <f>CHOOSE(UserInterface!$C$22,East!AW622,London!AW622,'North West'!AW622,'West Midlands'!AW622,Northern!AW622,Scotland!AW622,Southern!AW622,'Wales &amp; West'!AW622)</f>
        <v>0</v>
      </c>
      <c r="AX622" s="23">
        <f>CHOOSE(UserInterface!$C$22,East!AX622,London!AX622,'North West'!AX622,'West Midlands'!AX622,Northern!AX622,Scotland!AX622,Southern!AX622,'Wales &amp; West'!AX622)</f>
        <v>0</v>
      </c>
      <c r="AY622" s="194">
        <f>CHOOSE(UserInterface!$C$22,East!AY622,London!AY622,'North West'!AY622,'West Midlands'!AY622,Northern!AY622,Scotland!AY622,Southern!AY622,'Wales &amp; West'!AY622)</f>
        <v>0</v>
      </c>
      <c r="BA622" s="34" t="str">
        <f t="shared" ca="1" si="220"/>
        <v>LicenseeSelect</v>
      </c>
      <c r="BB622" s="34" t="str">
        <f t="shared" si="221"/>
        <v>Fixed Inputs</v>
      </c>
      <c r="BC622" s="34" t="str">
        <f t="shared" si="223"/>
        <v>Variant allowances</v>
      </c>
      <c r="BD622" s="34" t="str">
        <f t="shared" si="222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T623" s="108"/>
      <c r="AU623" s="140">
        <f>CHOOSE(UserInterface!$C$22,East!AU623,London!AU623,'North West'!AU623,'West Midlands'!AU623,Northern!AU623,Scotland!AU623,Southern!AU623,'Wales &amp; West'!AU623)</f>
        <v>0</v>
      </c>
      <c r="AV623" s="23">
        <f>CHOOSE(UserInterface!$C$22,East!AV623,London!AV623,'North West'!AV623,'West Midlands'!AV623,Northern!AV623,Scotland!AV623,Southern!AV623,'Wales &amp; West'!AV623)</f>
        <v>0</v>
      </c>
      <c r="AW623" s="23">
        <f>CHOOSE(UserInterface!$C$22,East!AW623,London!AW623,'North West'!AW623,'West Midlands'!AW623,Northern!AW623,Scotland!AW623,Southern!AW623,'Wales &amp; West'!AW623)</f>
        <v>0</v>
      </c>
      <c r="AX623" s="23">
        <f>CHOOSE(UserInterface!$C$22,East!AX623,London!AX623,'North West'!AX623,'West Midlands'!AX623,Northern!AX623,Scotland!AX623,Southern!AX623,'Wales &amp; West'!AX623)</f>
        <v>0</v>
      </c>
      <c r="AY623" s="194">
        <f>CHOOSE(UserInterface!$C$22,East!AY623,London!AY623,'North West'!AY623,'West Midlands'!AY623,Northern!AY623,Scotland!AY623,Southern!AY623,'Wales &amp; West'!AY623)</f>
        <v>0</v>
      </c>
      <c r="BA623" s="34" t="str">
        <f t="shared" ca="1" si="220"/>
        <v>LicenseeSelect</v>
      </c>
      <c r="BB623" s="34" t="str">
        <f t="shared" si="221"/>
        <v>Fixed Inputs</v>
      </c>
      <c r="BC623" s="34" t="str">
        <f t="shared" si="223"/>
        <v>Variant allowances</v>
      </c>
      <c r="BD623" s="34" t="str">
        <f t="shared" si="222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T624" s="108"/>
      <c r="AU624" s="140">
        <f>CHOOSE(UserInterface!$C$22,East!AU624,London!AU624,'North West'!AU624,'West Midlands'!AU624,Northern!AU624,Scotland!AU624,Southern!AU624,'Wales &amp; West'!AU624)</f>
        <v>0</v>
      </c>
      <c r="AV624" s="23">
        <f>CHOOSE(UserInterface!$C$22,East!AV624,London!AV624,'North West'!AV624,'West Midlands'!AV624,Northern!AV624,Scotland!AV624,Southern!AV624,'Wales &amp; West'!AV624)</f>
        <v>0</v>
      </c>
      <c r="AW624" s="23">
        <f>CHOOSE(UserInterface!$C$22,East!AW624,London!AW624,'North West'!AW624,'West Midlands'!AW624,Northern!AW624,Scotland!AW624,Southern!AW624,'Wales &amp; West'!AW624)</f>
        <v>0</v>
      </c>
      <c r="AX624" s="23">
        <f>CHOOSE(UserInterface!$C$22,East!AX624,London!AX624,'North West'!AX624,'West Midlands'!AX624,Northern!AX624,Scotland!AX624,Southern!AX624,'Wales &amp; West'!AX624)</f>
        <v>0</v>
      </c>
      <c r="AY624" s="194">
        <f>CHOOSE(UserInterface!$C$22,East!AY624,London!AY624,'North West'!AY624,'West Midlands'!AY624,Northern!AY624,Scotland!AY624,Southern!AY624,'Wales &amp; West'!AY624)</f>
        <v>0</v>
      </c>
      <c r="BA624" s="34" t="str">
        <f t="shared" ca="1" si="220"/>
        <v>LicenseeSelect</v>
      </c>
      <c r="BB624" s="34" t="str">
        <f t="shared" si="221"/>
        <v>Fixed Inputs</v>
      </c>
      <c r="BC624" s="34" t="str">
        <f t="shared" si="223"/>
        <v>Variant allowances</v>
      </c>
      <c r="BD624" s="34" t="str">
        <f t="shared" si="222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197"/>
      <c r="AU625" s="198">
        <f>CHOOSE(UserInterface!$C$22,East!AU625,London!AU625,'North West'!AU625,'West Midlands'!AU625,Northern!AU625,Scotland!AU625,Southern!AU625,'Wales &amp; West'!AU625)</f>
        <v>0</v>
      </c>
      <c r="AV625" s="199">
        <f>CHOOSE(UserInterface!$C$22,East!AV625,London!AV625,'North West'!AV625,'West Midlands'!AV625,Northern!AV625,Scotland!AV625,Southern!AV625,'Wales &amp; West'!AV625)</f>
        <v>0</v>
      </c>
      <c r="AW625" s="199">
        <f>CHOOSE(UserInterface!$C$22,East!AW625,London!AW625,'North West'!AW625,'West Midlands'!AW625,Northern!AW625,Scotland!AW625,Southern!AW625,'Wales &amp; West'!AW625)</f>
        <v>0</v>
      </c>
      <c r="AX625" s="199">
        <f>CHOOSE(UserInterface!$C$22,East!AX625,London!AX625,'North West'!AX625,'West Midlands'!AX625,Northern!AX625,Scotland!AX625,Southern!AX625,'Wales &amp; West'!AX625)</f>
        <v>0</v>
      </c>
      <c r="AY625" s="200">
        <f>CHOOSE(UserInterface!$C$22,East!AY625,London!AY625,'North West'!AY625,'West Midlands'!AY625,Northern!AY625,Scotland!AY625,Southern!AY625,'Wales &amp; West'!AY625)</f>
        <v>0</v>
      </c>
      <c r="BA625" s="34" t="str">
        <f t="shared" ca="1" si="220"/>
        <v>LicenseeSelect</v>
      </c>
      <c r="BB625" s="34" t="str">
        <f t="shared" si="221"/>
        <v>Fixed Inputs</v>
      </c>
      <c r="BC625" s="34" t="str">
        <f t="shared" si="223"/>
        <v>Variant allowances</v>
      </c>
      <c r="BD625" s="34" t="str">
        <f t="shared" si="222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189"/>
      <c r="AU626" s="190">
        <f>CHOOSE(UserInterface!$C$22,East!AU626,London!AU626,'North West'!AU626,'West Midlands'!AU626,Northern!AU626,Scotland!AU626,Southern!AU626,'Wales &amp; West'!AU626)</f>
        <v>0</v>
      </c>
      <c r="AV626" s="191">
        <f>CHOOSE(UserInterface!$C$22,East!AV626,London!AV626,'North West'!AV626,'West Midlands'!AV626,Northern!AV626,Scotland!AV626,Southern!AV626,'Wales &amp; West'!AV626)</f>
        <v>0</v>
      </c>
      <c r="AW626" s="191">
        <f>CHOOSE(UserInterface!$C$22,East!AW626,London!AW626,'North West'!AW626,'West Midlands'!AW626,Northern!AW626,Scotland!AW626,Southern!AW626,'Wales &amp; West'!AW626)</f>
        <v>0</v>
      </c>
      <c r="AX626" s="191">
        <f>CHOOSE(UserInterface!$C$22,East!AX626,London!AX626,'North West'!AX626,'West Midlands'!AX626,Northern!AX626,Scotland!AX626,Southern!AX626,'Wales &amp; West'!AX626)</f>
        <v>0</v>
      </c>
      <c r="AY626" s="192">
        <f>CHOOSE(UserInterface!$C$22,East!AY626,London!AY626,'North West'!AY626,'West Midlands'!AY626,Northern!AY626,Scotland!AY626,Southern!AY626,'Wales &amp; West'!AY626)</f>
        <v>0</v>
      </c>
      <c r="BA626" s="34" t="str">
        <f t="shared" ca="1" si="220"/>
        <v>LicenseeSelect</v>
      </c>
      <c r="BB626" s="34" t="str">
        <f t="shared" si="221"/>
        <v>Fixed Inputs</v>
      </c>
      <c r="BC626" s="34" t="str">
        <f t="shared" si="223"/>
        <v>Variant allowances</v>
      </c>
      <c r="BD626" s="34" t="str">
        <f t="shared" si="222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T627" s="108"/>
      <c r="AU627" s="140">
        <f>CHOOSE(UserInterface!$C$22,East!AU627,London!AU627,'North West'!AU627,'West Midlands'!AU627,Northern!AU627,Scotland!AU627,Southern!AU627,'Wales &amp; West'!AU627)</f>
        <v>0.34475296760311619</v>
      </c>
      <c r="AV627" s="23">
        <f>CHOOSE(UserInterface!$C$22,East!AV627,London!AV627,'North West'!AV627,'West Midlands'!AV627,Northern!AV627,Scotland!AV627,Southern!AV627,'Wales &amp; West'!AV627)</f>
        <v>0.34475296760311619</v>
      </c>
      <c r="AW627" s="23">
        <f>CHOOSE(UserInterface!$C$22,East!AW627,London!AW627,'North West'!AW627,'West Midlands'!AW627,Northern!AW627,Scotland!AW627,Southern!AW627,'Wales &amp; West'!AW627)</f>
        <v>0.34475296760311619</v>
      </c>
      <c r="AX627" s="23">
        <f>CHOOSE(UserInterface!$C$22,East!AX627,London!AX627,'North West'!AX627,'West Midlands'!AX627,Northern!AX627,Scotland!AX627,Southern!AX627,'Wales &amp; West'!AX627)</f>
        <v>0.34475296760311619</v>
      </c>
      <c r="AY627" s="194">
        <f>CHOOSE(UserInterface!$C$22,East!AY627,London!AY627,'North West'!AY627,'West Midlands'!AY627,Northern!AY627,Scotland!AY627,Southern!AY627,'Wales &amp; West'!AY627)</f>
        <v>0.34475296760311619</v>
      </c>
      <c r="BA627" s="34" t="str">
        <f t="shared" ca="1" si="220"/>
        <v>LicenseeSelect</v>
      </c>
      <c r="BB627" s="34" t="str">
        <f t="shared" si="221"/>
        <v>Fixed Inputs</v>
      </c>
      <c r="BC627" s="34" t="str">
        <f t="shared" si="223"/>
        <v>Variant allowances</v>
      </c>
      <c r="BD627" s="34" t="str">
        <f t="shared" si="222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T628" s="108"/>
      <c r="AU628" s="140">
        <f>CHOOSE(UserInterface!$C$22,East!AU628,London!AU628,'North West'!AU628,'West Midlands'!AU628,Northern!AU628,Scotland!AU628,Southern!AU628,'Wales &amp; West'!AU628)</f>
        <v>0.65524703239688387</v>
      </c>
      <c r="AV628" s="23">
        <f>CHOOSE(UserInterface!$C$22,East!AV628,London!AV628,'North West'!AV628,'West Midlands'!AV628,Northern!AV628,Scotland!AV628,Southern!AV628,'Wales &amp; West'!AV628)</f>
        <v>0.65524703239688387</v>
      </c>
      <c r="AW628" s="23">
        <f>CHOOSE(UserInterface!$C$22,East!AW628,London!AW628,'North West'!AW628,'West Midlands'!AW628,Northern!AW628,Scotland!AW628,Southern!AW628,'Wales &amp; West'!AW628)</f>
        <v>0.65524703239688387</v>
      </c>
      <c r="AX628" s="23">
        <f>CHOOSE(UserInterface!$C$22,East!AX628,London!AX628,'North West'!AX628,'West Midlands'!AX628,Northern!AX628,Scotland!AX628,Southern!AX628,'Wales &amp; West'!AX628)</f>
        <v>0.65524703239688387</v>
      </c>
      <c r="AY628" s="194">
        <f>CHOOSE(UserInterface!$C$22,East!AY628,London!AY628,'North West'!AY628,'West Midlands'!AY628,Northern!AY628,Scotland!AY628,Southern!AY628,'Wales &amp; West'!AY628)</f>
        <v>0.65524703239688387</v>
      </c>
      <c r="BA628" s="34" t="str">
        <f t="shared" ca="1" si="220"/>
        <v>LicenseeSelect</v>
      </c>
      <c r="BB628" s="34" t="str">
        <f t="shared" si="221"/>
        <v>Fixed Inputs</v>
      </c>
      <c r="BC628" s="34" t="str">
        <f t="shared" si="223"/>
        <v>Variant allowances</v>
      </c>
      <c r="BD628" s="34" t="str">
        <f t="shared" si="222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T629" s="108"/>
      <c r="AU629" s="140">
        <f>CHOOSE(UserInterface!$C$22,East!AU629,London!AU629,'North West'!AU629,'West Midlands'!AU629,Northern!AU629,Scotland!AU629,Southern!AU629,'Wales &amp; West'!AU629)</f>
        <v>0</v>
      </c>
      <c r="AV629" s="23">
        <f>CHOOSE(UserInterface!$C$22,East!AV629,London!AV629,'North West'!AV629,'West Midlands'!AV629,Northern!AV629,Scotland!AV629,Southern!AV629,'Wales &amp; West'!AV629)</f>
        <v>0</v>
      </c>
      <c r="AW629" s="23">
        <f>CHOOSE(UserInterface!$C$22,East!AW629,London!AW629,'North West'!AW629,'West Midlands'!AW629,Northern!AW629,Scotland!AW629,Southern!AW629,'Wales &amp; West'!AW629)</f>
        <v>0</v>
      </c>
      <c r="AX629" s="23">
        <f>CHOOSE(UserInterface!$C$22,East!AX629,London!AX629,'North West'!AX629,'West Midlands'!AX629,Northern!AX629,Scotland!AX629,Southern!AX629,'Wales &amp; West'!AX629)</f>
        <v>0</v>
      </c>
      <c r="AY629" s="194">
        <f>CHOOSE(UserInterface!$C$22,East!AY629,London!AY629,'North West'!AY629,'West Midlands'!AY629,Northern!AY629,Scotland!AY629,Southern!AY629,'Wales &amp; West'!AY629)</f>
        <v>0</v>
      </c>
      <c r="BA629" s="34" t="str">
        <f t="shared" ca="1" si="220"/>
        <v>LicenseeSelect</v>
      </c>
      <c r="BB629" s="34" t="str">
        <f t="shared" si="221"/>
        <v>Fixed Inputs</v>
      </c>
      <c r="BC629" s="34" t="str">
        <f t="shared" si="223"/>
        <v>Variant allowances</v>
      </c>
      <c r="BD629" s="34" t="str">
        <f t="shared" si="222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197"/>
      <c r="AU630" s="198">
        <f>CHOOSE(UserInterface!$C$22,East!AU630,London!AU630,'North West'!AU630,'West Midlands'!AU630,Northern!AU630,Scotland!AU630,Southern!AU630,'Wales &amp; West'!AU630)</f>
        <v>0</v>
      </c>
      <c r="AV630" s="199">
        <f>CHOOSE(UserInterface!$C$22,East!AV630,London!AV630,'North West'!AV630,'West Midlands'!AV630,Northern!AV630,Scotland!AV630,Southern!AV630,'Wales &amp; West'!AV630)</f>
        <v>0</v>
      </c>
      <c r="AW630" s="199">
        <f>CHOOSE(UserInterface!$C$22,East!AW630,London!AW630,'North West'!AW630,'West Midlands'!AW630,Northern!AW630,Scotland!AW630,Southern!AW630,'Wales &amp; West'!AW630)</f>
        <v>0</v>
      </c>
      <c r="AX630" s="199">
        <f>CHOOSE(UserInterface!$C$22,East!AX630,London!AX630,'North West'!AX630,'West Midlands'!AX630,Northern!AX630,Scotland!AX630,Southern!AX630,'Wales &amp; West'!AX630)</f>
        <v>0</v>
      </c>
      <c r="AY630" s="200">
        <f>CHOOSE(UserInterface!$C$22,East!AY630,London!AY630,'North West'!AY630,'West Midlands'!AY630,Northern!AY630,Scotland!AY630,Southern!AY630,'Wales &amp; West'!AY630)</f>
        <v>0</v>
      </c>
      <c r="BA630" s="34" t="str">
        <f t="shared" ca="1" si="220"/>
        <v>LicenseeSelect</v>
      </c>
      <c r="BB630" s="34" t="str">
        <f t="shared" si="221"/>
        <v>Fixed Inputs</v>
      </c>
      <c r="BC630" s="34" t="str">
        <f t="shared" si="223"/>
        <v>Variant allowances</v>
      </c>
      <c r="BD630" s="34" t="str">
        <f t="shared" si="222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189"/>
      <c r="AU631" s="190">
        <f>CHOOSE(UserInterface!$C$22,East!AU631,London!AU631,'North West'!AU631,'West Midlands'!AU631,Northern!AU631,Scotland!AU631,Southern!AU631,'Wales &amp; West'!AU631)</f>
        <v>0</v>
      </c>
      <c r="AV631" s="191">
        <f>CHOOSE(UserInterface!$C$22,East!AV631,London!AV631,'North West'!AV631,'West Midlands'!AV631,Northern!AV631,Scotland!AV631,Southern!AV631,'Wales &amp; West'!AV631)</f>
        <v>0</v>
      </c>
      <c r="AW631" s="191">
        <f>CHOOSE(UserInterface!$C$22,East!AW631,London!AW631,'North West'!AW631,'West Midlands'!AW631,Northern!AW631,Scotland!AW631,Southern!AW631,'Wales &amp; West'!AW631)</f>
        <v>0</v>
      </c>
      <c r="AX631" s="191">
        <f>CHOOSE(UserInterface!$C$22,East!AX631,London!AX631,'North West'!AX631,'West Midlands'!AX631,Northern!AX631,Scotland!AX631,Southern!AX631,'Wales &amp; West'!AX631)</f>
        <v>0</v>
      </c>
      <c r="AY631" s="192">
        <f>CHOOSE(UserInterface!$C$22,East!AY631,London!AY631,'North West'!AY631,'West Midlands'!AY631,Northern!AY631,Scotland!AY631,Southern!AY631,'Wales &amp; West'!AY631)</f>
        <v>0</v>
      </c>
      <c r="BA631" s="34" t="str">
        <f t="shared" ca="1" si="220"/>
        <v>LicenseeSelect</v>
      </c>
      <c r="BB631" s="34" t="str">
        <f t="shared" si="221"/>
        <v>Fixed Inputs</v>
      </c>
      <c r="BC631" s="34" t="str">
        <f t="shared" si="223"/>
        <v>Variant allowances</v>
      </c>
      <c r="BD631" s="34" t="str">
        <f t="shared" si="222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T632" s="108"/>
      <c r="AU632" s="140">
        <f>CHOOSE(UserInterface!$C$22,East!AU632,London!AU632,'North West'!AU632,'West Midlands'!AU632,Northern!AU632,Scotland!AU632,Southern!AU632,'Wales &amp; West'!AU632)</f>
        <v>0</v>
      </c>
      <c r="AV632" s="23">
        <f>CHOOSE(UserInterface!$C$22,East!AV632,London!AV632,'North West'!AV632,'West Midlands'!AV632,Northern!AV632,Scotland!AV632,Southern!AV632,'Wales &amp; West'!AV632)</f>
        <v>0</v>
      </c>
      <c r="AW632" s="23">
        <f>CHOOSE(UserInterface!$C$22,East!AW632,London!AW632,'North West'!AW632,'West Midlands'!AW632,Northern!AW632,Scotland!AW632,Southern!AW632,'Wales &amp; West'!AW632)</f>
        <v>0</v>
      </c>
      <c r="AX632" s="23">
        <f>CHOOSE(UserInterface!$C$22,East!AX632,London!AX632,'North West'!AX632,'West Midlands'!AX632,Northern!AX632,Scotland!AX632,Southern!AX632,'Wales &amp; West'!AX632)</f>
        <v>0</v>
      </c>
      <c r="AY632" s="194">
        <f>CHOOSE(UserInterface!$C$22,East!AY632,London!AY632,'North West'!AY632,'West Midlands'!AY632,Northern!AY632,Scotland!AY632,Southern!AY632,'Wales &amp; West'!AY632)</f>
        <v>0</v>
      </c>
      <c r="BA632" s="34" t="str">
        <f t="shared" ca="1" si="220"/>
        <v>LicenseeSelect</v>
      </c>
      <c r="BB632" s="34" t="str">
        <f t="shared" si="221"/>
        <v>Fixed Inputs</v>
      </c>
      <c r="BC632" s="34" t="str">
        <f t="shared" si="223"/>
        <v>Variant allowances</v>
      </c>
      <c r="BD632" s="34" t="str">
        <f t="shared" ref="BD632:BD663" si="224">$C$285</f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T633" s="108"/>
      <c r="AU633" s="140">
        <f>CHOOSE(UserInterface!$C$22,East!AU633,London!AU633,'North West'!AU633,'West Midlands'!AU633,Northern!AU633,Scotland!AU633,Southern!AU633,'Wales &amp; West'!AU633)</f>
        <v>0</v>
      </c>
      <c r="AV633" s="23">
        <f>CHOOSE(UserInterface!$C$22,East!AV633,London!AV633,'North West'!AV633,'West Midlands'!AV633,Northern!AV633,Scotland!AV633,Southern!AV633,'Wales &amp; West'!AV633)</f>
        <v>0</v>
      </c>
      <c r="AW633" s="23">
        <f>CHOOSE(UserInterface!$C$22,East!AW633,London!AW633,'North West'!AW633,'West Midlands'!AW633,Northern!AW633,Scotland!AW633,Southern!AW633,'Wales &amp; West'!AW633)</f>
        <v>0</v>
      </c>
      <c r="AX633" s="23">
        <f>CHOOSE(UserInterface!$C$22,East!AX633,London!AX633,'North West'!AX633,'West Midlands'!AX633,Northern!AX633,Scotland!AX633,Southern!AX633,'Wales &amp; West'!AX633)</f>
        <v>0</v>
      </c>
      <c r="AY633" s="194">
        <f>CHOOSE(UserInterface!$C$22,East!AY633,London!AY633,'North West'!AY633,'West Midlands'!AY633,Northern!AY633,Scotland!AY633,Southern!AY633,'Wales &amp; West'!AY633)</f>
        <v>0</v>
      </c>
      <c r="BA633" s="34" t="str">
        <f t="shared" ca="1" si="220"/>
        <v>LicenseeSelect</v>
      </c>
      <c r="BB633" s="34" t="str">
        <f t="shared" si="221"/>
        <v>Fixed Inputs</v>
      </c>
      <c r="BC633" s="34" t="str">
        <f t="shared" si="223"/>
        <v>Variant allowances</v>
      </c>
      <c r="BD633" s="34" t="str">
        <f t="shared" si="224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T634" s="108"/>
      <c r="AU634" s="140">
        <f>CHOOSE(UserInterface!$C$22,East!AU634,London!AU634,'North West'!AU634,'West Midlands'!AU634,Northern!AU634,Scotland!AU634,Southern!AU634,'Wales &amp; West'!AU634)</f>
        <v>0</v>
      </c>
      <c r="AV634" s="23">
        <f>CHOOSE(UserInterface!$C$22,East!AV634,London!AV634,'North West'!AV634,'West Midlands'!AV634,Northern!AV634,Scotland!AV634,Southern!AV634,'Wales &amp; West'!AV634)</f>
        <v>0</v>
      </c>
      <c r="AW634" s="23">
        <f>CHOOSE(UserInterface!$C$22,East!AW634,London!AW634,'North West'!AW634,'West Midlands'!AW634,Northern!AW634,Scotland!AW634,Southern!AW634,'Wales &amp; West'!AW634)</f>
        <v>0</v>
      </c>
      <c r="AX634" s="23">
        <f>CHOOSE(UserInterface!$C$22,East!AX634,London!AX634,'North West'!AX634,'West Midlands'!AX634,Northern!AX634,Scotland!AX634,Southern!AX634,'Wales &amp; West'!AX634)</f>
        <v>0</v>
      </c>
      <c r="AY634" s="194">
        <f>CHOOSE(UserInterface!$C$22,East!AY634,London!AY634,'North West'!AY634,'West Midlands'!AY634,Northern!AY634,Scotland!AY634,Southern!AY634,'Wales &amp; West'!AY634)</f>
        <v>0</v>
      </c>
      <c r="BA634" s="34" t="str">
        <f t="shared" ca="1" si="220"/>
        <v>LicenseeSelect</v>
      </c>
      <c r="BB634" s="34" t="str">
        <f t="shared" si="221"/>
        <v>Fixed Inputs</v>
      </c>
      <c r="BC634" s="34" t="str">
        <f t="shared" si="223"/>
        <v>Variant allowances</v>
      </c>
      <c r="BD634" s="34" t="str">
        <f t="shared" si="224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197"/>
      <c r="AU635" s="198">
        <f>CHOOSE(UserInterface!$C$22,East!AU635,London!AU635,'North West'!AU635,'West Midlands'!AU635,Northern!AU635,Scotland!AU635,Southern!AU635,'Wales &amp; West'!AU635)</f>
        <v>0</v>
      </c>
      <c r="AV635" s="199">
        <f>CHOOSE(UserInterface!$C$22,East!AV635,London!AV635,'North West'!AV635,'West Midlands'!AV635,Northern!AV635,Scotland!AV635,Southern!AV635,'Wales &amp; West'!AV635)</f>
        <v>0</v>
      </c>
      <c r="AW635" s="199">
        <f>CHOOSE(UserInterface!$C$22,East!AW635,London!AW635,'North West'!AW635,'West Midlands'!AW635,Northern!AW635,Scotland!AW635,Southern!AW635,'Wales &amp; West'!AW635)</f>
        <v>0</v>
      </c>
      <c r="AX635" s="199">
        <f>CHOOSE(UserInterface!$C$22,East!AX635,London!AX635,'North West'!AX635,'West Midlands'!AX635,Northern!AX635,Scotland!AX635,Southern!AX635,'Wales &amp; West'!AX635)</f>
        <v>0</v>
      </c>
      <c r="AY635" s="200">
        <f>CHOOSE(UserInterface!$C$22,East!AY635,London!AY635,'North West'!AY635,'West Midlands'!AY635,Northern!AY635,Scotland!AY635,Southern!AY635,'Wales &amp; West'!AY635)</f>
        <v>0</v>
      </c>
      <c r="BA635" s="34" t="str">
        <f t="shared" ca="1" si="220"/>
        <v>LicenseeSelect</v>
      </c>
      <c r="BB635" s="34" t="str">
        <f t="shared" si="221"/>
        <v>Fixed Inputs</v>
      </c>
      <c r="BC635" s="34" t="str">
        <f t="shared" si="223"/>
        <v>Variant allowances</v>
      </c>
      <c r="BD635" s="34" t="str">
        <f t="shared" si="224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189"/>
      <c r="AU636" s="190">
        <f>CHOOSE(UserInterface!$C$22,East!AU636,London!AU636,'North West'!AU636,'West Midlands'!AU636,Northern!AU636,Scotland!AU636,Southern!AU636,'Wales &amp; West'!AU636)</f>
        <v>0</v>
      </c>
      <c r="AV636" s="191">
        <f>CHOOSE(UserInterface!$C$22,East!AV636,London!AV636,'North West'!AV636,'West Midlands'!AV636,Northern!AV636,Scotland!AV636,Southern!AV636,'Wales &amp; West'!AV636)</f>
        <v>0</v>
      </c>
      <c r="AW636" s="191">
        <f>CHOOSE(UserInterface!$C$22,East!AW636,London!AW636,'North West'!AW636,'West Midlands'!AW636,Northern!AW636,Scotland!AW636,Southern!AW636,'Wales &amp; West'!AW636)</f>
        <v>0</v>
      </c>
      <c r="AX636" s="191">
        <f>CHOOSE(UserInterface!$C$22,East!AX636,London!AX636,'North West'!AX636,'West Midlands'!AX636,Northern!AX636,Scotland!AX636,Southern!AX636,'Wales &amp; West'!AX636)</f>
        <v>0</v>
      </c>
      <c r="AY636" s="192">
        <f>CHOOSE(UserInterface!$C$22,East!AY636,London!AY636,'North West'!AY636,'West Midlands'!AY636,Northern!AY636,Scotland!AY636,Southern!AY636,'Wales &amp; West'!AY636)</f>
        <v>0</v>
      </c>
      <c r="BA636" s="34" t="str">
        <f t="shared" ca="1" si="220"/>
        <v>LicenseeSelect</v>
      </c>
      <c r="BB636" s="34" t="str">
        <f t="shared" si="221"/>
        <v>Fixed Inputs</v>
      </c>
      <c r="BC636" s="34" t="str">
        <f t="shared" si="223"/>
        <v>Variant allowances</v>
      </c>
      <c r="BD636" s="34" t="str">
        <f t="shared" si="224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T637" s="108"/>
      <c r="AU637" s="140">
        <f>CHOOSE(UserInterface!$C$22,East!AU637,London!AU637,'North West'!AU637,'West Midlands'!AU637,Northern!AU637,Scotland!AU637,Southern!AU637,'Wales &amp; West'!AU637)</f>
        <v>0</v>
      </c>
      <c r="AV637" s="23">
        <f>CHOOSE(UserInterface!$C$22,East!AV637,London!AV637,'North West'!AV637,'West Midlands'!AV637,Northern!AV637,Scotland!AV637,Southern!AV637,'Wales &amp; West'!AV637)</f>
        <v>0</v>
      </c>
      <c r="AW637" s="23">
        <f>CHOOSE(UserInterface!$C$22,East!AW637,London!AW637,'North West'!AW637,'West Midlands'!AW637,Northern!AW637,Scotland!AW637,Southern!AW637,'Wales &amp; West'!AW637)</f>
        <v>0</v>
      </c>
      <c r="AX637" s="23">
        <f>CHOOSE(UserInterface!$C$22,East!AX637,London!AX637,'North West'!AX637,'West Midlands'!AX637,Northern!AX637,Scotland!AX637,Southern!AX637,'Wales &amp; West'!AX637)</f>
        <v>0</v>
      </c>
      <c r="AY637" s="194">
        <f>CHOOSE(UserInterface!$C$22,East!AY637,London!AY637,'North West'!AY637,'West Midlands'!AY637,Northern!AY637,Scotland!AY637,Southern!AY637,'Wales &amp; West'!AY637)</f>
        <v>0</v>
      </c>
      <c r="BA637" s="34" t="str">
        <f t="shared" ca="1" si="220"/>
        <v>LicenseeSelect</v>
      </c>
      <c r="BB637" s="34" t="str">
        <f t="shared" si="221"/>
        <v>Fixed Inputs</v>
      </c>
      <c r="BC637" s="34" t="str">
        <f t="shared" si="223"/>
        <v>Variant allowances</v>
      </c>
      <c r="BD637" s="34" t="str">
        <f t="shared" si="224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T638" s="108"/>
      <c r="AU638" s="140">
        <f>CHOOSE(UserInterface!$C$22,East!AU638,London!AU638,'North West'!AU638,'West Midlands'!AU638,Northern!AU638,Scotland!AU638,Southern!AU638,'Wales &amp; West'!AU638)</f>
        <v>0</v>
      </c>
      <c r="AV638" s="23">
        <f>CHOOSE(UserInterface!$C$22,East!AV638,London!AV638,'North West'!AV638,'West Midlands'!AV638,Northern!AV638,Scotland!AV638,Southern!AV638,'Wales &amp; West'!AV638)</f>
        <v>0</v>
      </c>
      <c r="AW638" s="23">
        <f>CHOOSE(UserInterface!$C$22,East!AW638,London!AW638,'North West'!AW638,'West Midlands'!AW638,Northern!AW638,Scotland!AW638,Southern!AW638,'Wales &amp; West'!AW638)</f>
        <v>0</v>
      </c>
      <c r="AX638" s="23">
        <f>CHOOSE(UserInterface!$C$22,East!AX638,London!AX638,'North West'!AX638,'West Midlands'!AX638,Northern!AX638,Scotland!AX638,Southern!AX638,'Wales &amp; West'!AX638)</f>
        <v>0</v>
      </c>
      <c r="AY638" s="194">
        <f>CHOOSE(UserInterface!$C$22,East!AY638,London!AY638,'North West'!AY638,'West Midlands'!AY638,Northern!AY638,Scotland!AY638,Southern!AY638,'Wales &amp; West'!AY638)</f>
        <v>0</v>
      </c>
      <c r="BA638" s="34" t="str">
        <f t="shared" ca="1" si="220"/>
        <v>LicenseeSelect</v>
      </c>
      <c r="BB638" s="34" t="str">
        <f t="shared" si="221"/>
        <v>Fixed Inputs</v>
      </c>
      <c r="BC638" s="34" t="str">
        <f t="shared" si="223"/>
        <v>Variant allowances</v>
      </c>
      <c r="BD638" s="34" t="str">
        <f t="shared" si="224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T639" s="108"/>
      <c r="AU639" s="140">
        <f>CHOOSE(UserInterface!$C$22,East!AU639,London!AU639,'North West'!AU639,'West Midlands'!AU639,Northern!AU639,Scotland!AU639,Southern!AU639,'Wales &amp; West'!AU639)</f>
        <v>0</v>
      </c>
      <c r="AV639" s="23">
        <f>CHOOSE(UserInterface!$C$22,East!AV639,London!AV639,'North West'!AV639,'West Midlands'!AV639,Northern!AV639,Scotland!AV639,Southern!AV639,'Wales &amp; West'!AV639)</f>
        <v>0</v>
      </c>
      <c r="AW639" s="23">
        <f>CHOOSE(UserInterface!$C$22,East!AW639,London!AW639,'North West'!AW639,'West Midlands'!AW639,Northern!AW639,Scotland!AW639,Southern!AW639,'Wales &amp; West'!AW639)</f>
        <v>0</v>
      </c>
      <c r="AX639" s="23">
        <f>CHOOSE(UserInterface!$C$22,East!AX639,London!AX639,'North West'!AX639,'West Midlands'!AX639,Northern!AX639,Scotland!AX639,Southern!AX639,'Wales &amp; West'!AX639)</f>
        <v>0</v>
      </c>
      <c r="AY639" s="194">
        <f>CHOOSE(UserInterface!$C$22,East!AY639,London!AY639,'North West'!AY639,'West Midlands'!AY639,Northern!AY639,Scotland!AY639,Southern!AY639,'Wales &amp; West'!AY639)</f>
        <v>0</v>
      </c>
      <c r="BA639" s="34" t="str">
        <f t="shared" ca="1" si="220"/>
        <v>LicenseeSelect</v>
      </c>
      <c r="BB639" s="34" t="str">
        <f t="shared" si="221"/>
        <v>Fixed Inputs</v>
      </c>
      <c r="BC639" s="34" t="str">
        <f t="shared" si="223"/>
        <v>Variant allowances</v>
      </c>
      <c r="BD639" s="34" t="str">
        <f t="shared" si="224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197"/>
      <c r="AU640" s="198">
        <f>CHOOSE(UserInterface!$C$22,East!AU640,London!AU640,'North West'!AU640,'West Midlands'!AU640,Northern!AU640,Scotland!AU640,Southern!AU640,'Wales &amp; West'!AU640)</f>
        <v>0</v>
      </c>
      <c r="AV640" s="199">
        <f>CHOOSE(UserInterface!$C$22,East!AV640,London!AV640,'North West'!AV640,'West Midlands'!AV640,Northern!AV640,Scotland!AV640,Southern!AV640,'Wales &amp; West'!AV640)</f>
        <v>0</v>
      </c>
      <c r="AW640" s="199">
        <f>CHOOSE(UserInterface!$C$22,East!AW640,London!AW640,'North West'!AW640,'West Midlands'!AW640,Northern!AW640,Scotland!AW640,Southern!AW640,'Wales &amp; West'!AW640)</f>
        <v>0</v>
      </c>
      <c r="AX640" s="199">
        <f>CHOOSE(UserInterface!$C$22,East!AX640,London!AX640,'North West'!AX640,'West Midlands'!AX640,Northern!AX640,Scotland!AX640,Southern!AX640,'Wales &amp; West'!AX640)</f>
        <v>0</v>
      </c>
      <c r="AY640" s="200">
        <f>CHOOSE(UserInterface!$C$22,East!AY640,London!AY640,'North West'!AY640,'West Midlands'!AY640,Northern!AY640,Scotland!AY640,Southern!AY640,'Wales &amp; West'!AY640)</f>
        <v>0</v>
      </c>
      <c r="BA640" s="34" t="str">
        <f t="shared" ca="1" si="220"/>
        <v>LicenseeSelect</v>
      </c>
      <c r="BB640" s="34" t="str">
        <f t="shared" si="221"/>
        <v>Fixed Inputs</v>
      </c>
      <c r="BC640" s="34" t="str">
        <f t="shared" si="223"/>
        <v>Variant allowances</v>
      </c>
      <c r="BD640" s="34" t="str">
        <f t="shared" si="224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189"/>
      <c r="AU641" s="190">
        <f>CHOOSE(UserInterface!$C$22,East!AU641,London!AU641,'North West'!AU641,'West Midlands'!AU641,Northern!AU641,Scotland!AU641,Southern!AU641,'Wales &amp; West'!AU641)</f>
        <v>0</v>
      </c>
      <c r="AV641" s="191">
        <f>CHOOSE(UserInterface!$C$22,East!AV641,London!AV641,'North West'!AV641,'West Midlands'!AV641,Northern!AV641,Scotland!AV641,Southern!AV641,'Wales &amp; West'!AV641)</f>
        <v>0</v>
      </c>
      <c r="AW641" s="191">
        <f>CHOOSE(UserInterface!$C$22,East!AW641,London!AW641,'North West'!AW641,'West Midlands'!AW641,Northern!AW641,Scotland!AW641,Southern!AW641,'Wales &amp; West'!AW641)</f>
        <v>0</v>
      </c>
      <c r="AX641" s="191">
        <f>CHOOSE(UserInterface!$C$22,East!AX641,London!AX641,'North West'!AX641,'West Midlands'!AX641,Northern!AX641,Scotland!AX641,Southern!AX641,'Wales &amp; West'!AX641)</f>
        <v>0</v>
      </c>
      <c r="AY641" s="192">
        <f>CHOOSE(UserInterface!$C$22,East!AY641,London!AY641,'North West'!AY641,'West Midlands'!AY641,Northern!AY641,Scotland!AY641,Southern!AY641,'Wales &amp; West'!AY641)</f>
        <v>0</v>
      </c>
      <c r="BA641" s="34" t="str">
        <f t="shared" ca="1" si="220"/>
        <v>LicenseeSelect</v>
      </c>
      <c r="BB641" s="34" t="str">
        <f t="shared" si="221"/>
        <v>Fixed Inputs</v>
      </c>
      <c r="BC641" s="34" t="str">
        <f t="shared" si="223"/>
        <v>Variant allowances</v>
      </c>
      <c r="BD641" s="34" t="str">
        <f t="shared" si="224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T642" s="108"/>
      <c r="AU642" s="140">
        <f>CHOOSE(UserInterface!$C$22,East!AU642,London!AU642,'North West'!AU642,'West Midlands'!AU642,Northern!AU642,Scotland!AU642,Southern!AU642,'Wales &amp; West'!AU642)</f>
        <v>1</v>
      </c>
      <c r="AV642" s="23">
        <f>CHOOSE(UserInterface!$C$22,East!AV642,London!AV642,'North West'!AV642,'West Midlands'!AV642,Northern!AV642,Scotland!AV642,Southern!AV642,'Wales &amp; West'!AV642)</f>
        <v>1</v>
      </c>
      <c r="AW642" s="23">
        <f>CHOOSE(UserInterface!$C$22,East!AW642,London!AW642,'North West'!AW642,'West Midlands'!AW642,Northern!AW642,Scotland!AW642,Southern!AW642,'Wales &amp; West'!AW642)</f>
        <v>1</v>
      </c>
      <c r="AX642" s="23">
        <f>CHOOSE(UserInterface!$C$22,East!AX642,London!AX642,'North West'!AX642,'West Midlands'!AX642,Northern!AX642,Scotland!AX642,Southern!AX642,'Wales &amp; West'!AX642)</f>
        <v>1</v>
      </c>
      <c r="AY642" s="194">
        <f>CHOOSE(UserInterface!$C$22,East!AY642,London!AY642,'North West'!AY642,'West Midlands'!AY642,Northern!AY642,Scotland!AY642,Southern!AY642,'Wales &amp; West'!AY642)</f>
        <v>1</v>
      </c>
      <c r="BA642" s="34" t="str">
        <f t="shared" ca="1" si="220"/>
        <v>LicenseeSelect</v>
      </c>
      <c r="BB642" s="34" t="str">
        <f t="shared" si="221"/>
        <v>Fixed Inputs</v>
      </c>
      <c r="BC642" s="34" t="str">
        <f t="shared" si="223"/>
        <v>Variant allowances</v>
      </c>
      <c r="BD642" s="34" t="str">
        <f t="shared" si="224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T643" s="108"/>
      <c r="AU643" s="140">
        <f>CHOOSE(UserInterface!$C$22,East!AU643,London!AU643,'North West'!AU643,'West Midlands'!AU643,Northern!AU643,Scotland!AU643,Southern!AU643,'Wales &amp; West'!AU643)</f>
        <v>0</v>
      </c>
      <c r="AV643" s="23">
        <f>CHOOSE(UserInterface!$C$22,East!AV643,London!AV643,'North West'!AV643,'West Midlands'!AV643,Northern!AV643,Scotland!AV643,Southern!AV643,'Wales &amp; West'!AV643)</f>
        <v>0</v>
      </c>
      <c r="AW643" s="23">
        <f>CHOOSE(UserInterface!$C$22,East!AW643,London!AW643,'North West'!AW643,'West Midlands'!AW643,Northern!AW643,Scotland!AW643,Southern!AW643,'Wales &amp; West'!AW643)</f>
        <v>0</v>
      </c>
      <c r="AX643" s="23">
        <f>CHOOSE(UserInterface!$C$22,East!AX643,London!AX643,'North West'!AX643,'West Midlands'!AX643,Northern!AX643,Scotland!AX643,Southern!AX643,'Wales &amp; West'!AX643)</f>
        <v>0</v>
      </c>
      <c r="AY643" s="194">
        <f>CHOOSE(UserInterface!$C$22,East!AY643,London!AY643,'North West'!AY643,'West Midlands'!AY643,Northern!AY643,Scotland!AY643,Southern!AY643,'Wales &amp; West'!AY643)</f>
        <v>0</v>
      </c>
      <c r="BA643" s="34" t="str">
        <f t="shared" ca="1" si="220"/>
        <v>LicenseeSelect</v>
      </c>
      <c r="BB643" s="34" t="str">
        <f t="shared" si="221"/>
        <v>Fixed Inputs</v>
      </c>
      <c r="BC643" s="34" t="str">
        <f t="shared" si="223"/>
        <v>Variant allowances</v>
      </c>
      <c r="BD643" s="34" t="str">
        <f t="shared" si="224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T644" s="108"/>
      <c r="AU644" s="140">
        <f>CHOOSE(UserInterface!$C$22,East!AU644,London!AU644,'North West'!AU644,'West Midlands'!AU644,Northern!AU644,Scotland!AU644,Southern!AU644,'Wales &amp; West'!AU644)</f>
        <v>0</v>
      </c>
      <c r="AV644" s="23">
        <f>CHOOSE(UserInterface!$C$22,East!AV644,London!AV644,'North West'!AV644,'West Midlands'!AV644,Northern!AV644,Scotland!AV644,Southern!AV644,'Wales &amp; West'!AV644)</f>
        <v>0</v>
      </c>
      <c r="AW644" s="23">
        <f>CHOOSE(UserInterface!$C$22,East!AW644,London!AW644,'North West'!AW644,'West Midlands'!AW644,Northern!AW644,Scotland!AW644,Southern!AW644,'Wales &amp; West'!AW644)</f>
        <v>0</v>
      </c>
      <c r="AX644" s="23">
        <f>CHOOSE(UserInterface!$C$22,East!AX644,London!AX644,'North West'!AX644,'West Midlands'!AX644,Northern!AX644,Scotland!AX644,Southern!AX644,'Wales &amp; West'!AX644)</f>
        <v>0</v>
      </c>
      <c r="AY644" s="194">
        <f>CHOOSE(UserInterface!$C$22,East!AY644,London!AY644,'North West'!AY644,'West Midlands'!AY644,Northern!AY644,Scotland!AY644,Southern!AY644,'Wales &amp; West'!AY644)</f>
        <v>0</v>
      </c>
      <c r="BA644" s="34" t="str">
        <f t="shared" ca="1" si="220"/>
        <v>LicenseeSelect</v>
      </c>
      <c r="BB644" s="34" t="str">
        <f t="shared" si="221"/>
        <v>Fixed Inputs</v>
      </c>
      <c r="BC644" s="34" t="str">
        <f t="shared" si="223"/>
        <v>Variant allowances</v>
      </c>
      <c r="BD644" s="34" t="str">
        <f t="shared" si="224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197"/>
      <c r="AU645" s="198">
        <f>CHOOSE(UserInterface!$C$22,East!AU645,London!AU645,'North West'!AU645,'West Midlands'!AU645,Northern!AU645,Scotland!AU645,Southern!AU645,'Wales &amp; West'!AU645)</f>
        <v>0</v>
      </c>
      <c r="AV645" s="199">
        <f>CHOOSE(UserInterface!$C$22,East!AV645,London!AV645,'North West'!AV645,'West Midlands'!AV645,Northern!AV645,Scotland!AV645,Southern!AV645,'Wales &amp; West'!AV645)</f>
        <v>0</v>
      </c>
      <c r="AW645" s="199">
        <f>CHOOSE(UserInterface!$C$22,East!AW645,London!AW645,'North West'!AW645,'West Midlands'!AW645,Northern!AW645,Scotland!AW645,Southern!AW645,'Wales &amp; West'!AW645)</f>
        <v>0</v>
      </c>
      <c r="AX645" s="199">
        <f>CHOOSE(UserInterface!$C$22,East!AX645,London!AX645,'North West'!AX645,'West Midlands'!AX645,Northern!AX645,Scotland!AX645,Southern!AX645,'Wales &amp; West'!AX645)</f>
        <v>0</v>
      </c>
      <c r="AY645" s="200">
        <f>CHOOSE(UserInterface!$C$22,East!AY645,London!AY645,'North West'!AY645,'West Midlands'!AY645,Northern!AY645,Scotland!AY645,Southern!AY645,'Wales &amp; West'!AY645)</f>
        <v>0</v>
      </c>
      <c r="BA645" s="34" t="str">
        <f t="shared" ca="1" si="220"/>
        <v>LicenseeSelect</v>
      </c>
      <c r="BB645" s="34" t="str">
        <f t="shared" si="221"/>
        <v>Fixed Inputs</v>
      </c>
      <c r="BC645" s="34" t="str">
        <f t="shared" si="223"/>
        <v>Variant allowances</v>
      </c>
      <c r="BD645" s="34" t="str">
        <f t="shared" si="224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189"/>
      <c r="AU646" s="190">
        <f>CHOOSE(UserInterface!$C$22,East!AU646,London!AU646,'North West'!AU646,'West Midlands'!AU646,Northern!AU646,Scotland!AU646,Southern!AU646,'Wales &amp; West'!AU646)</f>
        <v>0</v>
      </c>
      <c r="AV646" s="191">
        <f>CHOOSE(UserInterface!$C$22,East!AV646,London!AV646,'North West'!AV646,'West Midlands'!AV646,Northern!AV646,Scotland!AV646,Southern!AV646,'Wales &amp; West'!AV646)</f>
        <v>0</v>
      </c>
      <c r="AW646" s="191">
        <f>CHOOSE(UserInterface!$C$22,East!AW646,London!AW646,'North West'!AW646,'West Midlands'!AW646,Northern!AW646,Scotland!AW646,Southern!AW646,'Wales &amp; West'!AW646)</f>
        <v>0</v>
      </c>
      <c r="AX646" s="191">
        <f>CHOOSE(UserInterface!$C$22,East!AX646,London!AX646,'North West'!AX646,'West Midlands'!AX646,Northern!AX646,Scotland!AX646,Southern!AX646,'Wales &amp; West'!AX646)</f>
        <v>0</v>
      </c>
      <c r="AY646" s="192">
        <f>CHOOSE(UserInterface!$C$22,East!AY646,London!AY646,'North West'!AY646,'West Midlands'!AY646,Northern!AY646,Scotland!AY646,Southern!AY646,'Wales &amp; West'!AY646)</f>
        <v>0</v>
      </c>
      <c r="BA646" s="34" t="str">
        <f t="shared" ca="1" si="220"/>
        <v>LicenseeSelect</v>
      </c>
      <c r="BB646" s="34" t="str">
        <f t="shared" si="221"/>
        <v>Fixed Inputs</v>
      </c>
      <c r="BC646" s="34" t="str">
        <f t="shared" si="223"/>
        <v>Variant allowances</v>
      </c>
      <c r="BD646" s="34" t="str">
        <f t="shared" si="224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T647" s="108"/>
      <c r="AU647" s="140">
        <f>CHOOSE(UserInterface!$C$22,East!AU647,London!AU647,'North West'!AU647,'West Midlands'!AU647,Northern!AU647,Scotland!AU647,Southern!AU647,'Wales &amp; West'!AU647)</f>
        <v>0</v>
      </c>
      <c r="AV647" s="23">
        <f>CHOOSE(UserInterface!$C$22,East!AV647,London!AV647,'North West'!AV647,'West Midlands'!AV647,Northern!AV647,Scotland!AV647,Southern!AV647,'Wales &amp; West'!AV647)</f>
        <v>0</v>
      </c>
      <c r="AW647" s="23">
        <f>CHOOSE(UserInterface!$C$22,East!AW647,London!AW647,'North West'!AW647,'West Midlands'!AW647,Northern!AW647,Scotland!AW647,Southern!AW647,'Wales &amp; West'!AW647)</f>
        <v>0</v>
      </c>
      <c r="AX647" s="23">
        <f>CHOOSE(UserInterface!$C$22,East!AX647,London!AX647,'North West'!AX647,'West Midlands'!AX647,Northern!AX647,Scotland!AX647,Southern!AX647,'Wales &amp; West'!AX647)</f>
        <v>0</v>
      </c>
      <c r="AY647" s="194">
        <f>CHOOSE(UserInterface!$C$22,East!AY647,London!AY647,'North West'!AY647,'West Midlands'!AY647,Northern!AY647,Scotland!AY647,Southern!AY647,'Wales &amp; West'!AY647)</f>
        <v>0</v>
      </c>
      <c r="BA647" s="34" t="str">
        <f t="shared" ca="1" si="220"/>
        <v>LicenseeSelect</v>
      </c>
      <c r="BB647" s="34" t="str">
        <f t="shared" si="221"/>
        <v>Fixed Inputs</v>
      </c>
      <c r="BC647" s="34" t="str">
        <f t="shared" si="223"/>
        <v>Variant allowances</v>
      </c>
      <c r="BD647" s="34" t="str">
        <f t="shared" si="224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T648" s="108"/>
      <c r="AU648" s="140">
        <f>CHOOSE(UserInterface!$C$22,East!AU648,London!AU648,'North West'!AU648,'West Midlands'!AU648,Northern!AU648,Scotland!AU648,Southern!AU648,'Wales &amp; West'!AU648)</f>
        <v>0</v>
      </c>
      <c r="AV648" s="23">
        <f>CHOOSE(UserInterface!$C$22,East!AV648,London!AV648,'North West'!AV648,'West Midlands'!AV648,Northern!AV648,Scotland!AV648,Southern!AV648,'Wales &amp; West'!AV648)</f>
        <v>0</v>
      </c>
      <c r="AW648" s="23">
        <f>CHOOSE(UserInterface!$C$22,East!AW648,London!AW648,'North West'!AW648,'West Midlands'!AW648,Northern!AW648,Scotland!AW648,Southern!AW648,'Wales &amp; West'!AW648)</f>
        <v>0</v>
      </c>
      <c r="AX648" s="23">
        <f>CHOOSE(UserInterface!$C$22,East!AX648,London!AX648,'North West'!AX648,'West Midlands'!AX648,Northern!AX648,Scotland!AX648,Southern!AX648,'Wales &amp; West'!AX648)</f>
        <v>0</v>
      </c>
      <c r="AY648" s="194">
        <f>CHOOSE(UserInterface!$C$22,East!AY648,London!AY648,'North West'!AY648,'West Midlands'!AY648,Northern!AY648,Scotland!AY648,Southern!AY648,'Wales &amp; West'!AY648)</f>
        <v>0</v>
      </c>
      <c r="BA648" s="34" t="str">
        <f t="shared" ca="1" si="220"/>
        <v>LicenseeSelect</v>
      </c>
      <c r="BB648" s="34" t="str">
        <f t="shared" si="221"/>
        <v>Fixed Inputs</v>
      </c>
      <c r="BC648" s="34" t="str">
        <f t="shared" si="223"/>
        <v>Variant allowances</v>
      </c>
      <c r="BD648" s="34" t="str">
        <f t="shared" si="224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T649" s="108"/>
      <c r="AU649" s="140">
        <f>CHOOSE(UserInterface!$C$22,East!AU649,London!AU649,'North West'!AU649,'West Midlands'!AU649,Northern!AU649,Scotland!AU649,Southern!AU649,'Wales &amp; West'!AU649)</f>
        <v>0</v>
      </c>
      <c r="AV649" s="23">
        <f>CHOOSE(UserInterface!$C$22,East!AV649,London!AV649,'North West'!AV649,'West Midlands'!AV649,Northern!AV649,Scotland!AV649,Southern!AV649,'Wales &amp; West'!AV649)</f>
        <v>0</v>
      </c>
      <c r="AW649" s="23">
        <f>CHOOSE(UserInterface!$C$22,East!AW649,London!AW649,'North West'!AW649,'West Midlands'!AW649,Northern!AW649,Scotland!AW649,Southern!AW649,'Wales &amp; West'!AW649)</f>
        <v>0</v>
      </c>
      <c r="AX649" s="23">
        <f>CHOOSE(UserInterface!$C$22,East!AX649,London!AX649,'North West'!AX649,'West Midlands'!AX649,Northern!AX649,Scotland!AX649,Southern!AX649,'Wales &amp; West'!AX649)</f>
        <v>0</v>
      </c>
      <c r="AY649" s="194">
        <f>CHOOSE(UserInterface!$C$22,East!AY649,London!AY649,'North West'!AY649,'West Midlands'!AY649,Northern!AY649,Scotland!AY649,Southern!AY649,'Wales &amp; West'!AY649)</f>
        <v>0</v>
      </c>
      <c r="BA649" s="34" t="str">
        <f t="shared" ca="1" si="220"/>
        <v>LicenseeSelect</v>
      </c>
      <c r="BB649" s="34" t="str">
        <f t="shared" si="221"/>
        <v>Fixed Inputs</v>
      </c>
      <c r="BC649" s="34" t="str">
        <f t="shared" si="223"/>
        <v>Variant allowances</v>
      </c>
      <c r="BD649" s="34" t="str">
        <f t="shared" si="224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197"/>
      <c r="AU650" s="198">
        <f>CHOOSE(UserInterface!$C$22,East!AU650,London!AU650,'North West'!AU650,'West Midlands'!AU650,Northern!AU650,Scotland!AU650,Southern!AU650,'Wales &amp; West'!AU650)</f>
        <v>0</v>
      </c>
      <c r="AV650" s="199">
        <f>CHOOSE(UserInterface!$C$22,East!AV650,London!AV650,'North West'!AV650,'West Midlands'!AV650,Northern!AV650,Scotland!AV650,Southern!AV650,'Wales &amp; West'!AV650)</f>
        <v>0</v>
      </c>
      <c r="AW650" s="199">
        <f>CHOOSE(UserInterface!$C$22,East!AW650,London!AW650,'North West'!AW650,'West Midlands'!AW650,Northern!AW650,Scotland!AW650,Southern!AW650,'Wales &amp; West'!AW650)</f>
        <v>0</v>
      </c>
      <c r="AX650" s="199">
        <f>CHOOSE(UserInterface!$C$22,East!AX650,London!AX650,'North West'!AX650,'West Midlands'!AX650,Northern!AX650,Scotland!AX650,Southern!AX650,'Wales &amp; West'!AX650)</f>
        <v>0</v>
      </c>
      <c r="AY650" s="200">
        <f>CHOOSE(UserInterface!$C$22,East!AY650,London!AY650,'North West'!AY650,'West Midlands'!AY650,Northern!AY650,Scotland!AY650,Southern!AY650,'Wales &amp; West'!AY650)</f>
        <v>0</v>
      </c>
      <c r="BA650" s="34" t="str">
        <f t="shared" ca="1" si="220"/>
        <v>LicenseeSelect</v>
      </c>
      <c r="BB650" s="34" t="str">
        <f t="shared" si="221"/>
        <v>Fixed Inputs</v>
      </c>
      <c r="BC650" s="34" t="str">
        <f t="shared" si="223"/>
        <v>Variant allowances</v>
      </c>
      <c r="BD650" s="34" t="str">
        <f t="shared" si="224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189"/>
      <c r="AU651" s="190">
        <f>CHOOSE(UserInterface!$C$22,East!AU651,London!AU651,'North West'!AU651,'West Midlands'!AU651,Northern!AU651,Scotland!AU651,Southern!AU651,'Wales &amp; West'!AU651)</f>
        <v>0</v>
      </c>
      <c r="AV651" s="191">
        <f>CHOOSE(UserInterface!$C$22,East!AV651,London!AV651,'North West'!AV651,'West Midlands'!AV651,Northern!AV651,Scotland!AV651,Southern!AV651,'Wales &amp; West'!AV651)</f>
        <v>0</v>
      </c>
      <c r="AW651" s="191">
        <f>CHOOSE(UserInterface!$C$22,East!AW651,London!AW651,'North West'!AW651,'West Midlands'!AW651,Northern!AW651,Scotland!AW651,Southern!AW651,'Wales &amp; West'!AW651)</f>
        <v>0</v>
      </c>
      <c r="AX651" s="191">
        <f>CHOOSE(UserInterface!$C$22,East!AX651,London!AX651,'North West'!AX651,'West Midlands'!AX651,Northern!AX651,Scotland!AX651,Southern!AX651,'Wales &amp; West'!AX651)</f>
        <v>0</v>
      </c>
      <c r="AY651" s="192">
        <f>CHOOSE(UserInterface!$C$22,East!AY651,London!AY651,'North West'!AY651,'West Midlands'!AY651,Northern!AY651,Scotland!AY651,Southern!AY651,'Wales &amp; West'!AY651)</f>
        <v>0</v>
      </c>
      <c r="BA651" s="34" t="str">
        <f t="shared" ca="1" si="220"/>
        <v>LicenseeSelect</v>
      </c>
      <c r="BB651" s="34" t="str">
        <f t="shared" si="221"/>
        <v>Fixed Inputs</v>
      </c>
      <c r="BC651" s="34" t="str">
        <f t="shared" si="223"/>
        <v>Variant allowances</v>
      </c>
      <c r="BD651" s="34" t="str">
        <f t="shared" si="224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T652" s="108"/>
      <c r="AU652" s="140">
        <f>CHOOSE(UserInterface!$C$22,East!AU652,London!AU652,'North West'!AU652,'West Midlands'!AU652,Northern!AU652,Scotland!AU652,Southern!AU652,'Wales &amp; West'!AU652)</f>
        <v>0</v>
      </c>
      <c r="AV652" s="23">
        <f>CHOOSE(UserInterface!$C$22,East!AV652,London!AV652,'North West'!AV652,'West Midlands'!AV652,Northern!AV652,Scotland!AV652,Southern!AV652,'Wales &amp; West'!AV652)</f>
        <v>0</v>
      </c>
      <c r="AW652" s="23">
        <f>CHOOSE(UserInterface!$C$22,East!AW652,London!AW652,'North West'!AW652,'West Midlands'!AW652,Northern!AW652,Scotland!AW652,Southern!AW652,'Wales &amp; West'!AW652)</f>
        <v>0</v>
      </c>
      <c r="AX652" s="23">
        <f>CHOOSE(UserInterface!$C$22,East!AX652,London!AX652,'North West'!AX652,'West Midlands'!AX652,Northern!AX652,Scotland!AX652,Southern!AX652,'Wales &amp; West'!AX652)</f>
        <v>0</v>
      </c>
      <c r="AY652" s="194">
        <f>CHOOSE(UserInterface!$C$22,East!AY652,London!AY652,'North West'!AY652,'West Midlands'!AY652,Northern!AY652,Scotland!AY652,Southern!AY652,'Wales &amp; West'!AY652)</f>
        <v>0</v>
      </c>
      <c r="BA652" s="34" t="str">
        <f t="shared" ca="1" si="220"/>
        <v>LicenseeSelect</v>
      </c>
      <c r="BB652" s="34" t="str">
        <f t="shared" si="221"/>
        <v>Fixed Inputs</v>
      </c>
      <c r="BC652" s="34" t="str">
        <f t="shared" si="223"/>
        <v>Variant allowances</v>
      </c>
      <c r="BD652" s="34" t="str">
        <f t="shared" si="224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T653" s="108"/>
      <c r="AU653" s="140">
        <f>CHOOSE(UserInterface!$C$22,East!AU653,London!AU653,'North West'!AU653,'West Midlands'!AU653,Northern!AU653,Scotland!AU653,Southern!AU653,'Wales &amp; West'!AU653)</f>
        <v>0</v>
      </c>
      <c r="AV653" s="23">
        <f>CHOOSE(UserInterface!$C$22,East!AV653,London!AV653,'North West'!AV653,'West Midlands'!AV653,Northern!AV653,Scotland!AV653,Southern!AV653,'Wales &amp; West'!AV653)</f>
        <v>0</v>
      </c>
      <c r="AW653" s="23">
        <f>CHOOSE(UserInterface!$C$22,East!AW653,London!AW653,'North West'!AW653,'West Midlands'!AW653,Northern!AW653,Scotland!AW653,Southern!AW653,'Wales &amp; West'!AW653)</f>
        <v>0</v>
      </c>
      <c r="AX653" s="23">
        <f>CHOOSE(UserInterface!$C$22,East!AX653,London!AX653,'North West'!AX653,'West Midlands'!AX653,Northern!AX653,Scotland!AX653,Southern!AX653,'Wales &amp; West'!AX653)</f>
        <v>0</v>
      </c>
      <c r="AY653" s="194">
        <f>CHOOSE(UserInterface!$C$22,East!AY653,London!AY653,'North West'!AY653,'West Midlands'!AY653,Northern!AY653,Scotland!AY653,Southern!AY653,'Wales &amp; West'!AY653)</f>
        <v>0</v>
      </c>
      <c r="BA653" s="34" t="str">
        <f t="shared" ca="1" si="220"/>
        <v>LicenseeSelect</v>
      </c>
      <c r="BB653" s="34" t="str">
        <f t="shared" si="221"/>
        <v>Fixed Inputs</v>
      </c>
      <c r="BC653" s="34" t="str">
        <f t="shared" si="223"/>
        <v>Variant allowances</v>
      </c>
      <c r="BD653" s="34" t="str">
        <f t="shared" si="224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T654" s="108"/>
      <c r="AU654" s="140">
        <f>CHOOSE(UserInterface!$C$22,East!AU654,London!AU654,'North West'!AU654,'West Midlands'!AU654,Northern!AU654,Scotland!AU654,Southern!AU654,'Wales &amp; West'!AU654)</f>
        <v>0</v>
      </c>
      <c r="AV654" s="23">
        <f>CHOOSE(UserInterface!$C$22,East!AV654,London!AV654,'North West'!AV654,'West Midlands'!AV654,Northern!AV654,Scotland!AV654,Southern!AV654,'Wales &amp; West'!AV654)</f>
        <v>0</v>
      </c>
      <c r="AW654" s="23">
        <f>CHOOSE(UserInterface!$C$22,East!AW654,London!AW654,'North West'!AW654,'West Midlands'!AW654,Northern!AW654,Scotland!AW654,Southern!AW654,'Wales &amp; West'!AW654)</f>
        <v>0</v>
      </c>
      <c r="AX654" s="23">
        <f>CHOOSE(UserInterface!$C$22,East!AX654,London!AX654,'North West'!AX654,'West Midlands'!AX654,Northern!AX654,Scotland!AX654,Southern!AX654,'Wales &amp; West'!AX654)</f>
        <v>0</v>
      </c>
      <c r="AY654" s="194">
        <f>CHOOSE(UserInterface!$C$22,East!AY654,London!AY654,'North West'!AY654,'West Midlands'!AY654,Northern!AY654,Scotland!AY654,Southern!AY654,'Wales &amp; West'!AY654)</f>
        <v>0</v>
      </c>
      <c r="BA654" s="34" t="str">
        <f t="shared" ca="1" si="220"/>
        <v>LicenseeSelect</v>
      </c>
      <c r="BB654" s="34" t="str">
        <f t="shared" si="221"/>
        <v>Fixed Inputs</v>
      </c>
      <c r="BC654" s="34" t="str">
        <f t="shared" si="223"/>
        <v>Variant allowances</v>
      </c>
      <c r="BD654" s="34" t="str">
        <f t="shared" si="224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197"/>
      <c r="AU655" s="198">
        <f>CHOOSE(UserInterface!$C$22,East!AU655,London!AU655,'North West'!AU655,'West Midlands'!AU655,Northern!AU655,Scotland!AU655,Southern!AU655,'Wales &amp; West'!AU655)</f>
        <v>0</v>
      </c>
      <c r="AV655" s="199">
        <f>CHOOSE(UserInterface!$C$22,East!AV655,London!AV655,'North West'!AV655,'West Midlands'!AV655,Northern!AV655,Scotland!AV655,Southern!AV655,'Wales &amp; West'!AV655)</f>
        <v>0</v>
      </c>
      <c r="AW655" s="199">
        <f>CHOOSE(UserInterface!$C$22,East!AW655,London!AW655,'North West'!AW655,'West Midlands'!AW655,Northern!AW655,Scotland!AW655,Southern!AW655,'Wales &amp; West'!AW655)</f>
        <v>0</v>
      </c>
      <c r="AX655" s="199">
        <f>CHOOSE(UserInterface!$C$22,East!AX655,London!AX655,'North West'!AX655,'West Midlands'!AX655,Northern!AX655,Scotland!AX655,Southern!AX655,'Wales &amp; West'!AX655)</f>
        <v>0</v>
      </c>
      <c r="AY655" s="200">
        <f>CHOOSE(UserInterface!$C$22,East!AY655,London!AY655,'North West'!AY655,'West Midlands'!AY655,Northern!AY655,Scotland!AY655,Southern!AY655,'Wales &amp; West'!AY655)</f>
        <v>0</v>
      </c>
      <c r="BA655" s="34" t="str">
        <f t="shared" ca="1" si="220"/>
        <v>LicenseeSelect</v>
      </c>
      <c r="BB655" s="34" t="str">
        <f t="shared" si="221"/>
        <v>Fixed Inputs</v>
      </c>
      <c r="BC655" s="34" t="str">
        <f t="shared" si="223"/>
        <v>Variant allowances</v>
      </c>
      <c r="BD655" s="34" t="str">
        <f t="shared" si="224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189"/>
      <c r="AU656" s="190">
        <f>CHOOSE(UserInterface!$C$22,East!AU656,London!AU656,'North West'!AU656,'West Midlands'!AU656,Northern!AU656,Scotland!AU656,Southern!AU656,'Wales &amp; West'!AU656)</f>
        <v>0</v>
      </c>
      <c r="AV656" s="191">
        <f>CHOOSE(UserInterface!$C$22,East!AV656,London!AV656,'North West'!AV656,'West Midlands'!AV656,Northern!AV656,Scotland!AV656,Southern!AV656,'Wales &amp; West'!AV656)</f>
        <v>0</v>
      </c>
      <c r="AW656" s="191">
        <f>CHOOSE(UserInterface!$C$22,East!AW656,London!AW656,'North West'!AW656,'West Midlands'!AW656,Northern!AW656,Scotland!AW656,Southern!AW656,'Wales &amp; West'!AW656)</f>
        <v>0</v>
      </c>
      <c r="AX656" s="191">
        <f>CHOOSE(UserInterface!$C$22,East!AX656,London!AX656,'North West'!AX656,'West Midlands'!AX656,Northern!AX656,Scotland!AX656,Southern!AX656,'Wales &amp; West'!AX656)</f>
        <v>0</v>
      </c>
      <c r="AY656" s="192">
        <f>CHOOSE(UserInterface!$C$22,East!AY656,London!AY656,'North West'!AY656,'West Midlands'!AY656,Northern!AY656,Scotland!AY656,Southern!AY656,'Wales &amp; West'!AY656)</f>
        <v>0</v>
      </c>
      <c r="BA656" s="34" t="str">
        <f t="shared" ca="1" si="220"/>
        <v>LicenseeSelect</v>
      </c>
      <c r="BB656" s="34" t="str">
        <f t="shared" si="221"/>
        <v>Fixed Inputs</v>
      </c>
      <c r="BC656" s="34" t="str">
        <f t="shared" si="223"/>
        <v>Variant allowances</v>
      </c>
      <c r="BD656" s="34" t="str">
        <f t="shared" si="224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T657" s="108"/>
      <c r="AU657" s="140">
        <f>CHOOSE(UserInterface!$C$22,East!AU657,London!AU657,'North West'!AU657,'West Midlands'!AU657,Northern!AU657,Scotland!AU657,Southern!AU657,'Wales &amp; West'!AU657)</f>
        <v>0</v>
      </c>
      <c r="AV657" s="23">
        <f>CHOOSE(UserInterface!$C$22,East!AV657,London!AV657,'North West'!AV657,'West Midlands'!AV657,Northern!AV657,Scotland!AV657,Southern!AV657,'Wales &amp; West'!AV657)</f>
        <v>0</v>
      </c>
      <c r="AW657" s="23">
        <f>CHOOSE(UserInterface!$C$22,East!AW657,London!AW657,'North West'!AW657,'West Midlands'!AW657,Northern!AW657,Scotland!AW657,Southern!AW657,'Wales &amp; West'!AW657)</f>
        <v>0</v>
      </c>
      <c r="AX657" s="23">
        <f>CHOOSE(UserInterface!$C$22,East!AX657,London!AX657,'North West'!AX657,'West Midlands'!AX657,Northern!AX657,Scotland!AX657,Southern!AX657,'Wales &amp; West'!AX657)</f>
        <v>0</v>
      </c>
      <c r="AY657" s="194">
        <f>CHOOSE(UserInterface!$C$22,East!AY657,London!AY657,'North West'!AY657,'West Midlands'!AY657,Northern!AY657,Scotland!AY657,Southern!AY657,'Wales &amp; West'!AY657)</f>
        <v>0</v>
      </c>
      <c r="BA657" s="34" t="str">
        <f t="shared" ca="1" si="220"/>
        <v>LicenseeSelect</v>
      </c>
      <c r="BB657" s="34" t="str">
        <f t="shared" si="221"/>
        <v>Fixed Inputs</v>
      </c>
      <c r="BC657" s="34" t="str">
        <f t="shared" si="223"/>
        <v>Variant allowances</v>
      </c>
      <c r="BD657" s="34" t="str">
        <f t="shared" si="224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T658" s="108"/>
      <c r="AU658" s="140">
        <f>CHOOSE(UserInterface!$C$22,East!AU658,London!AU658,'North West'!AU658,'West Midlands'!AU658,Northern!AU658,Scotland!AU658,Southern!AU658,'Wales &amp; West'!AU658)</f>
        <v>0</v>
      </c>
      <c r="AV658" s="23">
        <f>CHOOSE(UserInterface!$C$22,East!AV658,London!AV658,'North West'!AV658,'West Midlands'!AV658,Northern!AV658,Scotland!AV658,Southern!AV658,'Wales &amp; West'!AV658)</f>
        <v>0</v>
      </c>
      <c r="AW658" s="23">
        <f>CHOOSE(UserInterface!$C$22,East!AW658,London!AW658,'North West'!AW658,'West Midlands'!AW658,Northern!AW658,Scotland!AW658,Southern!AW658,'Wales &amp; West'!AW658)</f>
        <v>0</v>
      </c>
      <c r="AX658" s="23">
        <f>CHOOSE(UserInterface!$C$22,East!AX658,London!AX658,'North West'!AX658,'West Midlands'!AX658,Northern!AX658,Scotland!AX658,Southern!AX658,'Wales &amp; West'!AX658)</f>
        <v>0</v>
      </c>
      <c r="AY658" s="194">
        <f>CHOOSE(UserInterface!$C$22,East!AY658,London!AY658,'North West'!AY658,'West Midlands'!AY658,Northern!AY658,Scotland!AY658,Southern!AY658,'Wales &amp; West'!AY658)</f>
        <v>0</v>
      </c>
      <c r="BA658" s="34" t="str">
        <f t="shared" ca="1" si="220"/>
        <v>LicenseeSelect</v>
      </c>
      <c r="BB658" s="34" t="str">
        <f t="shared" si="221"/>
        <v>Fixed Inputs</v>
      </c>
      <c r="BC658" s="34" t="str">
        <f t="shared" si="223"/>
        <v>Variant allowances</v>
      </c>
      <c r="BD658" s="34" t="str">
        <f t="shared" si="224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T659" s="108"/>
      <c r="AU659" s="140">
        <f>CHOOSE(UserInterface!$C$22,East!AU659,London!AU659,'North West'!AU659,'West Midlands'!AU659,Northern!AU659,Scotland!AU659,Southern!AU659,'Wales &amp; West'!AU659)</f>
        <v>0</v>
      </c>
      <c r="AV659" s="23">
        <f>CHOOSE(UserInterface!$C$22,East!AV659,London!AV659,'North West'!AV659,'West Midlands'!AV659,Northern!AV659,Scotland!AV659,Southern!AV659,'Wales &amp; West'!AV659)</f>
        <v>0</v>
      </c>
      <c r="AW659" s="23">
        <f>CHOOSE(UserInterface!$C$22,East!AW659,London!AW659,'North West'!AW659,'West Midlands'!AW659,Northern!AW659,Scotland!AW659,Southern!AW659,'Wales &amp; West'!AW659)</f>
        <v>0</v>
      </c>
      <c r="AX659" s="23">
        <f>CHOOSE(UserInterface!$C$22,East!AX659,London!AX659,'North West'!AX659,'West Midlands'!AX659,Northern!AX659,Scotland!AX659,Southern!AX659,'Wales &amp; West'!AX659)</f>
        <v>0</v>
      </c>
      <c r="AY659" s="194">
        <f>CHOOSE(UserInterface!$C$22,East!AY659,London!AY659,'North West'!AY659,'West Midlands'!AY659,Northern!AY659,Scotland!AY659,Southern!AY659,'Wales &amp; West'!AY659)</f>
        <v>0</v>
      </c>
      <c r="BA659" s="34" t="str">
        <f t="shared" ca="1" si="220"/>
        <v>LicenseeSelect</v>
      </c>
      <c r="BB659" s="34" t="str">
        <f t="shared" si="221"/>
        <v>Fixed Inputs</v>
      </c>
      <c r="BC659" s="34" t="str">
        <f t="shared" si="223"/>
        <v>Variant allowances</v>
      </c>
      <c r="BD659" s="34" t="str">
        <f t="shared" si="224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197"/>
      <c r="AU660" s="198">
        <f>CHOOSE(UserInterface!$C$22,East!AU660,London!AU660,'North West'!AU660,'West Midlands'!AU660,Northern!AU660,Scotland!AU660,Southern!AU660,'Wales &amp; West'!AU660)</f>
        <v>0</v>
      </c>
      <c r="AV660" s="199">
        <f>CHOOSE(UserInterface!$C$22,East!AV660,London!AV660,'North West'!AV660,'West Midlands'!AV660,Northern!AV660,Scotland!AV660,Southern!AV660,'Wales &amp; West'!AV660)</f>
        <v>0</v>
      </c>
      <c r="AW660" s="199">
        <f>CHOOSE(UserInterface!$C$22,East!AW660,London!AW660,'North West'!AW660,'West Midlands'!AW660,Northern!AW660,Scotland!AW660,Southern!AW660,'Wales &amp; West'!AW660)</f>
        <v>0</v>
      </c>
      <c r="AX660" s="199">
        <f>CHOOSE(UserInterface!$C$22,East!AX660,London!AX660,'North West'!AX660,'West Midlands'!AX660,Northern!AX660,Scotland!AX660,Southern!AX660,'Wales &amp; West'!AX660)</f>
        <v>0</v>
      </c>
      <c r="AY660" s="200">
        <f>CHOOSE(UserInterface!$C$22,East!AY660,London!AY660,'North West'!AY660,'West Midlands'!AY660,Northern!AY660,Scotland!AY660,Southern!AY660,'Wales &amp; West'!AY660)</f>
        <v>0</v>
      </c>
      <c r="BA660" s="34" t="str">
        <f t="shared" ca="1" si="220"/>
        <v>LicenseeSelect</v>
      </c>
      <c r="BB660" s="34" t="str">
        <f t="shared" si="221"/>
        <v>Fixed Inputs</v>
      </c>
      <c r="BC660" s="34" t="str">
        <f t="shared" si="223"/>
        <v>Variant allowances</v>
      </c>
      <c r="BD660" s="34" t="str">
        <f t="shared" si="224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189"/>
      <c r="AU661" s="190">
        <f>CHOOSE(UserInterface!$C$22,East!AU661,London!AU661,'North West'!AU661,'West Midlands'!AU661,Northern!AU661,Scotland!AU661,Southern!AU661,'Wales &amp; West'!AU661)</f>
        <v>0</v>
      </c>
      <c r="AV661" s="191">
        <f>CHOOSE(UserInterface!$C$22,East!AV661,London!AV661,'North West'!AV661,'West Midlands'!AV661,Northern!AV661,Scotland!AV661,Southern!AV661,'Wales &amp; West'!AV661)</f>
        <v>0</v>
      </c>
      <c r="AW661" s="191">
        <f>CHOOSE(UserInterface!$C$22,East!AW661,London!AW661,'North West'!AW661,'West Midlands'!AW661,Northern!AW661,Scotland!AW661,Southern!AW661,'Wales &amp; West'!AW661)</f>
        <v>0</v>
      </c>
      <c r="AX661" s="191">
        <f>CHOOSE(UserInterface!$C$22,East!AX661,London!AX661,'North West'!AX661,'West Midlands'!AX661,Northern!AX661,Scotland!AX661,Southern!AX661,'Wales &amp; West'!AX661)</f>
        <v>0</v>
      </c>
      <c r="AY661" s="192">
        <f>CHOOSE(UserInterface!$C$22,East!AY661,London!AY661,'North West'!AY661,'West Midlands'!AY661,Northern!AY661,Scotland!AY661,Southern!AY661,'Wales &amp; West'!AY661)</f>
        <v>0</v>
      </c>
      <c r="BA661" s="34" t="str">
        <f t="shared" ca="1" si="220"/>
        <v>LicenseeSelect</v>
      </c>
      <c r="BB661" s="34" t="str">
        <f t="shared" si="221"/>
        <v>Fixed Inputs</v>
      </c>
      <c r="BC661" s="34" t="str">
        <f t="shared" si="223"/>
        <v>Variant allowances</v>
      </c>
      <c r="BD661" s="34" t="str">
        <f t="shared" si="224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T662" s="108"/>
      <c r="AU662" s="140">
        <f>CHOOSE(UserInterface!$C$22,East!AU662,London!AU662,'North West'!AU662,'West Midlands'!AU662,Northern!AU662,Scotland!AU662,Southern!AU662,'Wales &amp; West'!AU662)</f>
        <v>0</v>
      </c>
      <c r="AV662" s="23">
        <f>CHOOSE(UserInterface!$C$22,East!AV662,London!AV662,'North West'!AV662,'West Midlands'!AV662,Northern!AV662,Scotland!AV662,Southern!AV662,'Wales &amp; West'!AV662)</f>
        <v>0</v>
      </c>
      <c r="AW662" s="23">
        <f>CHOOSE(UserInterface!$C$22,East!AW662,London!AW662,'North West'!AW662,'West Midlands'!AW662,Northern!AW662,Scotland!AW662,Southern!AW662,'Wales &amp; West'!AW662)</f>
        <v>0</v>
      </c>
      <c r="AX662" s="23">
        <f>CHOOSE(UserInterface!$C$22,East!AX662,London!AX662,'North West'!AX662,'West Midlands'!AX662,Northern!AX662,Scotland!AX662,Southern!AX662,'Wales &amp; West'!AX662)</f>
        <v>0</v>
      </c>
      <c r="AY662" s="194">
        <f>CHOOSE(UserInterface!$C$22,East!AY662,London!AY662,'North West'!AY662,'West Midlands'!AY662,Northern!AY662,Scotland!AY662,Southern!AY662,'Wales &amp; West'!AY662)</f>
        <v>0</v>
      </c>
      <c r="BA662" s="34" t="str">
        <f t="shared" ca="1" si="220"/>
        <v>LicenseeSelect</v>
      </c>
      <c r="BB662" s="34" t="str">
        <f t="shared" si="221"/>
        <v>Fixed Inputs</v>
      </c>
      <c r="BC662" s="34" t="str">
        <f t="shared" si="223"/>
        <v>Variant allowances</v>
      </c>
      <c r="BD662" s="34" t="str">
        <f t="shared" si="224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T663" s="108"/>
      <c r="AU663" s="140">
        <f>CHOOSE(UserInterface!$C$22,East!AU663,London!AU663,'North West'!AU663,'West Midlands'!AU663,Northern!AU663,Scotland!AU663,Southern!AU663,'Wales &amp; West'!AU663)</f>
        <v>0</v>
      </c>
      <c r="AV663" s="23">
        <f>CHOOSE(UserInterface!$C$22,East!AV663,London!AV663,'North West'!AV663,'West Midlands'!AV663,Northern!AV663,Scotland!AV663,Southern!AV663,'Wales &amp; West'!AV663)</f>
        <v>0</v>
      </c>
      <c r="AW663" s="23">
        <f>CHOOSE(UserInterface!$C$22,East!AW663,London!AW663,'North West'!AW663,'West Midlands'!AW663,Northern!AW663,Scotland!AW663,Southern!AW663,'Wales &amp; West'!AW663)</f>
        <v>0</v>
      </c>
      <c r="AX663" s="23">
        <f>CHOOSE(UserInterface!$C$22,East!AX663,London!AX663,'North West'!AX663,'West Midlands'!AX663,Northern!AX663,Scotland!AX663,Southern!AX663,'Wales &amp; West'!AX663)</f>
        <v>0</v>
      </c>
      <c r="AY663" s="194">
        <f>CHOOSE(UserInterface!$C$22,East!AY663,London!AY663,'North West'!AY663,'West Midlands'!AY663,Northern!AY663,Scotland!AY663,Southern!AY663,'Wales &amp; West'!AY663)</f>
        <v>0</v>
      </c>
      <c r="BA663" s="34" t="str">
        <f t="shared" ca="1" si="220"/>
        <v>LicenseeSelect</v>
      </c>
      <c r="BB663" s="34" t="str">
        <f t="shared" si="221"/>
        <v>Fixed Inputs</v>
      </c>
      <c r="BC663" s="34" t="str">
        <f t="shared" si="223"/>
        <v>Variant allowances</v>
      </c>
      <c r="BD663" s="34" t="str">
        <f t="shared" si="224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T664" s="108"/>
      <c r="AU664" s="140">
        <f>CHOOSE(UserInterface!$C$22,East!AU664,London!AU664,'North West'!AU664,'West Midlands'!AU664,Northern!AU664,Scotland!AU664,Southern!AU664,'Wales &amp; West'!AU664)</f>
        <v>0</v>
      </c>
      <c r="AV664" s="23">
        <f>CHOOSE(UserInterface!$C$22,East!AV664,London!AV664,'North West'!AV664,'West Midlands'!AV664,Northern!AV664,Scotland!AV664,Southern!AV664,'Wales &amp; West'!AV664)</f>
        <v>0</v>
      </c>
      <c r="AW664" s="23">
        <f>CHOOSE(UserInterface!$C$22,East!AW664,London!AW664,'North West'!AW664,'West Midlands'!AW664,Northern!AW664,Scotland!AW664,Southern!AW664,'Wales &amp; West'!AW664)</f>
        <v>0</v>
      </c>
      <c r="AX664" s="23">
        <f>CHOOSE(UserInterface!$C$22,East!AX664,London!AX664,'North West'!AX664,'West Midlands'!AX664,Northern!AX664,Scotland!AX664,Southern!AX664,'Wales &amp; West'!AX664)</f>
        <v>0</v>
      </c>
      <c r="AY664" s="194">
        <f>CHOOSE(UserInterface!$C$22,East!AY664,London!AY664,'North West'!AY664,'West Midlands'!AY664,Northern!AY664,Scotland!AY664,Southern!AY664,'Wales &amp; West'!AY664)</f>
        <v>0</v>
      </c>
      <c r="BA664" s="34" t="str">
        <f t="shared" ref="BA664:BA727" ca="1" si="225">$A$1</f>
        <v>LicenseeSelect</v>
      </c>
      <c r="BB664" s="34" t="str">
        <f t="shared" ref="BB664:BB727" si="226">$A$191</f>
        <v>Fixed Inputs</v>
      </c>
      <c r="BC664" s="34" t="str">
        <f t="shared" si="223"/>
        <v>Variant allowances</v>
      </c>
      <c r="BD664" s="34" t="str">
        <f t="shared" ref="BD664:BD695" si="227">$C$285</f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197"/>
      <c r="AU665" s="198">
        <f>CHOOSE(UserInterface!$C$22,East!AU665,London!AU665,'North West'!AU665,'West Midlands'!AU665,Northern!AU665,Scotland!AU665,Southern!AU665,'Wales &amp; West'!AU665)</f>
        <v>0</v>
      </c>
      <c r="AV665" s="199">
        <f>CHOOSE(UserInterface!$C$22,East!AV665,London!AV665,'North West'!AV665,'West Midlands'!AV665,Northern!AV665,Scotland!AV665,Southern!AV665,'Wales &amp; West'!AV665)</f>
        <v>0</v>
      </c>
      <c r="AW665" s="199">
        <f>CHOOSE(UserInterface!$C$22,East!AW665,London!AW665,'North West'!AW665,'West Midlands'!AW665,Northern!AW665,Scotland!AW665,Southern!AW665,'Wales &amp; West'!AW665)</f>
        <v>0</v>
      </c>
      <c r="AX665" s="199">
        <f>CHOOSE(UserInterface!$C$22,East!AX665,London!AX665,'North West'!AX665,'West Midlands'!AX665,Northern!AX665,Scotland!AX665,Southern!AX665,'Wales &amp; West'!AX665)</f>
        <v>0</v>
      </c>
      <c r="AY665" s="200">
        <f>CHOOSE(UserInterface!$C$22,East!AY665,London!AY665,'North West'!AY665,'West Midlands'!AY665,Northern!AY665,Scotland!AY665,Southern!AY665,'Wales &amp; West'!AY665)</f>
        <v>0</v>
      </c>
      <c r="BA665" s="34" t="str">
        <f t="shared" ca="1" si="225"/>
        <v>LicenseeSelect</v>
      </c>
      <c r="BB665" s="34" t="str">
        <f t="shared" si="226"/>
        <v>Fixed Inputs</v>
      </c>
      <c r="BC665" s="34" t="str">
        <f t="shared" si="223"/>
        <v>Variant allowances</v>
      </c>
      <c r="BD665" s="34" t="str">
        <f t="shared" si="227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189"/>
      <c r="AU666" s="190">
        <f>CHOOSE(UserInterface!$C$22,East!AU666,London!AU666,'North West'!AU666,'West Midlands'!AU666,Northern!AU666,Scotland!AU666,Southern!AU666,'Wales &amp; West'!AU666)</f>
        <v>0</v>
      </c>
      <c r="AV666" s="191">
        <f>CHOOSE(UserInterface!$C$22,East!AV666,London!AV666,'North West'!AV666,'West Midlands'!AV666,Northern!AV666,Scotland!AV666,Southern!AV666,'Wales &amp; West'!AV666)</f>
        <v>0</v>
      </c>
      <c r="AW666" s="191">
        <f>CHOOSE(UserInterface!$C$22,East!AW666,London!AW666,'North West'!AW666,'West Midlands'!AW666,Northern!AW666,Scotland!AW666,Southern!AW666,'Wales &amp; West'!AW666)</f>
        <v>0</v>
      </c>
      <c r="AX666" s="191">
        <f>CHOOSE(UserInterface!$C$22,East!AX666,London!AX666,'North West'!AX666,'West Midlands'!AX666,Northern!AX666,Scotland!AX666,Southern!AX666,'Wales &amp; West'!AX666)</f>
        <v>0</v>
      </c>
      <c r="AY666" s="192">
        <f>CHOOSE(UserInterface!$C$22,East!AY666,London!AY666,'North West'!AY666,'West Midlands'!AY666,Northern!AY666,Scotland!AY666,Southern!AY666,'Wales &amp; West'!AY666)</f>
        <v>0</v>
      </c>
      <c r="BA666" s="34" t="str">
        <f t="shared" ca="1" si="225"/>
        <v>LicenseeSelect</v>
      </c>
      <c r="BB666" s="34" t="str">
        <f t="shared" si="226"/>
        <v>Fixed Inputs</v>
      </c>
      <c r="BC666" s="34" t="str">
        <f t="shared" si="223"/>
        <v>Variant allowances</v>
      </c>
      <c r="BD666" s="34" t="str">
        <f t="shared" si="227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T667" s="108"/>
      <c r="AU667" s="140">
        <f>CHOOSE(UserInterface!$C$22,East!AU667,London!AU667,'North West'!AU667,'West Midlands'!AU667,Northern!AU667,Scotland!AU667,Southern!AU667,'Wales &amp; West'!AU667)</f>
        <v>0</v>
      </c>
      <c r="AV667" s="23">
        <f>CHOOSE(UserInterface!$C$22,East!AV667,London!AV667,'North West'!AV667,'West Midlands'!AV667,Northern!AV667,Scotland!AV667,Southern!AV667,'Wales &amp; West'!AV667)</f>
        <v>0</v>
      </c>
      <c r="AW667" s="23">
        <f>CHOOSE(UserInterface!$C$22,East!AW667,London!AW667,'North West'!AW667,'West Midlands'!AW667,Northern!AW667,Scotland!AW667,Southern!AW667,'Wales &amp; West'!AW667)</f>
        <v>0</v>
      </c>
      <c r="AX667" s="23">
        <f>CHOOSE(UserInterface!$C$22,East!AX667,London!AX667,'North West'!AX667,'West Midlands'!AX667,Northern!AX667,Scotland!AX667,Southern!AX667,'Wales &amp; West'!AX667)</f>
        <v>0</v>
      </c>
      <c r="AY667" s="194">
        <f>CHOOSE(UserInterface!$C$22,East!AY667,London!AY667,'North West'!AY667,'West Midlands'!AY667,Northern!AY667,Scotland!AY667,Southern!AY667,'Wales &amp; West'!AY667)</f>
        <v>0</v>
      </c>
      <c r="BA667" s="34" t="str">
        <f t="shared" ca="1" si="225"/>
        <v>LicenseeSelect</v>
      </c>
      <c r="BB667" s="34" t="str">
        <f t="shared" si="226"/>
        <v>Fixed Inputs</v>
      </c>
      <c r="BC667" s="34" t="str">
        <f t="shared" si="223"/>
        <v>Variant allowances</v>
      </c>
      <c r="BD667" s="34" t="str">
        <f t="shared" si="227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T668" s="108"/>
      <c r="AU668" s="140">
        <f>CHOOSE(UserInterface!$C$22,East!AU668,London!AU668,'North West'!AU668,'West Midlands'!AU668,Northern!AU668,Scotland!AU668,Southern!AU668,'Wales &amp; West'!AU668)</f>
        <v>0</v>
      </c>
      <c r="AV668" s="23">
        <f>CHOOSE(UserInterface!$C$22,East!AV668,London!AV668,'North West'!AV668,'West Midlands'!AV668,Northern!AV668,Scotland!AV668,Southern!AV668,'Wales &amp; West'!AV668)</f>
        <v>0</v>
      </c>
      <c r="AW668" s="23">
        <f>CHOOSE(UserInterface!$C$22,East!AW668,London!AW668,'North West'!AW668,'West Midlands'!AW668,Northern!AW668,Scotland!AW668,Southern!AW668,'Wales &amp; West'!AW668)</f>
        <v>0</v>
      </c>
      <c r="AX668" s="23">
        <f>CHOOSE(UserInterface!$C$22,East!AX668,London!AX668,'North West'!AX668,'West Midlands'!AX668,Northern!AX668,Scotland!AX668,Southern!AX668,'Wales &amp; West'!AX668)</f>
        <v>0</v>
      </c>
      <c r="AY668" s="194">
        <f>CHOOSE(UserInterface!$C$22,East!AY668,London!AY668,'North West'!AY668,'West Midlands'!AY668,Northern!AY668,Scotland!AY668,Southern!AY668,'Wales &amp; West'!AY668)</f>
        <v>0</v>
      </c>
      <c r="BA668" s="34" t="str">
        <f t="shared" ca="1" si="225"/>
        <v>LicenseeSelect</v>
      </c>
      <c r="BB668" s="34" t="str">
        <f t="shared" si="226"/>
        <v>Fixed Inputs</v>
      </c>
      <c r="BC668" s="34" t="str">
        <f t="shared" si="223"/>
        <v>Variant allowances</v>
      </c>
      <c r="BD668" s="34" t="str">
        <f t="shared" si="227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T669" s="108"/>
      <c r="AU669" s="140">
        <f>CHOOSE(UserInterface!$C$22,East!AU669,London!AU669,'North West'!AU669,'West Midlands'!AU669,Northern!AU669,Scotland!AU669,Southern!AU669,'Wales &amp; West'!AU669)</f>
        <v>0</v>
      </c>
      <c r="AV669" s="23">
        <f>CHOOSE(UserInterface!$C$22,East!AV669,London!AV669,'North West'!AV669,'West Midlands'!AV669,Northern!AV669,Scotland!AV669,Southern!AV669,'Wales &amp; West'!AV669)</f>
        <v>0</v>
      </c>
      <c r="AW669" s="23">
        <f>CHOOSE(UserInterface!$C$22,East!AW669,London!AW669,'North West'!AW669,'West Midlands'!AW669,Northern!AW669,Scotland!AW669,Southern!AW669,'Wales &amp; West'!AW669)</f>
        <v>0</v>
      </c>
      <c r="AX669" s="23">
        <f>CHOOSE(UserInterface!$C$22,East!AX669,London!AX669,'North West'!AX669,'West Midlands'!AX669,Northern!AX669,Scotland!AX669,Southern!AX669,'Wales &amp; West'!AX669)</f>
        <v>0</v>
      </c>
      <c r="AY669" s="194">
        <f>CHOOSE(UserInterface!$C$22,East!AY669,London!AY669,'North West'!AY669,'West Midlands'!AY669,Northern!AY669,Scotland!AY669,Southern!AY669,'Wales &amp; West'!AY669)</f>
        <v>0</v>
      </c>
      <c r="BA669" s="34" t="str">
        <f t="shared" ca="1" si="225"/>
        <v>LicenseeSelect</v>
      </c>
      <c r="BB669" s="34" t="str">
        <f t="shared" si="226"/>
        <v>Fixed Inputs</v>
      </c>
      <c r="BC669" s="34" t="str">
        <f t="shared" si="223"/>
        <v>Variant allowances</v>
      </c>
      <c r="BD669" s="34" t="str">
        <f t="shared" si="227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197"/>
      <c r="AU670" s="198">
        <f>CHOOSE(UserInterface!$C$22,East!AU670,London!AU670,'North West'!AU670,'West Midlands'!AU670,Northern!AU670,Scotland!AU670,Southern!AU670,'Wales &amp; West'!AU670)</f>
        <v>0</v>
      </c>
      <c r="AV670" s="199">
        <f>CHOOSE(UserInterface!$C$22,East!AV670,London!AV670,'North West'!AV670,'West Midlands'!AV670,Northern!AV670,Scotland!AV670,Southern!AV670,'Wales &amp; West'!AV670)</f>
        <v>0</v>
      </c>
      <c r="AW670" s="199">
        <f>CHOOSE(UserInterface!$C$22,East!AW670,London!AW670,'North West'!AW670,'West Midlands'!AW670,Northern!AW670,Scotland!AW670,Southern!AW670,'Wales &amp; West'!AW670)</f>
        <v>0</v>
      </c>
      <c r="AX670" s="199">
        <f>CHOOSE(UserInterface!$C$22,East!AX670,London!AX670,'North West'!AX670,'West Midlands'!AX670,Northern!AX670,Scotland!AX670,Southern!AX670,'Wales &amp; West'!AX670)</f>
        <v>0</v>
      </c>
      <c r="AY670" s="200">
        <f>CHOOSE(UserInterface!$C$22,East!AY670,London!AY670,'North West'!AY670,'West Midlands'!AY670,Northern!AY670,Scotland!AY670,Southern!AY670,'Wales &amp; West'!AY670)</f>
        <v>0</v>
      </c>
      <c r="BA670" s="34" t="str">
        <f t="shared" ca="1" si="225"/>
        <v>LicenseeSelect</v>
      </c>
      <c r="BB670" s="34" t="str">
        <f t="shared" si="226"/>
        <v>Fixed Inputs</v>
      </c>
      <c r="BC670" s="34" t="str">
        <f t="shared" ref="BC670:BC733" si="228">$B$192</f>
        <v>Variant allowances</v>
      </c>
      <c r="BD670" s="34" t="str">
        <f t="shared" si="227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189"/>
      <c r="AU671" s="190">
        <f>CHOOSE(UserInterface!$C$22,East!AU671,London!AU671,'North West'!AU671,'West Midlands'!AU671,Northern!AU671,Scotland!AU671,Southern!AU671,'Wales &amp; West'!AU671)</f>
        <v>0</v>
      </c>
      <c r="AV671" s="191">
        <f>CHOOSE(UserInterface!$C$22,East!AV671,London!AV671,'North West'!AV671,'West Midlands'!AV671,Northern!AV671,Scotland!AV671,Southern!AV671,'Wales &amp; West'!AV671)</f>
        <v>0</v>
      </c>
      <c r="AW671" s="191">
        <f>CHOOSE(UserInterface!$C$22,East!AW671,London!AW671,'North West'!AW671,'West Midlands'!AW671,Northern!AW671,Scotland!AW671,Southern!AW671,'Wales &amp; West'!AW671)</f>
        <v>0</v>
      </c>
      <c r="AX671" s="191">
        <f>CHOOSE(UserInterface!$C$22,East!AX671,London!AX671,'North West'!AX671,'West Midlands'!AX671,Northern!AX671,Scotland!AX671,Southern!AX671,'Wales &amp; West'!AX671)</f>
        <v>0</v>
      </c>
      <c r="AY671" s="192">
        <f>CHOOSE(UserInterface!$C$22,East!AY671,London!AY671,'North West'!AY671,'West Midlands'!AY671,Northern!AY671,Scotland!AY671,Southern!AY671,'Wales &amp; West'!AY671)</f>
        <v>0</v>
      </c>
      <c r="BA671" s="34" t="str">
        <f t="shared" ca="1" si="225"/>
        <v>LicenseeSelect</v>
      </c>
      <c r="BB671" s="34" t="str">
        <f t="shared" si="226"/>
        <v>Fixed Inputs</v>
      </c>
      <c r="BC671" s="34" t="str">
        <f t="shared" si="228"/>
        <v>Variant allowances</v>
      </c>
      <c r="BD671" s="34" t="str">
        <f t="shared" si="227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T672" s="108"/>
      <c r="AU672" s="140">
        <f>CHOOSE(UserInterface!$C$22,East!AU672,London!AU672,'North West'!AU672,'West Midlands'!AU672,Northern!AU672,Scotland!AU672,Southern!AU672,'Wales &amp; West'!AU672)</f>
        <v>0</v>
      </c>
      <c r="AV672" s="23">
        <f>CHOOSE(UserInterface!$C$22,East!AV672,London!AV672,'North West'!AV672,'West Midlands'!AV672,Northern!AV672,Scotland!AV672,Southern!AV672,'Wales &amp; West'!AV672)</f>
        <v>0</v>
      </c>
      <c r="AW672" s="23">
        <f>CHOOSE(UserInterface!$C$22,East!AW672,London!AW672,'North West'!AW672,'West Midlands'!AW672,Northern!AW672,Scotland!AW672,Southern!AW672,'Wales &amp; West'!AW672)</f>
        <v>0</v>
      </c>
      <c r="AX672" s="23">
        <f>CHOOSE(UserInterface!$C$22,East!AX672,London!AX672,'North West'!AX672,'West Midlands'!AX672,Northern!AX672,Scotland!AX672,Southern!AX672,'Wales &amp; West'!AX672)</f>
        <v>0</v>
      </c>
      <c r="AY672" s="194">
        <f>CHOOSE(UserInterface!$C$22,East!AY672,London!AY672,'North West'!AY672,'West Midlands'!AY672,Northern!AY672,Scotland!AY672,Southern!AY672,'Wales &amp; West'!AY672)</f>
        <v>0</v>
      </c>
      <c r="BA672" s="34" t="str">
        <f t="shared" ca="1" si="225"/>
        <v>LicenseeSelect</v>
      </c>
      <c r="BB672" s="34" t="str">
        <f t="shared" si="226"/>
        <v>Fixed Inputs</v>
      </c>
      <c r="BC672" s="34" t="str">
        <f t="shared" si="228"/>
        <v>Variant allowances</v>
      </c>
      <c r="BD672" s="34" t="str">
        <f t="shared" si="227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T673" s="108"/>
      <c r="AU673" s="140">
        <f>CHOOSE(UserInterface!$C$22,East!AU673,London!AU673,'North West'!AU673,'West Midlands'!AU673,Northern!AU673,Scotland!AU673,Southern!AU673,'Wales &amp; West'!AU673)</f>
        <v>0</v>
      </c>
      <c r="AV673" s="23">
        <f>CHOOSE(UserInterface!$C$22,East!AV673,London!AV673,'North West'!AV673,'West Midlands'!AV673,Northern!AV673,Scotland!AV673,Southern!AV673,'Wales &amp; West'!AV673)</f>
        <v>0</v>
      </c>
      <c r="AW673" s="23">
        <f>CHOOSE(UserInterface!$C$22,East!AW673,London!AW673,'North West'!AW673,'West Midlands'!AW673,Northern!AW673,Scotland!AW673,Southern!AW673,'Wales &amp; West'!AW673)</f>
        <v>0</v>
      </c>
      <c r="AX673" s="23">
        <f>CHOOSE(UserInterface!$C$22,East!AX673,London!AX673,'North West'!AX673,'West Midlands'!AX673,Northern!AX673,Scotland!AX673,Southern!AX673,'Wales &amp; West'!AX673)</f>
        <v>0</v>
      </c>
      <c r="AY673" s="194">
        <f>CHOOSE(UserInterface!$C$22,East!AY673,London!AY673,'North West'!AY673,'West Midlands'!AY673,Northern!AY673,Scotland!AY673,Southern!AY673,'Wales &amp; West'!AY673)</f>
        <v>0</v>
      </c>
      <c r="BA673" s="34" t="str">
        <f t="shared" ca="1" si="225"/>
        <v>LicenseeSelect</v>
      </c>
      <c r="BB673" s="34" t="str">
        <f t="shared" si="226"/>
        <v>Fixed Inputs</v>
      </c>
      <c r="BC673" s="34" t="str">
        <f t="shared" si="228"/>
        <v>Variant allowances</v>
      </c>
      <c r="BD673" s="34" t="str">
        <f t="shared" si="227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T674" s="108"/>
      <c r="AU674" s="140">
        <f>CHOOSE(UserInterface!$C$22,East!AU674,London!AU674,'North West'!AU674,'West Midlands'!AU674,Northern!AU674,Scotland!AU674,Southern!AU674,'Wales &amp; West'!AU674)</f>
        <v>0</v>
      </c>
      <c r="AV674" s="23">
        <f>CHOOSE(UserInterface!$C$22,East!AV674,London!AV674,'North West'!AV674,'West Midlands'!AV674,Northern!AV674,Scotland!AV674,Southern!AV674,'Wales &amp; West'!AV674)</f>
        <v>0</v>
      </c>
      <c r="AW674" s="23">
        <f>CHOOSE(UserInterface!$C$22,East!AW674,London!AW674,'North West'!AW674,'West Midlands'!AW674,Northern!AW674,Scotland!AW674,Southern!AW674,'Wales &amp; West'!AW674)</f>
        <v>0</v>
      </c>
      <c r="AX674" s="23">
        <f>CHOOSE(UserInterface!$C$22,East!AX674,London!AX674,'North West'!AX674,'West Midlands'!AX674,Northern!AX674,Scotland!AX674,Southern!AX674,'Wales &amp; West'!AX674)</f>
        <v>0</v>
      </c>
      <c r="AY674" s="194">
        <f>CHOOSE(UserInterface!$C$22,East!AY674,London!AY674,'North West'!AY674,'West Midlands'!AY674,Northern!AY674,Scotland!AY674,Southern!AY674,'Wales &amp; West'!AY674)</f>
        <v>0</v>
      </c>
      <c r="BA674" s="34" t="str">
        <f t="shared" ca="1" si="225"/>
        <v>LicenseeSelect</v>
      </c>
      <c r="BB674" s="34" t="str">
        <f t="shared" si="226"/>
        <v>Fixed Inputs</v>
      </c>
      <c r="BC674" s="34" t="str">
        <f t="shared" si="228"/>
        <v>Variant allowances</v>
      </c>
      <c r="BD674" s="34" t="str">
        <f t="shared" si="227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197"/>
      <c r="AU675" s="198">
        <f>CHOOSE(UserInterface!$C$22,East!AU675,London!AU675,'North West'!AU675,'West Midlands'!AU675,Northern!AU675,Scotland!AU675,Southern!AU675,'Wales &amp; West'!AU675)</f>
        <v>0</v>
      </c>
      <c r="AV675" s="199">
        <f>CHOOSE(UserInterface!$C$22,East!AV675,London!AV675,'North West'!AV675,'West Midlands'!AV675,Northern!AV675,Scotland!AV675,Southern!AV675,'Wales &amp; West'!AV675)</f>
        <v>0</v>
      </c>
      <c r="AW675" s="199">
        <f>CHOOSE(UserInterface!$C$22,East!AW675,London!AW675,'North West'!AW675,'West Midlands'!AW675,Northern!AW675,Scotland!AW675,Southern!AW675,'Wales &amp; West'!AW675)</f>
        <v>0</v>
      </c>
      <c r="AX675" s="199">
        <f>CHOOSE(UserInterface!$C$22,East!AX675,London!AX675,'North West'!AX675,'West Midlands'!AX675,Northern!AX675,Scotland!AX675,Southern!AX675,'Wales &amp; West'!AX675)</f>
        <v>0</v>
      </c>
      <c r="AY675" s="200">
        <f>CHOOSE(UserInterface!$C$22,East!AY675,London!AY675,'North West'!AY675,'West Midlands'!AY675,Northern!AY675,Scotland!AY675,Southern!AY675,'Wales &amp; West'!AY675)</f>
        <v>0</v>
      </c>
      <c r="BA675" s="34" t="str">
        <f t="shared" ca="1" si="225"/>
        <v>LicenseeSelect</v>
      </c>
      <c r="BB675" s="34" t="str">
        <f t="shared" si="226"/>
        <v>Fixed Inputs</v>
      </c>
      <c r="BC675" s="34" t="str">
        <f t="shared" si="228"/>
        <v>Variant allowances</v>
      </c>
      <c r="BD675" s="34" t="str">
        <f t="shared" si="227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189"/>
      <c r="AU676" s="190">
        <f>CHOOSE(UserInterface!$C$22,East!AU676,London!AU676,'North West'!AU676,'West Midlands'!AU676,Northern!AU676,Scotland!AU676,Southern!AU676,'Wales &amp; West'!AU676)</f>
        <v>0</v>
      </c>
      <c r="AV676" s="191">
        <f>CHOOSE(UserInterface!$C$22,East!AV676,London!AV676,'North West'!AV676,'West Midlands'!AV676,Northern!AV676,Scotland!AV676,Southern!AV676,'Wales &amp; West'!AV676)</f>
        <v>0</v>
      </c>
      <c r="AW676" s="191">
        <f>CHOOSE(UserInterface!$C$22,East!AW676,London!AW676,'North West'!AW676,'West Midlands'!AW676,Northern!AW676,Scotland!AW676,Southern!AW676,'Wales &amp; West'!AW676)</f>
        <v>0</v>
      </c>
      <c r="AX676" s="191">
        <f>CHOOSE(UserInterface!$C$22,East!AX676,London!AX676,'North West'!AX676,'West Midlands'!AX676,Northern!AX676,Scotland!AX676,Southern!AX676,'Wales &amp; West'!AX676)</f>
        <v>0</v>
      </c>
      <c r="AY676" s="192">
        <f>CHOOSE(UserInterface!$C$22,East!AY676,London!AY676,'North West'!AY676,'West Midlands'!AY676,Northern!AY676,Scotland!AY676,Southern!AY676,'Wales &amp; West'!AY676)</f>
        <v>0</v>
      </c>
      <c r="BA676" s="34" t="str">
        <f t="shared" ca="1" si="225"/>
        <v>LicenseeSelect</v>
      </c>
      <c r="BB676" s="34" t="str">
        <f t="shared" si="226"/>
        <v>Fixed Inputs</v>
      </c>
      <c r="BC676" s="34" t="str">
        <f t="shared" si="228"/>
        <v>Variant allowances</v>
      </c>
      <c r="BD676" s="34" t="str">
        <f t="shared" si="227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T677" s="108"/>
      <c r="AU677" s="140">
        <f>CHOOSE(UserInterface!$C$22,East!AU677,London!AU677,'North West'!AU677,'West Midlands'!AU677,Northern!AU677,Scotland!AU677,Southern!AU677,'Wales &amp; West'!AU677)</f>
        <v>0</v>
      </c>
      <c r="AV677" s="23">
        <f>CHOOSE(UserInterface!$C$22,East!AV677,London!AV677,'North West'!AV677,'West Midlands'!AV677,Northern!AV677,Scotland!AV677,Southern!AV677,'Wales &amp; West'!AV677)</f>
        <v>0</v>
      </c>
      <c r="AW677" s="23">
        <f>CHOOSE(UserInterface!$C$22,East!AW677,London!AW677,'North West'!AW677,'West Midlands'!AW677,Northern!AW677,Scotland!AW677,Southern!AW677,'Wales &amp; West'!AW677)</f>
        <v>0</v>
      </c>
      <c r="AX677" s="23">
        <f>CHOOSE(UserInterface!$C$22,East!AX677,London!AX677,'North West'!AX677,'West Midlands'!AX677,Northern!AX677,Scotland!AX677,Southern!AX677,'Wales &amp; West'!AX677)</f>
        <v>0</v>
      </c>
      <c r="AY677" s="194">
        <f>CHOOSE(UserInterface!$C$22,East!AY677,London!AY677,'North West'!AY677,'West Midlands'!AY677,Northern!AY677,Scotland!AY677,Southern!AY677,'Wales &amp; West'!AY677)</f>
        <v>0</v>
      </c>
      <c r="BA677" s="34" t="str">
        <f t="shared" ca="1" si="225"/>
        <v>LicenseeSelect</v>
      </c>
      <c r="BB677" s="34" t="str">
        <f t="shared" si="226"/>
        <v>Fixed Inputs</v>
      </c>
      <c r="BC677" s="34" t="str">
        <f t="shared" si="228"/>
        <v>Variant allowances</v>
      </c>
      <c r="BD677" s="34" t="str">
        <f t="shared" si="227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T678" s="108"/>
      <c r="AU678" s="140">
        <f>CHOOSE(UserInterface!$C$22,East!AU678,London!AU678,'North West'!AU678,'West Midlands'!AU678,Northern!AU678,Scotland!AU678,Southern!AU678,'Wales &amp; West'!AU678)</f>
        <v>0</v>
      </c>
      <c r="AV678" s="23">
        <f>CHOOSE(UserInterface!$C$22,East!AV678,London!AV678,'North West'!AV678,'West Midlands'!AV678,Northern!AV678,Scotland!AV678,Southern!AV678,'Wales &amp; West'!AV678)</f>
        <v>0</v>
      </c>
      <c r="AW678" s="23">
        <f>CHOOSE(UserInterface!$C$22,East!AW678,London!AW678,'North West'!AW678,'West Midlands'!AW678,Northern!AW678,Scotland!AW678,Southern!AW678,'Wales &amp; West'!AW678)</f>
        <v>0</v>
      </c>
      <c r="AX678" s="23">
        <f>CHOOSE(UserInterface!$C$22,East!AX678,London!AX678,'North West'!AX678,'West Midlands'!AX678,Northern!AX678,Scotland!AX678,Southern!AX678,'Wales &amp; West'!AX678)</f>
        <v>0</v>
      </c>
      <c r="AY678" s="194">
        <f>CHOOSE(UserInterface!$C$22,East!AY678,London!AY678,'North West'!AY678,'West Midlands'!AY678,Northern!AY678,Scotland!AY678,Southern!AY678,'Wales &amp; West'!AY678)</f>
        <v>0</v>
      </c>
      <c r="BA678" s="34" t="str">
        <f t="shared" ca="1" si="225"/>
        <v>LicenseeSelect</v>
      </c>
      <c r="BB678" s="34" t="str">
        <f t="shared" si="226"/>
        <v>Fixed Inputs</v>
      </c>
      <c r="BC678" s="34" t="str">
        <f t="shared" si="228"/>
        <v>Variant allowances</v>
      </c>
      <c r="BD678" s="34" t="str">
        <f t="shared" si="227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T679" s="108"/>
      <c r="AU679" s="140">
        <f>CHOOSE(UserInterface!$C$22,East!AU679,London!AU679,'North West'!AU679,'West Midlands'!AU679,Northern!AU679,Scotland!AU679,Southern!AU679,'Wales &amp; West'!AU679)</f>
        <v>0</v>
      </c>
      <c r="AV679" s="23">
        <f>CHOOSE(UserInterface!$C$22,East!AV679,London!AV679,'North West'!AV679,'West Midlands'!AV679,Northern!AV679,Scotland!AV679,Southern!AV679,'Wales &amp; West'!AV679)</f>
        <v>0</v>
      </c>
      <c r="AW679" s="23">
        <f>CHOOSE(UserInterface!$C$22,East!AW679,London!AW679,'North West'!AW679,'West Midlands'!AW679,Northern!AW679,Scotland!AW679,Southern!AW679,'Wales &amp; West'!AW679)</f>
        <v>0</v>
      </c>
      <c r="AX679" s="23">
        <f>CHOOSE(UserInterface!$C$22,East!AX679,London!AX679,'North West'!AX679,'West Midlands'!AX679,Northern!AX679,Scotland!AX679,Southern!AX679,'Wales &amp; West'!AX679)</f>
        <v>0</v>
      </c>
      <c r="AY679" s="194">
        <f>CHOOSE(UserInterface!$C$22,East!AY679,London!AY679,'North West'!AY679,'West Midlands'!AY679,Northern!AY679,Scotland!AY679,Southern!AY679,'Wales &amp; West'!AY679)</f>
        <v>0</v>
      </c>
      <c r="BA679" s="34" t="str">
        <f t="shared" ca="1" si="225"/>
        <v>LicenseeSelect</v>
      </c>
      <c r="BB679" s="34" t="str">
        <f t="shared" si="226"/>
        <v>Fixed Inputs</v>
      </c>
      <c r="BC679" s="34" t="str">
        <f t="shared" si="228"/>
        <v>Variant allowances</v>
      </c>
      <c r="BD679" s="34" t="str">
        <f t="shared" si="227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197"/>
      <c r="AU680" s="198">
        <f>CHOOSE(UserInterface!$C$22,East!AU680,London!AU680,'North West'!AU680,'West Midlands'!AU680,Northern!AU680,Scotland!AU680,Southern!AU680,'Wales &amp; West'!AU680)</f>
        <v>0</v>
      </c>
      <c r="AV680" s="199">
        <f>CHOOSE(UserInterface!$C$22,East!AV680,London!AV680,'North West'!AV680,'West Midlands'!AV680,Northern!AV680,Scotland!AV680,Southern!AV680,'Wales &amp; West'!AV680)</f>
        <v>0</v>
      </c>
      <c r="AW680" s="199">
        <f>CHOOSE(UserInterface!$C$22,East!AW680,London!AW680,'North West'!AW680,'West Midlands'!AW680,Northern!AW680,Scotland!AW680,Southern!AW680,'Wales &amp; West'!AW680)</f>
        <v>0</v>
      </c>
      <c r="AX680" s="199">
        <f>CHOOSE(UserInterface!$C$22,East!AX680,London!AX680,'North West'!AX680,'West Midlands'!AX680,Northern!AX680,Scotland!AX680,Southern!AX680,'Wales &amp; West'!AX680)</f>
        <v>0</v>
      </c>
      <c r="AY680" s="200">
        <f>CHOOSE(UserInterface!$C$22,East!AY680,London!AY680,'North West'!AY680,'West Midlands'!AY680,Northern!AY680,Scotland!AY680,Southern!AY680,'Wales &amp; West'!AY680)</f>
        <v>0</v>
      </c>
      <c r="BA680" s="34" t="str">
        <f t="shared" ca="1" si="225"/>
        <v>LicenseeSelect</v>
      </c>
      <c r="BB680" s="34" t="str">
        <f t="shared" si="226"/>
        <v>Fixed Inputs</v>
      </c>
      <c r="BC680" s="34" t="str">
        <f t="shared" si="228"/>
        <v>Variant allowances</v>
      </c>
      <c r="BD680" s="34" t="str">
        <f t="shared" si="227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189"/>
      <c r="AU681" s="190">
        <f>CHOOSE(UserInterface!$C$22,East!AU681,London!AU681,'North West'!AU681,'West Midlands'!AU681,Northern!AU681,Scotland!AU681,Southern!AU681,'Wales &amp; West'!AU681)</f>
        <v>0</v>
      </c>
      <c r="AV681" s="191">
        <f>CHOOSE(UserInterface!$C$22,East!AV681,London!AV681,'North West'!AV681,'West Midlands'!AV681,Northern!AV681,Scotland!AV681,Southern!AV681,'Wales &amp; West'!AV681)</f>
        <v>0</v>
      </c>
      <c r="AW681" s="191">
        <f>CHOOSE(UserInterface!$C$22,East!AW681,London!AW681,'North West'!AW681,'West Midlands'!AW681,Northern!AW681,Scotland!AW681,Southern!AW681,'Wales &amp; West'!AW681)</f>
        <v>0</v>
      </c>
      <c r="AX681" s="191">
        <f>CHOOSE(UserInterface!$C$22,East!AX681,London!AX681,'North West'!AX681,'West Midlands'!AX681,Northern!AX681,Scotland!AX681,Southern!AX681,'Wales &amp; West'!AX681)</f>
        <v>0</v>
      </c>
      <c r="AY681" s="192">
        <f>CHOOSE(UserInterface!$C$22,East!AY681,London!AY681,'North West'!AY681,'West Midlands'!AY681,Northern!AY681,Scotland!AY681,Southern!AY681,'Wales &amp; West'!AY681)</f>
        <v>0</v>
      </c>
      <c r="BA681" s="34" t="str">
        <f t="shared" ca="1" si="225"/>
        <v>LicenseeSelect</v>
      </c>
      <c r="BB681" s="34" t="str">
        <f t="shared" si="226"/>
        <v>Fixed Inputs</v>
      </c>
      <c r="BC681" s="34" t="str">
        <f t="shared" si="228"/>
        <v>Variant allowances</v>
      </c>
      <c r="BD681" s="34" t="str">
        <f t="shared" si="227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T682" s="108"/>
      <c r="AU682" s="140">
        <f>CHOOSE(UserInterface!$C$22,East!AU682,London!AU682,'North West'!AU682,'West Midlands'!AU682,Northern!AU682,Scotland!AU682,Southern!AU682,'Wales &amp; West'!AU682)</f>
        <v>0</v>
      </c>
      <c r="AV682" s="23">
        <f>CHOOSE(UserInterface!$C$22,East!AV682,London!AV682,'North West'!AV682,'West Midlands'!AV682,Northern!AV682,Scotland!AV682,Southern!AV682,'Wales &amp; West'!AV682)</f>
        <v>0</v>
      </c>
      <c r="AW682" s="23">
        <f>CHOOSE(UserInterface!$C$22,East!AW682,London!AW682,'North West'!AW682,'West Midlands'!AW682,Northern!AW682,Scotland!AW682,Southern!AW682,'Wales &amp; West'!AW682)</f>
        <v>0</v>
      </c>
      <c r="AX682" s="23">
        <f>CHOOSE(UserInterface!$C$22,East!AX682,London!AX682,'North West'!AX682,'West Midlands'!AX682,Northern!AX682,Scotland!AX682,Southern!AX682,'Wales &amp; West'!AX682)</f>
        <v>0</v>
      </c>
      <c r="AY682" s="194">
        <f>CHOOSE(UserInterface!$C$22,East!AY682,London!AY682,'North West'!AY682,'West Midlands'!AY682,Northern!AY682,Scotland!AY682,Southern!AY682,'Wales &amp; West'!AY682)</f>
        <v>0</v>
      </c>
      <c r="BA682" s="34" t="str">
        <f t="shared" ca="1" si="225"/>
        <v>LicenseeSelect</v>
      </c>
      <c r="BB682" s="34" t="str">
        <f t="shared" si="226"/>
        <v>Fixed Inputs</v>
      </c>
      <c r="BC682" s="34" t="str">
        <f t="shared" si="228"/>
        <v>Variant allowances</v>
      </c>
      <c r="BD682" s="34" t="str">
        <f t="shared" si="227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T683" s="108"/>
      <c r="AU683" s="140">
        <f>CHOOSE(UserInterface!$C$22,East!AU683,London!AU683,'North West'!AU683,'West Midlands'!AU683,Northern!AU683,Scotland!AU683,Southern!AU683,'Wales &amp; West'!AU683)</f>
        <v>0</v>
      </c>
      <c r="AV683" s="23">
        <f>CHOOSE(UserInterface!$C$22,East!AV683,London!AV683,'North West'!AV683,'West Midlands'!AV683,Northern!AV683,Scotland!AV683,Southern!AV683,'Wales &amp; West'!AV683)</f>
        <v>0</v>
      </c>
      <c r="AW683" s="23">
        <f>CHOOSE(UserInterface!$C$22,East!AW683,London!AW683,'North West'!AW683,'West Midlands'!AW683,Northern!AW683,Scotland!AW683,Southern!AW683,'Wales &amp; West'!AW683)</f>
        <v>0</v>
      </c>
      <c r="AX683" s="23">
        <f>CHOOSE(UserInterface!$C$22,East!AX683,London!AX683,'North West'!AX683,'West Midlands'!AX683,Northern!AX683,Scotland!AX683,Southern!AX683,'Wales &amp; West'!AX683)</f>
        <v>0</v>
      </c>
      <c r="AY683" s="194">
        <f>CHOOSE(UserInterface!$C$22,East!AY683,London!AY683,'North West'!AY683,'West Midlands'!AY683,Northern!AY683,Scotland!AY683,Southern!AY683,'Wales &amp; West'!AY683)</f>
        <v>0</v>
      </c>
      <c r="BA683" s="34" t="str">
        <f t="shared" ca="1" si="225"/>
        <v>LicenseeSelect</v>
      </c>
      <c r="BB683" s="34" t="str">
        <f t="shared" si="226"/>
        <v>Fixed Inputs</v>
      </c>
      <c r="BC683" s="34" t="str">
        <f t="shared" si="228"/>
        <v>Variant allowances</v>
      </c>
      <c r="BD683" s="34" t="str">
        <f t="shared" si="227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T684" s="108"/>
      <c r="AU684" s="140">
        <f>CHOOSE(UserInterface!$C$22,East!AU684,London!AU684,'North West'!AU684,'West Midlands'!AU684,Northern!AU684,Scotland!AU684,Southern!AU684,'Wales &amp; West'!AU684)</f>
        <v>0</v>
      </c>
      <c r="AV684" s="23">
        <f>CHOOSE(UserInterface!$C$22,East!AV684,London!AV684,'North West'!AV684,'West Midlands'!AV684,Northern!AV684,Scotland!AV684,Southern!AV684,'Wales &amp; West'!AV684)</f>
        <v>0</v>
      </c>
      <c r="AW684" s="23">
        <f>CHOOSE(UserInterface!$C$22,East!AW684,London!AW684,'North West'!AW684,'West Midlands'!AW684,Northern!AW684,Scotland!AW684,Southern!AW684,'Wales &amp; West'!AW684)</f>
        <v>0</v>
      </c>
      <c r="AX684" s="23">
        <f>CHOOSE(UserInterface!$C$22,East!AX684,London!AX684,'North West'!AX684,'West Midlands'!AX684,Northern!AX684,Scotland!AX684,Southern!AX684,'Wales &amp; West'!AX684)</f>
        <v>0</v>
      </c>
      <c r="AY684" s="194">
        <f>CHOOSE(UserInterface!$C$22,East!AY684,London!AY684,'North West'!AY684,'West Midlands'!AY684,Northern!AY684,Scotland!AY684,Southern!AY684,'Wales &amp; West'!AY684)</f>
        <v>0</v>
      </c>
      <c r="BA684" s="34" t="str">
        <f t="shared" ca="1" si="225"/>
        <v>LicenseeSelect</v>
      </c>
      <c r="BB684" s="34" t="str">
        <f t="shared" si="226"/>
        <v>Fixed Inputs</v>
      </c>
      <c r="BC684" s="34" t="str">
        <f t="shared" si="228"/>
        <v>Variant allowances</v>
      </c>
      <c r="BD684" s="34" t="str">
        <f t="shared" si="227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197"/>
      <c r="AU685" s="198">
        <f>CHOOSE(UserInterface!$C$22,East!AU685,London!AU685,'North West'!AU685,'West Midlands'!AU685,Northern!AU685,Scotland!AU685,Southern!AU685,'Wales &amp; West'!AU685)</f>
        <v>0</v>
      </c>
      <c r="AV685" s="199">
        <f>CHOOSE(UserInterface!$C$22,East!AV685,London!AV685,'North West'!AV685,'West Midlands'!AV685,Northern!AV685,Scotland!AV685,Southern!AV685,'Wales &amp; West'!AV685)</f>
        <v>0</v>
      </c>
      <c r="AW685" s="199">
        <f>CHOOSE(UserInterface!$C$22,East!AW685,London!AW685,'North West'!AW685,'West Midlands'!AW685,Northern!AW685,Scotland!AW685,Southern!AW685,'Wales &amp; West'!AW685)</f>
        <v>0</v>
      </c>
      <c r="AX685" s="199">
        <f>CHOOSE(UserInterface!$C$22,East!AX685,London!AX685,'North West'!AX685,'West Midlands'!AX685,Northern!AX685,Scotland!AX685,Southern!AX685,'Wales &amp; West'!AX685)</f>
        <v>0</v>
      </c>
      <c r="AY685" s="200">
        <f>CHOOSE(UserInterface!$C$22,East!AY685,London!AY685,'North West'!AY685,'West Midlands'!AY685,Northern!AY685,Scotland!AY685,Southern!AY685,'Wales &amp; West'!AY685)</f>
        <v>0</v>
      </c>
      <c r="BA685" s="34" t="str">
        <f t="shared" ca="1" si="225"/>
        <v>LicenseeSelect</v>
      </c>
      <c r="BB685" s="34" t="str">
        <f t="shared" si="226"/>
        <v>Fixed Inputs</v>
      </c>
      <c r="BC685" s="34" t="str">
        <f t="shared" si="228"/>
        <v>Variant allowances</v>
      </c>
      <c r="BD685" s="34" t="str">
        <f t="shared" si="227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189"/>
      <c r="AU686" s="190">
        <f>CHOOSE(UserInterface!$C$22,East!AU686,London!AU686,'North West'!AU686,'West Midlands'!AU686,Northern!AU686,Scotland!AU686,Southern!AU686,'Wales &amp; West'!AU686)</f>
        <v>0</v>
      </c>
      <c r="AV686" s="191">
        <f>CHOOSE(UserInterface!$C$22,East!AV686,London!AV686,'North West'!AV686,'West Midlands'!AV686,Northern!AV686,Scotland!AV686,Southern!AV686,'Wales &amp; West'!AV686)</f>
        <v>0</v>
      </c>
      <c r="AW686" s="191">
        <f>CHOOSE(UserInterface!$C$22,East!AW686,London!AW686,'North West'!AW686,'West Midlands'!AW686,Northern!AW686,Scotland!AW686,Southern!AW686,'Wales &amp; West'!AW686)</f>
        <v>0</v>
      </c>
      <c r="AX686" s="191">
        <f>CHOOSE(UserInterface!$C$22,East!AX686,London!AX686,'North West'!AX686,'West Midlands'!AX686,Northern!AX686,Scotland!AX686,Southern!AX686,'Wales &amp; West'!AX686)</f>
        <v>0</v>
      </c>
      <c r="AY686" s="192">
        <f>CHOOSE(UserInterface!$C$22,East!AY686,London!AY686,'North West'!AY686,'West Midlands'!AY686,Northern!AY686,Scotland!AY686,Southern!AY686,'Wales &amp; West'!AY686)</f>
        <v>0</v>
      </c>
      <c r="BA686" s="34" t="str">
        <f t="shared" ca="1" si="225"/>
        <v>LicenseeSelect</v>
      </c>
      <c r="BB686" s="34" t="str">
        <f t="shared" si="226"/>
        <v>Fixed Inputs</v>
      </c>
      <c r="BC686" s="34" t="str">
        <f t="shared" si="228"/>
        <v>Variant allowances</v>
      </c>
      <c r="BD686" s="34" t="str">
        <f t="shared" si="227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T687" s="108"/>
      <c r="AU687" s="140">
        <f>CHOOSE(UserInterface!$C$22,East!AU687,London!AU687,'North West'!AU687,'West Midlands'!AU687,Northern!AU687,Scotland!AU687,Southern!AU687,'Wales &amp; West'!AU687)</f>
        <v>0</v>
      </c>
      <c r="AV687" s="23">
        <f>CHOOSE(UserInterface!$C$22,East!AV687,London!AV687,'North West'!AV687,'West Midlands'!AV687,Northern!AV687,Scotland!AV687,Southern!AV687,'Wales &amp; West'!AV687)</f>
        <v>0</v>
      </c>
      <c r="AW687" s="23">
        <f>CHOOSE(UserInterface!$C$22,East!AW687,London!AW687,'North West'!AW687,'West Midlands'!AW687,Northern!AW687,Scotland!AW687,Southern!AW687,'Wales &amp; West'!AW687)</f>
        <v>0</v>
      </c>
      <c r="AX687" s="23">
        <f>CHOOSE(UserInterface!$C$22,East!AX687,London!AX687,'North West'!AX687,'West Midlands'!AX687,Northern!AX687,Scotland!AX687,Southern!AX687,'Wales &amp; West'!AX687)</f>
        <v>0</v>
      </c>
      <c r="AY687" s="194">
        <f>CHOOSE(UserInterface!$C$22,East!AY687,London!AY687,'North West'!AY687,'West Midlands'!AY687,Northern!AY687,Scotland!AY687,Southern!AY687,'Wales &amp; West'!AY687)</f>
        <v>0</v>
      </c>
      <c r="BA687" s="34" t="str">
        <f t="shared" ca="1" si="225"/>
        <v>LicenseeSelect</v>
      </c>
      <c r="BB687" s="34" t="str">
        <f t="shared" si="226"/>
        <v>Fixed Inputs</v>
      </c>
      <c r="BC687" s="34" t="str">
        <f t="shared" si="228"/>
        <v>Variant allowances</v>
      </c>
      <c r="BD687" s="34" t="str">
        <f t="shared" si="227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T688" s="108"/>
      <c r="AU688" s="140">
        <f>CHOOSE(UserInterface!$C$22,East!AU688,London!AU688,'North West'!AU688,'West Midlands'!AU688,Northern!AU688,Scotland!AU688,Southern!AU688,'Wales &amp; West'!AU688)</f>
        <v>0</v>
      </c>
      <c r="AV688" s="23">
        <f>CHOOSE(UserInterface!$C$22,East!AV688,London!AV688,'North West'!AV688,'West Midlands'!AV688,Northern!AV688,Scotland!AV688,Southern!AV688,'Wales &amp; West'!AV688)</f>
        <v>0</v>
      </c>
      <c r="AW688" s="23">
        <f>CHOOSE(UserInterface!$C$22,East!AW688,London!AW688,'North West'!AW688,'West Midlands'!AW688,Northern!AW688,Scotland!AW688,Southern!AW688,'Wales &amp; West'!AW688)</f>
        <v>0</v>
      </c>
      <c r="AX688" s="23">
        <f>CHOOSE(UserInterface!$C$22,East!AX688,London!AX688,'North West'!AX688,'West Midlands'!AX688,Northern!AX688,Scotland!AX688,Southern!AX688,'Wales &amp; West'!AX688)</f>
        <v>0</v>
      </c>
      <c r="AY688" s="194">
        <f>CHOOSE(UserInterface!$C$22,East!AY688,London!AY688,'North West'!AY688,'West Midlands'!AY688,Northern!AY688,Scotland!AY688,Southern!AY688,'Wales &amp; West'!AY688)</f>
        <v>0</v>
      </c>
      <c r="BA688" s="34" t="str">
        <f t="shared" ca="1" si="225"/>
        <v>LicenseeSelect</v>
      </c>
      <c r="BB688" s="34" t="str">
        <f t="shared" si="226"/>
        <v>Fixed Inputs</v>
      </c>
      <c r="BC688" s="34" t="str">
        <f t="shared" si="228"/>
        <v>Variant allowances</v>
      </c>
      <c r="BD688" s="34" t="str">
        <f t="shared" si="227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T689" s="108"/>
      <c r="AU689" s="140">
        <f>CHOOSE(UserInterface!$C$22,East!AU689,London!AU689,'North West'!AU689,'West Midlands'!AU689,Northern!AU689,Scotland!AU689,Southern!AU689,'Wales &amp; West'!AU689)</f>
        <v>0</v>
      </c>
      <c r="AV689" s="23">
        <f>CHOOSE(UserInterface!$C$22,East!AV689,London!AV689,'North West'!AV689,'West Midlands'!AV689,Northern!AV689,Scotland!AV689,Southern!AV689,'Wales &amp; West'!AV689)</f>
        <v>0</v>
      </c>
      <c r="AW689" s="23">
        <f>CHOOSE(UserInterface!$C$22,East!AW689,London!AW689,'North West'!AW689,'West Midlands'!AW689,Northern!AW689,Scotland!AW689,Southern!AW689,'Wales &amp; West'!AW689)</f>
        <v>0</v>
      </c>
      <c r="AX689" s="23">
        <f>CHOOSE(UserInterface!$C$22,East!AX689,London!AX689,'North West'!AX689,'West Midlands'!AX689,Northern!AX689,Scotland!AX689,Southern!AX689,'Wales &amp; West'!AX689)</f>
        <v>0</v>
      </c>
      <c r="AY689" s="194">
        <f>CHOOSE(UserInterface!$C$22,East!AY689,London!AY689,'North West'!AY689,'West Midlands'!AY689,Northern!AY689,Scotland!AY689,Southern!AY689,'Wales &amp; West'!AY689)</f>
        <v>0</v>
      </c>
      <c r="BA689" s="34" t="str">
        <f t="shared" ca="1" si="225"/>
        <v>LicenseeSelect</v>
      </c>
      <c r="BB689" s="34" t="str">
        <f t="shared" si="226"/>
        <v>Fixed Inputs</v>
      </c>
      <c r="BC689" s="34" t="str">
        <f t="shared" si="228"/>
        <v>Variant allowances</v>
      </c>
      <c r="BD689" s="34" t="str">
        <f t="shared" si="227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197"/>
      <c r="AU690" s="198">
        <f>CHOOSE(UserInterface!$C$22,East!AU690,London!AU690,'North West'!AU690,'West Midlands'!AU690,Northern!AU690,Scotland!AU690,Southern!AU690,'Wales &amp; West'!AU690)</f>
        <v>0</v>
      </c>
      <c r="AV690" s="199">
        <f>CHOOSE(UserInterface!$C$22,East!AV690,London!AV690,'North West'!AV690,'West Midlands'!AV690,Northern!AV690,Scotland!AV690,Southern!AV690,'Wales &amp; West'!AV690)</f>
        <v>0</v>
      </c>
      <c r="AW690" s="199">
        <f>CHOOSE(UserInterface!$C$22,East!AW690,London!AW690,'North West'!AW690,'West Midlands'!AW690,Northern!AW690,Scotland!AW690,Southern!AW690,'Wales &amp; West'!AW690)</f>
        <v>0</v>
      </c>
      <c r="AX690" s="199">
        <f>CHOOSE(UserInterface!$C$22,East!AX690,London!AX690,'North West'!AX690,'West Midlands'!AX690,Northern!AX690,Scotland!AX690,Southern!AX690,'Wales &amp; West'!AX690)</f>
        <v>0</v>
      </c>
      <c r="AY690" s="200">
        <f>CHOOSE(UserInterface!$C$22,East!AY690,London!AY690,'North West'!AY690,'West Midlands'!AY690,Northern!AY690,Scotland!AY690,Southern!AY690,'Wales &amp; West'!AY690)</f>
        <v>0</v>
      </c>
      <c r="BA690" s="34" t="str">
        <f t="shared" ca="1" si="225"/>
        <v>LicenseeSelect</v>
      </c>
      <c r="BB690" s="34" t="str">
        <f t="shared" si="226"/>
        <v>Fixed Inputs</v>
      </c>
      <c r="BC690" s="34" t="str">
        <f t="shared" si="228"/>
        <v>Variant allowances</v>
      </c>
      <c r="BD690" s="34" t="str">
        <f t="shared" si="227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189"/>
      <c r="AU691" s="190">
        <f>CHOOSE(UserInterface!$C$22,East!AU691,London!AU691,'North West'!AU691,'West Midlands'!AU691,Northern!AU691,Scotland!AU691,Southern!AU691,'Wales &amp; West'!AU691)</f>
        <v>0</v>
      </c>
      <c r="AV691" s="191">
        <f>CHOOSE(UserInterface!$C$22,East!AV691,London!AV691,'North West'!AV691,'West Midlands'!AV691,Northern!AV691,Scotland!AV691,Southern!AV691,'Wales &amp; West'!AV691)</f>
        <v>0</v>
      </c>
      <c r="AW691" s="191">
        <f>CHOOSE(UserInterface!$C$22,East!AW691,London!AW691,'North West'!AW691,'West Midlands'!AW691,Northern!AW691,Scotland!AW691,Southern!AW691,'Wales &amp; West'!AW691)</f>
        <v>0</v>
      </c>
      <c r="AX691" s="191">
        <f>CHOOSE(UserInterface!$C$22,East!AX691,London!AX691,'North West'!AX691,'West Midlands'!AX691,Northern!AX691,Scotland!AX691,Southern!AX691,'Wales &amp; West'!AX691)</f>
        <v>0</v>
      </c>
      <c r="AY691" s="192">
        <f>CHOOSE(UserInterface!$C$22,East!AY691,London!AY691,'North West'!AY691,'West Midlands'!AY691,Northern!AY691,Scotland!AY691,Southern!AY691,'Wales &amp; West'!AY691)</f>
        <v>0</v>
      </c>
      <c r="BA691" s="34" t="str">
        <f t="shared" ca="1" si="225"/>
        <v>LicenseeSelect</v>
      </c>
      <c r="BB691" s="34" t="str">
        <f t="shared" si="226"/>
        <v>Fixed Inputs</v>
      </c>
      <c r="BC691" s="34" t="str">
        <f t="shared" si="228"/>
        <v>Variant allowances</v>
      </c>
      <c r="BD691" s="34" t="str">
        <f t="shared" si="227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T692" s="108"/>
      <c r="AU692" s="140">
        <f>CHOOSE(UserInterface!$C$22,East!AU692,London!AU692,'North West'!AU692,'West Midlands'!AU692,Northern!AU692,Scotland!AU692,Southern!AU692,'Wales &amp; West'!AU692)</f>
        <v>1</v>
      </c>
      <c r="AV692" s="23">
        <f>CHOOSE(UserInterface!$C$22,East!AV692,London!AV692,'North West'!AV692,'West Midlands'!AV692,Northern!AV692,Scotland!AV692,Southern!AV692,'Wales &amp; West'!AV692)</f>
        <v>1</v>
      </c>
      <c r="AW692" s="23">
        <f>CHOOSE(UserInterface!$C$22,East!AW692,London!AW692,'North West'!AW692,'West Midlands'!AW692,Northern!AW692,Scotland!AW692,Southern!AW692,'Wales &amp; West'!AW692)</f>
        <v>1</v>
      </c>
      <c r="AX692" s="23">
        <f>CHOOSE(UserInterface!$C$22,East!AX692,London!AX692,'North West'!AX692,'West Midlands'!AX692,Northern!AX692,Scotland!AX692,Southern!AX692,'Wales &amp; West'!AX692)</f>
        <v>1</v>
      </c>
      <c r="AY692" s="194">
        <f>CHOOSE(UserInterface!$C$22,East!AY692,London!AY692,'North West'!AY692,'West Midlands'!AY692,Northern!AY692,Scotland!AY692,Southern!AY692,'Wales &amp; West'!AY692)</f>
        <v>1</v>
      </c>
      <c r="BA692" s="34" t="str">
        <f t="shared" ca="1" si="225"/>
        <v>LicenseeSelect</v>
      </c>
      <c r="BB692" s="34" t="str">
        <f t="shared" si="226"/>
        <v>Fixed Inputs</v>
      </c>
      <c r="BC692" s="34" t="str">
        <f t="shared" si="228"/>
        <v>Variant allowances</v>
      </c>
      <c r="BD692" s="34" t="str">
        <f t="shared" si="227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T693" s="108"/>
      <c r="AU693" s="140">
        <f>CHOOSE(UserInterface!$C$22,East!AU693,London!AU693,'North West'!AU693,'West Midlands'!AU693,Northern!AU693,Scotland!AU693,Southern!AU693,'Wales &amp; West'!AU693)</f>
        <v>0</v>
      </c>
      <c r="AV693" s="23">
        <f>CHOOSE(UserInterface!$C$22,East!AV693,London!AV693,'North West'!AV693,'West Midlands'!AV693,Northern!AV693,Scotland!AV693,Southern!AV693,'Wales &amp; West'!AV693)</f>
        <v>0</v>
      </c>
      <c r="AW693" s="23">
        <f>CHOOSE(UserInterface!$C$22,East!AW693,London!AW693,'North West'!AW693,'West Midlands'!AW693,Northern!AW693,Scotland!AW693,Southern!AW693,'Wales &amp; West'!AW693)</f>
        <v>0</v>
      </c>
      <c r="AX693" s="23">
        <f>CHOOSE(UserInterface!$C$22,East!AX693,London!AX693,'North West'!AX693,'West Midlands'!AX693,Northern!AX693,Scotland!AX693,Southern!AX693,'Wales &amp; West'!AX693)</f>
        <v>0</v>
      </c>
      <c r="AY693" s="194">
        <f>CHOOSE(UserInterface!$C$22,East!AY693,London!AY693,'North West'!AY693,'West Midlands'!AY693,Northern!AY693,Scotland!AY693,Southern!AY693,'Wales &amp; West'!AY693)</f>
        <v>0</v>
      </c>
      <c r="BA693" s="34" t="str">
        <f t="shared" ca="1" si="225"/>
        <v>LicenseeSelect</v>
      </c>
      <c r="BB693" s="34" t="str">
        <f t="shared" si="226"/>
        <v>Fixed Inputs</v>
      </c>
      <c r="BC693" s="34" t="str">
        <f t="shared" si="228"/>
        <v>Variant allowances</v>
      </c>
      <c r="BD693" s="34" t="str">
        <f t="shared" si="227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T694" s="108"/>
      <c r="AU694" s="140">
        <f>CHOOSE(UserInterface!$C$22,East!AU694,London!AU694,'North West'!AU694,'West Midlands'!AU694,Northern!AU694,Scotland!AU694,Southern!AU694,'Wales &amp; West'!AU694)</f>
        <v>0</v>
      </c>
      <c r="AV694" s="23">
        <f>CHOOSE(UserInterface!$C$22,East!AV694,London!AV694,'North West'!AV694,'West Midlands'!AV694,Northern!AV694,Scotland!AV694,Southern!AV694,'Wales &amp; West'!AV694)</f>
        <v>0</v>
      </c>
      <c r="AW694" s="23">
        <f>CHOOSE(UserInterface!$C$22,East!AW694,London!AW694,'North West'!AW694,'West Midlands'!AW694,Northern!AW694,Scotland!AW694,Southern!AW694,'Wales &amp; West'!AW694)</f>
        <v>0</v>
      </c>
      <c r="AX694" s="23">
        <f>CHOOSE(UserInterface!$C$22,East!AX694,London!AX694,'North West'!AX694,'West Midlands'!AX694,Northern!AX694,Scotland!AX694,Southern!AX694,'Wales &amp; West'!AX694)</f>
        <v>0</v>
      </c>
      <c r="AY694" s="194">
        <f>CHOOSE(UserInterface!$C$22,East!AY694,London!AY694,'North West'!AY694,'West Midlands'!AY694,Northern!AY694,Scotland!AY694,Southern!AY694,'Wales &amp; West'!AY694)</f>
        <v>0</v>
      </c>
      <c r="BA694" s="34" t="str">
        <f t="shared" ca="1" si="225"/>
        <v>LicenseeSelect</v>
      </c>
      <c r="BB694" s="34" t="str">
        <f t="shared" si="226"/>
        <v>Fixed Inputs</v>
      </c>
      <c r="BC694" s="34" t="str">
        <f t="shared" si="228"/>
        <v>Variant allowances</v>
      </c>
      <c r="BD694" s="34" t="str">
        <f t="shared" si="227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197"/>
      <c r="AU695" s="198">
        <f>CHOOSE(UserInterface!$C$22,East!AU695,London!AU695,'North West'!AU695,'West Midlands'!AU695,Northern!AU695,Scotland!AU695,Southern!AU695,'Wales &amp; West'!AU695)</f>
        <v>0</v>
      </c>
      <c r="AV695" s="199">
        <f>CHOOSE(UserInterface!$C$22,East!AV695,London!AV695,'North West'!AV695,'West Midlands'!AV695,Northern!AV695,Scotland!AV695,Southern!AV695,'Wales &amp; West'!AV695)</f>
        <v>0</v>
      </c>
      <c r="AW695" s="199">
        <f>CHOOSE(UserInterface!$C$22,East!AW695,London!AW695,'North West'!AW695,'West Midlands'!AW695,Northern!AW695,Scotland!AW695,Southern!AW695,'Wales &amp; West'!AW695)</f>
        <v>0</v>
      </c>
      <c r="AX695" s="199">
        <f>CHOOSE(UserInterface!$C$22,East!AX695,London!AX695,'North West'!AX695,'West Midlands'!AX695,Northern!AX695,Scotland!AX695,Southern!AX695,'Wales &amp; West'!AX695)</f>
        <v>0</v>
      </c>
      <c r="AY695" s="200">
        <f>CHOOSE(UserInterface!$C$22,East!AY695,London!AY695,'North West'!AY695,'West Midlands'!AY695,Northern!AY695,Scotland!AY695,Southern!AY695,'Wales &amp; West'!AY695)</f>
        <v>0</v>
      </c>
      <c r="BA695" s="34" t="str">
        <f t="shared" ca="1" si="225"/>
        <v>LicenseeSelect</v>
      </c>
      <c r="BB695" s="34" t="str">
        <f t="shared" si="226"/>
        <v>Fixed Inputs</v>
      </c>
      <c r="BC695" s="34" t="str">
        <f t="shared" si="228"/>
        <v>Variant allowances</v>
      </c>
      <c r="BD695" s="34" t="str">
        <f t="shared" si="227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189"/>
      <c r="AU696" s="190">
        <f>CHOOSE(UserInterface!$C$22,East!AU696,London!AU696,'North West'!AU696,'West Midlands'!AU696,Northern!AU696,Scotland!AU696,Southern!AU696,'Wales &amp; West'!AU696)</f>
        <v>0</v>
      </c>
      <c r="AV696" s="191">
        <f>CHOOSE(UserInterface!$C$22,East!AV696,London!AV696,'North West'!AV696,'West Midlands'!AV696,Northern!AV696,Scotland!AV696,Southern!AV696,'Wales &amp; West'!AV696)</f>
        <v>0</v>
      </c>
      <c r="AW696" s="191">
        <f>CHOOSE(UserInterface!$C$22,East!AW696,London!AW696,'North West'!AW696,'West Midlands'!AW696,Northern!AW696,Scotland!AW696,Southern!AW696,'Wales &amp; West'!AW696)</f>
        <v>0</v>
      </c>
      <c r="AX696" s="191">
        <f>CHOOSE(UserInterface!$C$22,East!AX696,London!AX696,'North West'!AX696,'West Midlands'!AX696,Northern!AX696,Scotland!AX696,Southern!AX696,'Wales &amp; West'!AX696)</f>
        <v>0</v>
      </c>
      <c r="AY696" s="192">
        <f>CHOOSE(UserInterface!$C$22,East!AY696,London!AY696,'North West'!AY696,'West Midlands'!AY696,Northern!AY696,Scotland!AY696,Southern!AY696,'Wales &amp; West'!AY696)</f>
        <v>0</v>
      </c>
      <c r="BA696" s="34" t="str">
        <f t="shared" ca="1" si="225"/>
        <v>LicenseeSelect</v>
      </c>
      <c r="BB696" s="34" t="str">
        <f t="shared" si="226"/>
        <v>Fixed Inputs</v>
      </c>
      <c r="BC696" s="34" t="str">
        <f t="shared" si="228"/>
        <v>Variant allowances</v>
      </c>
      <c r="BD696" s="34" t="str">
        <f t="shared" ref="BD696:BD727" si="229">$C$285</f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T697" s="108"/>
      <c r="AU697" s="140">
        <f>CHOOSE(UserInterface!$C$22,East!AU697,London!AU697,'North West'!AU697,'West Midlands'!AU697,Northern!AU697,Scotland!AU697,Southern!AU697,'Wales &amp; West'!AU697)</f>
        <v>0</v>
      </c>
      <c r="AV697" s="23">
        <f>CHOOSE(UserInterface!$C$22,East!AV697,London!AV697,'North West'!AV697,'West Midlands'!AV697,Northern!AV697,Scotland!AV697,Southern!AV697,'Wales &amp; West'!AV697)</f>
        <v>0</v>
      </c>
      <c r="AW697" s="23">
        <f>CHOOSE(UserInterface!$C$22,East!AW697,London!AW697,'North West'!AW697,'West Midlands'!AW697,Northern!AW697,Scotland!AW697,Southern!AW697,'Wales &amp; West'!AW697)</f>
        <v>0</v>
      </c>
      <c r="AX697" s="23">
        <f>CHOOSE(UserInterface!$C$22,East!AX697,London!AX697,'North West'!AX697,'West Midlands'!AX697,Northern!AX697,Scotland!AX697,Southern!AX697,'Wales &amp; West'!AX697)</f>
        <v>0</v>
      </c>
      <c r="AY697" s="194">
        <f>CHOOSE(UserInterface!$C$22,East!AY697,London!AY697,'North West'!AY697,'West Midlands'!AY697,Northern!AY697,Scotland!AY697,Southern!AY697,'Wales &amp; West'!AY697)</f>
        <v>0</v>
      </c>
      <c r="BA697" s="34" t="str">
        <f t="shared" ca="1" si="225"/>
        <v>LicenseeSelect</v>
      </c>
      <c r="BB697" s="34" t="str">
        <f t="shared" si="226"/>
        <v>Fixed Inputs</v>
      </c>
      <c r="BC697" s="34" t="str">
        <f t="shared" si="228"/>
        <v>Variant allowances</v>
      </c>
      <c r="BD697" s="34" t="str">
        <f t="shared" si="229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T698" s="108"/>
      <c r="AU698" s="140">
        <f>CHOOSE(UserInterface!$C$22,East!AU698,London!AU698,'North West'!AU698,'West Midlands'!AU698,Northern!AU698,Scotland!AU698,Southern!AU698,'Wales &amp; West'!AU698)</f>
        <v>0</v>
      </c>
      <c r="AV698" s="23">
        <f>CHOOSE(UserInterface!$C$22,East!AV698,London!AV698,'North West'!AV698,'West Midlands'!AV698,Northern!AV698,Scotland!AV698,Southern!AV698,'Wales &amp; West'!AV698)</f>
        <v>0</v>
      </c>
      <c r="AW698" s="23">
        <f>CHOOSE(UserInterface!$C$22,East!AW698,London!AW698,'North West'!AW698,'West Midlands'!AW698,Northern!AW698,Scotland!AW698,Southern!AW698,'Wales &amp; West'!AW698)</f>
        <v>0</v>
      </c>
      <c r="AX698" s="23">
        <f>CHOOSE(UserInterface!$C$22,East!AX698,London!AX698,'North West'!AX698,'West Midlands'!AX698,Northern!AX698,Scotland!AX698,Southern!AX698,'Wales &amp; West'!AX698)</f>
        <v>0</v>
      </c>
      <c r="AY698" s="194">
        <f>CHOOSE(UserInterface!$C$22,East!AY698,London!AY698,'North West'!AY698,'West Midlands'!AY698,Northern!AY698,Scotland!AY698,Southern!AY698,'Wales &amp; West'!AY698)</f>
        <v>0</v>
      </c>
      <c r="BA698" s="34" t="str">
        <f t="shared" ca="1" si="225"/>
        <v>LicenseeSelect</v>
      </c>
      <c r="BB698" s="34" t="str">
        <f t="shared" si="226"/>
        <v>Fixed Inputs</v>
      </c>
      <c r="BC698" s="34" t="str">
        <f t="shared" si="228"/>
        <v>Variant allowances</v>
      </c>
      <c r="BD698" s="34" t="str">
        <f t="shared" si="229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T699" s="108"/>
      <c r="AU699" s="140">
        <f>CHOOSE(UserInterface!$C$22,East!AU699,London!AU699,'North West'!AU699,'West Midlands'!AU699,Northern!AU699,Scotland!AU699,Southern!AU699,'Wales &amp; West'!AU699)</f>
        <v>0</v>
      </c>
      <c r="AV699" s="23">
        <f>CHOOSE(UserInterface!$C$22,East!AV699,London!AV699,'North West'!AV699,'West Midlands'!AV699,Northern!AV699,Scotland!AV699,Southern!AV699,'Wales &amp; West'!AV699)</f>
        <v>0</v>
      </c>
      <c r="AW699" s="23">
        <f>CHOOSE(UserInterface!$C$22,East!AW699,London!AW699,'North West'!AW699,'West Midlands'!AW699,Northern!AW699,Scotland!AW699,Southern!AW699,'Wales &amp; West'!AW699)</f>
        <v>0</v>
      </c>
      <c r="AX699" s="23">
        <f>CHOOSE(UserInterface!$C$22,East!AX699,London!AX699,'North West'!AX699,'West Midlands'!AX699,Northern!AX699,Scotland!AX699,Southern!AX699,'Wales &amp; West'!AX699)</f>
        <v>0</v>
      </c>
      <c r="AY699" s="194">
        <f>CHOOSE(UserInterface!$C$22,East!AY699,London!AY699,'North West'!AY699,'West Midlands'!AY699,Northern!AY699,Scotland!AY699,Southern!AY699,'Wales &amp; West'!AY699)</f>
        <v>0</v>
      </c>
      <c r="BA699" s="34" t="str">
        <f t="shared" ca="1" si="225"/>
        <v>LicenseeSelect</v>
      </c>
      <c r="BB699" s="34" t="str">
        <f t="shared" si="226"/>
        <v>Fixed Inputs</v>
      </c>
      <c r="BC699" s="34" t="str">
        <f t="shared" si="228"/>
        <v>Variant allowances</v>
      </c>
      <c r="BD699" s="34" t="str">
        <f t="shared" si="229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197"/>
      <c r="AU700" s="198">
        <f>CHOOSE(UserInterface!$C$22,East!AU700,London!AU700,'North West'!AU700,'West Midlands'!AU700,Northern!AU700,Scotland!AU700,Southern!AU700,'Wales &amp; West'!AU700)</f>
        <v>1</v>
      </c>
      <c r="AV700" s="199">
        <f>CHOOSE(UserInterface!$C$22,East!AV700,London!AV700,'North West'!AV700,'West Midlands'!AV700,Northern!AV700,Scotland!AV700,Southern!AV700,'Wales &amp; West'!AV700)</f>
        <v>1</v>
      </c>
      <c r="AW700" s="199">
        <f>CHOOSE(UserInterface!$C$22,East!AW700,London!AW700,'North West'!AW700,'West Midlands'!AW700,Northern!AW700,Scotland!AW700,Southern!AW700,'Wales &amp; West'!AW700)</f>
        <v>1</v>
      </c>
      <c r="AX700" s="199">
        <f>CHOOSE(UserInterface!$C$22,East!AX700,London!AX700,'North West'!AX700,'West Midlands'!AX700,Northern!AX700,Scotland!AX700,Southern!AX700,'Wales &amp; West'!AX700)</f>
        <v>1</v>
      </c>
      <c r="AY700" s="200">
        <f>CHOOSE(UserInterface!$C$22,East!AY700,London!AY700,'North West'!AY700,'West Midlands'!AY700,Northern!AY700,Scotland!AY700,Southern!AY700,'Wales &amp; West'!AY700)</f>
        <v>1</v>
      </c>
      <c r="BA700" s="34" t="str">
        <f t="shared" ca="1" si="225"/>
        <v>LicenseeSelect</v>
      </c>
      <c r="BB700" s="34" t="str">
        <f t="shared" si="226"/>
        <v>Fixed Inputs</v>
      </c>
      <c r="BC700" s="34" t="str">
        <f t="shared" si="228"/>
        <v>Variant allowances</v>
      </c>
      <c r="BD700" s="34" t="str">
        <f t="shared" si="229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189"/>
      <c r="AU701" s="190">
        <f>CHOOSE(UserInterface!$C$22,East!AU701,London!AU701,'North West'!AU701,'West Midlands'!AU701,Northern!AU701,Scotland!AU701,Southern!AU701,'Wales &amp; West'!AU701)</f>
        <v>0</v>
      </c>
      <c r="AV701" s="191">
        <f>CHOOSE(UserInterface!$C$22,East!AV701,London!AV701,'North West'!AV701,'West Midlands'!AV701,Northern!AV701,Scotland!AV701,Southern!AV701,'Wales &amp; West'!AV701)</f>
        <v>0</v>
      </c>
      <c r="AW701" s="191">
        <f>CHOOSE(UserInterface!$C$22,East!AW701,London!AW701,'North West'!AW701,'West Midlands'!AW701,Northern!AW701,Scotland!AW701,Southern!AW701,'Wales &amp; West'!AW701)</f>
        <v>0</v>
      </c>
      <c r="AX701" s="191">
        <f>CHOOSE(UserInterface!$C$22,East!AX701,London!AX701,'North West'!AX701,'West Midlands'!AX701,Northern!AX701,Scotland!AX701,Southern!AX701,'Wales &amp; West'!AX701)</f>
        <v>0</v>
      </c>
      <c r="AY701" s="192">
        <f>CHOOSE(UserInterface!$C$22,East!AY701,London!AY701,'North West'!AY701,'West Midlands'!AY701,Northern!AY701,Scotland!AY701,Southern!AY701,'Wales &amp; West'!AY701)</f>
        <v>0</v>
      </c>
      <c r="BA701" s="34" t="str">
        <f t="shared" ca="1" si="225"/>
        <v>LicenseeSelect</v>
      </c>
      <c r="BB701" s="34" t="str">
        <f t="shared" si="226"/>
        <v>Fixed Inputs</v>
      </c>
      <c r="BC701" s="34" t="str">
        <f t="shared" si="228"/>
        <v>Variant allowances</v>
      </c>
      <c r="BD701" s="34" t="str">
        <f t="shared" si="229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T702" s="108"/>
      <c r="AU702" s="140">
        <f>CHOOSE(UserInterface!$C$22,East!AU702,London!AU702,'North West'!AU702,'West Midlands'!AU702,Northern!AU702,Scotland!AU702,Southern!AU702,'Wales &amp; West'!AU702)</f>
        <v>0</v>
      </c>
      <c r="AV702" s="23">
        <f>CHOOSE(UserInterface!$C$22,East!AV702,London!AV702,'North West'!AV702,'West Midlands'!AV702,Northern!AV702,Scotland!AV702,Southern!AV702,'Wales &amp; West'!AV702)</f>
        <v>0</v>
      </c>
      <c r="AW702" s="23">
        <f>CHOOSE(UserInterface!$C$22,East!AW702,London!AW702,'North West'!AW702,'West Midlands'!AW702,Northern!AW702,Scotland!AW702,Southern!AW702,'Wales &amp; West'!AW702)</f>
        <v>0</v>
      </c>
      <c r="AX702" s="23">
        <f>CHOOSE(UserInterface!$C$22,East!AX702,London!AX702,'North West'!AX702,'West Midlands'!AX702,Northern!AX702,Scotland!AX702,Southern!AX702,'Wales &amp; West'!AX702)</f>
        <v>0</v>
      </c>
      <c r="AY702" s="194">
        <f>CHOOSE(UserInterface!$C$22,East!AY702,London!AY702,'North West'!AY702,'West Midlands'!AY702,Northern!AY702,Scotland!AY702,Southern!AY702,'Wales &amp; West'!AY702)</f>
        <v>0</v>
      </c>
      <c r="BA702" s="34" t="str">
        <f t="shared" ca="1" si="225"/>
        <v>LicenseeSelect</v>
      </c>
      <c r="BB702" s="34" t="str">
        <f t="shared" si="226"/>
        <v>Fixed Inputs</v>
      </c>
      <c r="BC702" s="34" t="str">
        <f t="shared" si="228"/>
        <v>Variant allowances</v>
      </c>
      <c r="BD702" s="34" t="str">
        <f t="shared" si="229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T703" s="108"/>
      <c r="AU703" s="140">
        <f>CHOOSE(UserInterface!$C$22,East!AU703,London!AU703,'North West'!AU703,'West Midlands'!AU703,Northern!AU703,Scotland!AU703,Southern!AU703,'Wales &amp; West'!AU703)</f>
        <v>0</v>
      </c>
      <c r="AV703" s="23">
        <f>CHOOSE(UserInterface!$C$22,East!AV703,London!AV703,'North West'!AV703,'West Midlands'!AV703,Northern!AV703,Scotland!AV703,Southern!AV703,'Wales &amp; West'!AV703)</f>
        <v>0</v>
      </c>
      <c r="AW703" s="23">
        <f>CHOOSE(UserInterface!$C$22,East!AW703,London!AW703,'North West'!AW703,'West Midlands'!AW703,Northern!AW703,Scotland!AW703,Southern!AW703,'Wales &amp; West'!AW703)</f>
        <v>0</v>
      </c>
      <c r="AX703" s="23">
        <f>CHOOSE(UserInterface!$C$22,East!AX703,London!AX703,'North West'!AX703,'West Midlands'!AX703,Northern!AX703,Scotland!AX703,Southern!AX703,'Wales &amp; West'!AX703)</f>
        <v>0</v>
      </c>
      <c r="AY703" s="194">
        <f>CHOOSE(UserInterface!$C$22,East!AY703,London!AY703,'North West'!AY703,'West Midlands'!AY703,Northern!AY703,Scotland!AY703,Southern!AY703,'Wales &amp; West'!AY703)</f>
        <v>0</v>
      </c>
      <c r="BA703" s="34" t="str">
        <f t="shared" ca="1" si="225"/>
        <v>LicenseeSelect</v>
      </c>
      <c r="BB703" s="34" t="str">
        <f t="shared" si="226"/>
        <v>Fixed Inputs</v>
      </c>
      <c r="BC703" s="34" t="str">
        <f t="shared" si="228"/>
        <v>Variant allowances</v>
      </c>
      <c r="BD703" s="34" t="str">
        <f t="shared" si="229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T704" s="108"/>
      <c r="AU704" s="140">
        <f>CHOOSE(UserInterface!$C$22,East!AU704,London!AU704,'North West'!AU704,'West Midlands'!AU704,Northern!AU704,Scotland!AU704,Southern!AU704,'Wales &amp; West'!AU704)</f>
        <v>0</v>
      </c>
      <c r="AV704" s="23">
        <f>CHOOSE(UserInterface!$C$22,East!AV704,London!AV704,'North West'!AV704,'West Midlands'!AV704,Northern!AV704,Scotland!AV704,Southern!AV704,'Wales &amp; West'!AV704)</f>
        <v>0</v>
      </c>
      <c r="AW704" s="23">
        <f>CHOOSE(UserInterface!$C$22,East!AW704,London!AW704,'North West'!AW704,'West Midlands'!AW704,Northern!AW704,Scotland!AW704,Southern!AW704,'Wales &amp; West'!AW704)</f>
        <v>0</v>
      </c>
      <c r="AX704" s="23">
        <f>CHOOSE(UserInterface!$C$22,East!AX704,London!AX704,'North West'!AX704,'West Midlands'!AX704,Northern!AX704,Scotland!AX704,Southern!AX704,'Wales &amp; West'!AX704)</f>
        <v>0</v>
      </c>
      <c r="AY704" s="194">
        <f>CHOOSE(UserInterface!$C$22,East!AY704,London!AY704,'North West'!AY704,'West Midlands'!AY704,Northern!AY704,Scotland!AY704,Southern!AY704,'Wales &amp; West'!AY704)</f>
        <v>0</v>
      </c>
      <c r="BA704" s="34" t="str">
        <f t="shared" ca="1" si="225"/>
        <v>LicenseeSelect</v>
      </c>
      <c r="BB704" s="34" t="str">
        <f t="shared" si="226"/>
        <v>Fixed Inputs</v>
      </c>
      <c r="BC704" s="34" t="str">
        <f t="shared" si="228"/>
        <v>Variant allowances</v>
      </c>
      <c r="BD704" s="34" t="str">
        <f t="shared" si="229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197"/>
      <c r="AU705" s="198">
        <f>CHOOSE(UserInterface!$C$22,East!AU705,London!AU705,'North West'!AU705,'West Midlands'!AU705,Northern!AU705,Scotland!AU705,Southern!AU705,'Wales &amp; West'!AU705)</f>
        <v>0</v>
      </c>
      <c r="AV705" s="199">
        <f>CHOOSE(UserInterface!$C$22,East!AV705,London!AV705,'North West'!AV705,'West Midlands'!AV705,Northern!AV705,Scotland!AV705,Southern!AV705,'Wales &amp; West'!AV705)</f>
        <v>0</v>
      </c>
      <c r="AW705" s="199">
        <f>CHOOSE(UserInterface!$C$22,East!AW705,London!AW705,'North West'!AW705,'West Midlands'!AW705,Northern!AW705,Scotland!AW705,Southern!AW705,'Wales &amp; West'!AW705)</f>
        <v>0</v>
      </c>
      <c r="AX705" s="199">
        <f>CHOOSE(UserInterface!$C$22,East!AX705,London!AX705,'North West'!AX705,'West Midlands'!AX705,Northern!AX705,Scotland!AX705,Southern!AX705,'Wales &amp; West'!AX705)</f>
        <v>0</v>
      </c>
      <c r="AY705" s="200">
        <f>CHOOSE(UserInterface!$C$22,East!AY705,London!AY705,'North West'!AY705,'West Midlands'!AY705,Northern!AY705,Scotland!AY705,Southern!AY705,'Wales &amp; West'!AY705)</f>
        <v>0</v>
      </c>
      <c r="BA705" s="34" t="str">
        <f t="shared" ca="1" si="225"/>
        <v>LicenseeSelect</v>
      </c>
      <c r="BB705" s="34" t="str">
        <f t="shared" si="226"/>
        <v>Fixed Inputs</v>
      </c>
      <c r="BC705" s="34" t="str">
        <f t="shared" si="228"/>
        <v>Variant allowances</v>
      </c>
      <c r="BD705" s="34" t="str">
        <f t="shared" si="229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189"/>
      <c r="AU706" s="190">
        <f>CHOOSE(UserInterface!$C$22,East!AU706,London!AU706,'North West'!AU706,'West Midlands'!AU706,Northern!AU706,Scotland!AU706,Southern!AU706,'Wales &amp; West'!AU706)</f>
        <v>0</v>
      </c>
      <c r="AV706" s="191">
        <f>CHOOSE(UserInterface!$C$22,East!AV706,London!AV706,'North West'!AV706,'West Midlands'!AV706,Northern!AV706,Scotland!AV706,Southern!AV706,'Wales &amp; West'!AV706)</f>
        <v>0</v>
      </c>
      <c r="AW706" s="191">
        <f>CHOOSE(UserInterface!$C$22,East!AW706,London!AW706,'North West'!AW706,'West Midlands'!AW706,Northern!AW706,Scotland!AW706,Southern!AW706,'Wales &amp; West'!AW706)</f>
        <v>0</v>
      </c>
      <c r="AX706" s="191">
        <f>CHOOSE(UserInterface!$C$22,East!AX706,London!AX706,'North West'!AX706,'West Midlands'!AX706,Northern!AX706,Scotland!AX706,Southern!AX706,'Wales &amp; West'!AX706)</f>
        <v>0</v>
      </c>
      <c r="AY706" s="192">
        <f>CHOOSE(UserInterface!$C$22,East!AY706,London!AY706,'North West'!AY706,'West Midlands'!AY706,Northern!AY706,Scotland!AY706,Southern!AY706,'Wales &amp; West'!AY706)</f>
        <v>0</v>
      </c>
      <c r="BA706" s="34" t="str">
        <f t="shared" ca="1" si="225"/>
        <v>LicenseeSelect</v>
      </c>
      <c r="BB706" s="34" t="str">
        <f t="shared" si="226"/>
        <v>Fixed Inputs</v>
      </c>
      <c r="BC706" s="34" t="str">
        <f t="shared" si="228"/>
        <v>Variant allowances</v>
      </c>
      <c r="BD706" s="34" t="str">
        <f t="shared" si="229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T707" s="108"/>
      <c r="AU707" s="140">
        <f>CHOOSE(UserInterface!$C$22,East!AU707,London!AU707,'North West'!AU707,'West Midlands'!AU707,Northern!AU707,Scotland!AU707,Southern!AU707,'Wales &amp; West'!AU707)</f>
        <v>0</v>
      </c>
      <c r="AV707" s="23">
        <f>CHOOSE(UserInterface!$C$22,East!AV707,London!AV707,'North West'!AV707,'West Midlands'!AV707,Northern!AV707,Scotland!AV707,Southern!AV707,'Wales &amp; West'!AV707)</f>
        <v>0</v>
      </c>
      <c r="AW707" s="23">
        <f>CHOOSE(UserInterface!$C$22,East!AW707,London!AW707,'North West'!AW707,'West Midlands'!AW707,Northern!AW707,Scotland!AW707,Southern!AW707,'Wales &amp; West'!AW707)</f>
        <v>0</v>
      </c>
      <c r="AX707" s="23">
        <f>CHOOSE(UserInterface!$C$22,East!AX707,London!AX707,'North West'!AX707,'West Midlands'!AX707,Northern!AX707,Scotland!AX707,Southern!AX707,'Wales &amp; West'!AX707)</f>
        <v>0</v>
      </c>
      <c r="AY707" s="194">
        <f>CHOOSE(UserInterface!$C$22,East!AY707,London!AY707,'North West'!AY707,'West Midlands'!AY707,Northern!AY707,Scotland!AY707,Southern!AY707,'Wales &amp; West'!AY707)</f>
        <v>0</v>
      </c>
      <c r="BA707" s="34" t="str">
        <f t="shared" ca="1" si="225"/>
        <v>LicenseeSelect</v>
      </c>
      <c r="BB707" s="34" t="str">
        <f t="shared" si="226"/>
        <v>Fixed Inputs</v>
      </c>
      <c r="BC707" s="34" t="str">
        <f t="shared" si="228"/>
        <v>Variant allowances</v>
      </c>
      <c r="BD707" s="34" t="str">
        <f t="shared" si="229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T708" s="108"/>
      <c r="AU708" s="140">
        <f>CHOOSE(UserInterface!$C$22,East!AU708,London!AU708,'North West'!AU708,'West Midlands'!AU708,Northern!AU708,Scotland!AU708,Southern!AU708,'Wales &amp; West'!AU708)</f>
        <v>0</v>
      </c>
      <c r="AV708" s="23">
        <f>CHOOSE(UserInterface!$C$22,East!AV708,London!AV708,'North West'!AV708,'West Midlands'!AV708,Northern!AV708,Scotland!AV708,Southern!AV708,'Wales &amp; West'!AV708)</f>
        <v>0</v>
      </c>
      <c r="AW708" s="23">
        <f>CHOOSE(UserInterface!$C$22,East!AW708,London!AW708,'North West'!AW708,'West Midlands'!AW708,Northern!AW708,Scotland!AW708,Southern!AW708,'Wales &amp; West'!AW708)</f>
        <v>0</v>
      </c>
      <c r="AX708" s="23">
        <f>CHOOSE(UserInterface!$C$22,East!AX708,London!AX708,'North West'!AX708,'West Midlands'!AX708,Northern!AX708,Scotland!AX708,Southern!AX708,'Wales &amp; West'!AX708)</f>
        <v>0</v>
      </c>
      <c r="AY708" s="194">
        <f>CHOOSE(UserInterface!$C$22,East!AY708,London!AY708,'North West'!AY708,'West Midlands'!AY708,Northern!AY708,Scotland!AY708,Southern!AY708,'Wales &amp; West'!AY708)</f>
        <v>0</v>
      </c>
      <c r="BA708" s="34" t="str">
        <f t="shared" ca="1" si="225"/>
        <v>LicenseeSelect</v>
      </c>
      <c r="BB708" s="34" t="str">
        <f t="shared" si="226"/>
        <v>Fixed Inputs</v>
      </c>
      <c r="BC708" s="34" t="str">
        <f t="shared" si="228"/>
        <v>Variant allowances</v>
      </c>
      <c r="BD708" s="34" t="str">
        <f t="shared" si="229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T709" s="108"/>
      <c r="AU709" s="140">
        <f>CHOOSE(UserInterface!$C$22,East!AU709,London!AU709,'North West'!AU709,'West Midlands'!AU709,Northern!AU709,Scotland!AU709,Southern!AU709,'Wales &amp; West'!AU709)</f>
        <v>0</v>
      </c>
      <c r="AV709" s="23">
        <f>CHOOSE(UserInterface!$C$22,East!AV709,London!AV709,'North West'!AV709,'West Midlands'!AV709,Northern!AV709,Scotland!AV709,Southern!AV709,'Wales &amp; West'!AV709)</f>
        <v>0</v>
      </c>
      <c r="AW709" s="23">
        <f>CHOOSE(UserInterface!$C$22,East!AW709,London!AW709,'North West'!AW709,'West Midlands'!AW709,Northern!AW709,Scotland!AW709,Southern!AW709,'Wales &amp; West'!AW709)</f>
        <v>0</v>
      </c>
      <c r="AX709" s="23">
        <f>CHOOSE(UserInterface!$C$22,East!AX709,London!AX709,'North West'!AX709,'West Midlands'!AX709,Northern!AX709,Scotland!AX709,Southern!AX709,'Wales &amp; West'!AX709)</f>
        <v>0</v>
      </c>
      <c r="AY709" s="194">
        <f>CHOOSE(UserInterface!$C$22,East!AY709,London!AY709,'North West'!AY709,'West Midlands'!AY709,Northern!AY709,Scotland!AY709,Southern!AY709,'Wales &amp; West'!AY709)</f>
        <v>0</v>
      </c>
      <c r="BA709" s="34" t="str">
        <f t="shared" ca="1" si="225"/>
        <v>LicenseeSelect</v>
      </c>
      <c r="BB709" s="34" t="str">
        <f t="shared" si="226"/>
        <v>Fixed Inputs</v>
      </c>
      <c r="BC709" s="34" t="str">
        <f t="shared" si="228"/>
        <v>Variant allowances</v>
      </c>
      <c r="BD709" s="34" t="str">
        <f t="shared" si="229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197"/>
      <c r="AU710" s="198">
        <f>CHOOSE(UserInterface!$C$22,East!AU710,London!AU710,'North West'!AU710,'West Midlands'!AU710,Northern!AU710,Scotland!AU710,Southern!AU710,'Wales &amp; West'!AU710)</f>
        <v>0</v>
      </c>
      <c r="AV710" s="199">
        <f>CHOOSE(UserInterface!$C$22,East!AV710,London!AV710,'North West'!AV710,'West Midlands'!AV710,Northern!AV710,Scotland!AV710,Southern!AV710,'Wales &amp; West'!AV710)</f>
        <v>0</v>
      </c>
      <c r="AW710" s="199">
        <f>CHOOSE(UserInterface!$C$22,East!AW710,London!AW710,'North West'!AW710,'West Midlands'!AW710,Northern!AW710,Scotland!AW710,Southern!AW710,'Wales &amp; West'!AW710)</f>
        <v>0</v>
      </c>
      <c r="AX710" s="199">
        <f>CHOOSE(UserInterface!$C$22,East!AX710,London!AX710,'North West'!AX710,'West Midlands'!AX710,Northern!AX710,Scotland!AX710,Southern!AX710,'Wales &amp; West'!AX710)</f>
        <v>0</v>
      </c>
      <c r="AY710" s="200">
        <f>CHOOSE(UserInterface!$C$22,East!AY710,London!AY710,'North West'!AY710,'West Midlands'!AY710,Northern!AY710,Scotland!AY710,Southern!AY710,'Wales &amp; West'!AY710)</f>
        <v>0</v>
      </c>
      <c r="BA710" s="34" t="str">
        <f t="shared" ca="1" si="225"/>
        <v>LicenseeSelect</v>
      </c>
      <c r="BB710" s="34" t="str">
        <f t="shared" si="226"/>
        <v>Fixed Inputs</v>
      </c>
      <c r="BC710" s="34" t="str">
        <f t="shared" si="228"/>
        <v>Variant allowances</v>
      </c>
      <c r="BD710" s="34" t="str">
        <f t="shared" si="229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189"/>
      <c r="AU711" s="190">
        <f>CHOOSE(UserInterface!$C$22,East!AU711,London!AU711,'North West'!AU711,'West Midlands'!AU711,Northern!AU711,Scotland!AU711,Southern!AU711,'Wales &amp; West'!AU711)</f>
        <v>0</v>
      </c>
      <c r="AV711" s="191">
        <f>CHOOSE(UserInterface!$C$22,East!AV711,London!AV711,'North West'!AV711,'West Midlands'!AV711,Northern!AV711,Scotland!AV711,Southern!AV711,'Wales &amp; West'!AV711)</f>
        <v>0</v>
      </c>
      <c r="AW711" s="191">
        <f>CHOOSE(UserInterface!$C$22,East!AW711,London!AW711,'North West'!AW711,'West Midlands'!AW711,Northern!AW711,Scotland!AW711,Southern!AW711,'Wales &amp; West'!AW711)</f>
        <v>0</v>
      </c>
      <c r="AX711" s="191">
        <f>CHOOSE(UserInterface!$C$22,East!AX711,London!AX711,'North West'!AX711,'West Midlands'!AX711,Northern!AX711,Scotland!AX711,Southern!AX711,'Wales &amp; West'!AX711)</f>
        <v>0</v>
      </c>
      <c r="AY711" s="192">
        <f>CHOOSE(UserInterface!$C$22,East!AY711,London!AY711,'North West'!AY711,'West Midlands'!AY711,Northern!AY711,Scotland!AY711,Southern!AY711,'Wales &amp; West'!AY711)</f>
        <v>0</v>
      </c>
      <c r="BA711" s="34" t="str">
        <f t="shared" ca="1" si="225"/>
        <v>LicenseeSelect</v>
      </c>
      <c r="BB711" s="34" t="str">
        <f t="shared" si="226"/>
        <v>Fixed Inputs</v>
      </c>
      <c r="BC711" s="34" t="str">
        <f t="shared" si="228"/>
        <v>Variant allowances</v>
      </c>
      <c r="BD711" s="34" t="str">
        <f t="shared" si="229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T712" s="108"/>
      <c r="AU712" s="140">
        <f>CHOOSE(UserInterface!$C$22,East!AU712,London!AU712,'North West'!AU712,'West Midlands'!AU712,Northern!AU712,Scotland!AU712,Southern!AU712,'Wales &amp; West'!AU712)</f>
        <v>0</v>
      </c>
      <c r="AV712" s="23">
        <f>CHOOSE(UserInterface!$C$22,East!AV712,London!AV712,'North West'!AV712,'West Midlands'!AV712,Northern!AV712,Scotland!AV712,Southern!AV712,'Wales &amp; West'!AV712)</f>
        <v>0</v>
      </c>
      <c r="AW712" s="23">
        <f>CHOOSE(UserInterface!$C$22,East!AW712,London!AW712,'North West'!AW712,'West Midlands'!AW712,Northern!AW712,Scotland!AW712,Southern!AW712,'Wales &amp; West'!AW712)</f>
        <v>0</v>
      </c>
      <c r="AX712" s="23">
        <f>CHOOSE(UserInterface!$C$22,East!AX712,London!AX712,'North West'!AX712,'West Midlands'!AX712,Northern!AX712,Scotland!AX712,Southern!AX712,'Wales &amp; West'!AX712)</f>
        <v>0</v>
      </c>
      <c r="AY712" s="194">
        <f>CHOOSE(UserInterface!$C$22,East!AY712,London!AY712,'North West'!AY712,'West Midlands'!AY712,Northern!AY712,Scotland!AY712,Southern!AY712,'Wales &amp; West'!AY712)</f>
        <v>0</v>
      </c>
      <c r="BA712" s="34" t="str">
        <f t="shared" ca="1" si="225"/>
        <v>LicenseeSelect</v>
      </c>
      <c r="BB712" s="34" t="str">
        <f t="shared" si="226"/>
        <v>Fixed Inputs</v>
      </c>
      <c r="BC712" s="34" t="str">
        <f t="shared" si="228"/>
        <v>Variant allowances</v>
      </c>
      <c r="BD712" s="34" t="str">
        <f t="shared" si="229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T713" s="108"/>
      <c r="AU713" s="140">
        <f>CHOOSE(UserInterface!$C$22,East!AU713,London!AU713,'North West'!AU713,'West Midlands'!AU713,Northern!AU713,Scotland!AU713,Southern!AU713,'Wales &amp; West'!AU713)</f>
        <v>0</v>
      </c>
      <c r="AV713" s="23">
        <f>CHOOSE(UserInterface!$C$22,East!AV713,London!AV713,'North West'!AV713,'West Midlands'!AV713,Northern!AV713,Scotland!AV713,Southern!AV713,'Wales &amp; West'!AV713)</f>
        <v>0</v>
      </c>
      <c r="AW713" s="23">
        <f>CHOOSE(UserInterface!$C$22,East!AW713,London!AW713,'North West'!AW713,'West Midlands'!AW713,Northern!AW713,Scotland!AW713,Southern!AW713,'Wales &amp; West'!AW713)</f>
        <v>0</v>
      </c>
      <c r="AX713" s="23">
        <f>CHOOSE(UserInterface!$C$22,East!AX713,London!AX713,'North West'!AX713,'West Midlands'!AX713,Northern!AX713,Scotland!AX713,Southern!AX713,'Wales &amp; West'!AX713)</f>
        <v>0</v>
      </c>
      <c r="AY713" s="194">
        <f>CHOOSE(UserInterface!$C$22,East!AY713,London!AY713,'North West'!AY713,'West Midlands'!AY713,Northern!AY713,Scotland!AY713,Southern!AY713,'Wales &amp; West'!AY713)</f>
        <v>0</v>
      </c>
      <c r="BA713" s="34" t="str">
        <f t="shared" ca="1" si="225"/>
        <v>LicenseeSelect</v>
      </c>
      <c r="BB713" s="34" t="str">
        <f t="shared" si="226"/>
        <v>Fixed Inputs</v>
      </c>
      <c r="BC713" s="34" t="str">
        <f t="shared" si="228"/>
        <v>Variant allowances</v>
      </c>
      <c r="BD713" s="34" t="str">
        <f t="shared" si="229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T714" s="108"/>
      <c r="AU714" s="140">
        <f>CHOOSE(UserInterface!$C$22,East!AU714,London!AU714,'North West'!AU714,'West Midlands'!AU714,Northern!AU714,Scotland!AU714,Southern!AU714,'Wales &amp; West'!AU714)</f>
        <v>0</v>
      </c>
      <c r="AV714" s="23">
        <f>CHOOSE(UserInterface!$C$22,East!AV714,London!AV714,'North West'!AV714,'West Midlands'!AV714,Northern!AV714,Scotland!AV714,Southern!AV714,'Wales &amp; West'!AV714)</f>
        <v>0</v>
      </c>
      <c r="AW714" s="23">
        <f>CHOOSE(UserInterface!$C$22,East!AW714,London!AW714,'North West'!AW714,'West Midlands'!AW714,Northern!AW714,Scotland!AW714,Southern!AW714,'Wales &amp; West'!AW714)</f>
        <v>0</v>
      </c>
      <c r="AX714" s="23">
        <f>CHOOSE(UserInterface!$C$22,East!AX714,London!AX714,'North West'!AX714,'West Midlands'!AX714,Northern!AX714,Scotland!AX714,Southern!AX714,'Wales &amp; West'!AX714)</f>
        <v>0</v>
      </c>
      <c r="AY714" s="194">
        <f>CHOOSE(UserInterface!$C$22,East!AY714,London!AY714,'North West'!AY714,'West Midlands'!AY714,Northern!AY714,Scotland!AY714,Southern!AY714,'Wales &amp; West'!AY714)</f>
        <v>0</v>
      </c>
      <c r="BA714" s="34" t="str">
        <f t="shared" ca="1" si="225"/>
        <v>LicenseeSelect</v>
      </c>
      <c r="BB714" s="34" t="str">
        <f t="shared" si="226"/>
        <v>Fixed Inputs</v>
      </c>
      <c r="BC714" s="34" t="str">
        <f t="shared" si="228"/>
        <v>Variant allowances</v>
      </c>
      <c r="BD714" s="34" t="str">
        <f t="shared" si="229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197"/>
      <c r="AU715" s="198">
        <f>CHOOSE(UserInterface!$C$22,East!AU715,London!AU715,'North West'!AU715,'West Midlands'!AU715,Northern!AU715,Scotland!AU715,Southern!AU715,'Wales &amp; West'!AU715)</f>
        <v>0</v>
      </c>
      <c r="AV715" s="199">
        <f>CHOOSE(UserInterface!$C$22,East!AV715,London!AV715,'North West'!AV715,'West Midlands'!AV715,Northern!AV715,Scotland!AV715,Southern!AV715,'Wales &amp; West'!AV715)</f>
        <v>0</v>
      </c>
      <c r="AW715" s="199">
        <f>CHOOSE(UserInterface!$C$22,East!AW715,London!AW715,'North West'!AW715,'West Midlands'!AW715,Northern!AW715,Scotland!AW715,Southern!AW715,'Wales &amp; West'!AW715)</f>
        <v>0</v>
      </c>
      <c r="AX715" s="199">
        <f>CHOOSE(UserInterface!$C$22,East!AX715,London!AX715,'North West'!AX715,'West Midlands'!AX715,Northern!AX715,Scotland!AX715,Southern!AX715,'Wales &amp; West'!AX715)</f>
        <v>0</v>
      </c>
      <c r="AY715" s="200">
        <f>CHOOSE(UserInterface!$C$22,East!AY715,London!AY715,'North West'!AY715,'West Midlands'!AY715,Northern!AY715,Scotland!AY715,Southern!AY715,'Wales &amp; West'!AY715)</f>
        <v>0</v>
      </c>
      <c r="BA715" s="34" t="str">
        <f t="shared" ca="1" si="225"/>
        <v>LicenseeSelect</v>
      </c>
      <c r="BB715" s="34" t="str">
        <f t="shared" si="226"/>
        <v>Fixed Inputs</v>
      </c>
      <c r="BC715" s="34" t="str">
        <f t="shared" si="228"/>
        <v>Variant allowances</v>
      </c>
      <c r="BD715" s="34" t="str">
        <f t="shared" si="229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189"/>
      <c r="AU716" s="190">
        <f>CHOOSE(UserInterface!$C$22,East!AU716,London!AU716,'North West'!AU716,'West Midlands'!AU716,Northern!AU716,Scotland!AU716,Southern!AU716,'Wales &amp; West'!AU716)</f>
        <v>0</v>
      </c>
      <c r="AV716" s="191">
        <f>CHOOSE(UserInterface!$C$22,East!AV716,London!AV716,'North West'!AV716,'West Midlands'!AV716,Northern!AV716,Scotland!AV716,Southern!AV716,'Wales &amp; West'!AV716)</f>
        <v>0</v>
      </c>
      <c r="AW716" s="191">
        <f>CHOOSE(UserInterface!$C$22,East!AW716,London!AW716,'North West'!AW716,'West Midlands'!AW716,Northern!AW716,Scotland!AW716,Southern!AW716,'Wales &amp; West'!AW716)</f>
        <v>0</v>
      </c>
      <c r="AX716" s="191">
        <f>CHOOSE(UserInterface!$C$22,East!AX716,London!AX716,'North West'!AX716,'West Midlands'!AX716,Northern!AX716,Scotland!AX716,Southern!AX716,'Wales &amp; West'!AX716)</f>
        <v>0</v>
      </c>
      <c r="AY716" s="192">
        <f>CHOOSE(UserInterface!$C$22,East!AY716,London!AY716,'North West'!AY716,'West Midlands'!AY716,Northern!AY716,Scotland!AY716,Southern!AY716,'Wales &amp; West'!AY716)</f>
        <v>0</v>
      </c>
      <c r="BA716" s="34" t="str">
        <f t="shared" ca="1" si="225"/>
        <v>LicenseeSelect</v>
      </c>
      <c r="BB716" s="34" t="str">
        <f t="shared" si="226"/>
        <v>Fixed Inputs</v>
      </c>
      <c r="BC716" s="34" t="str">
        <f t="shared" si="228"/>
        <v>Variant allowances</v>
      </c>
      <c r="BD716" s="34" t="str">
        <f t="shared" si="229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T717" s="108"/>
      <c r="AU717" s="140">
        <f>CHOOSE(UserInterface!$C$22,East!AU717,London!AU717,'North West'!AU717,'West Midlands'!AU717,Northern!AU717,Scotland!AU717,Southern!AU717,'Wales &amp; West'!AU717)</f>
        <v>0</v>
      </c>
      <c r="AV717" s="23">
        <f>CHOOSE(UserInterface!$C$22,East!AV717,London!AV717,'North West'!AV717,'West Midlands'!AV717,Northern!AV717,Scotland!AV717,Southern!AV717,'Wales &amp; West'!AV717)</f>
        <v>0</v>
      </c>
      <c r="AW717" s="23">
        <f>CHOOSE(UserInterface!$C$22,East!AW717,London!AW717,'North West'!AW717,'West Midlands'!AW717,Northern!AW717,Scotland!AW717,Southern!AW717,'Wales &amp; West'!AW717)</f>
        <v>0</v>
      </c>
      <c r="AX717" s="23">
        <f>CHOOSE(UserInterface!$C$22,East!AX717,London!AX717,'North West'!AX717,'West Midlands'!AX717,Northern!AX717,Scotland!AX717,Southern!AX717,'Wales &amp; West'!AX717)</f>
        <v>0</v>
      </c>
      <c r="AY717" s="194">
        <f>CHOOSE(UserInterface!$C$22,East!AY717,London!AY717,'North West'!AY717,'West Midlands'!AY717,Northern!AY717,Scotland!AY717,Southern!AY717,'Wales &amp; West'!AY717)</f>
        <v>0</v>
      </c>
      <c r="BA717" s="34" t="str">
        <f t="shared" ca="1" si="225"/>
        <v>LicenseeSelect</v>
      </c>
      <c r="BB717" s="34" t="str">
        <f t="shared" si="226"/>
        <v>Fixed Inputs</v>
      </c>
      <c r="BC717" s="34" t="str">
        <f t="shared" si="228"/>
        <v>Variant allowances</v>
      </c>
      <c r="BD717" s="34" t="str">
        <f t="shared" si="229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T718" s="108"/>
      <c r="AU718" s="140">
        <f>CHOOSE(UserInterface!$C$22,East!AU718,London!AU718,'North West'!AU718,'West Midlands'!AU718,Northern!AU718,Scotland!AU718,Southern!AU718,'Wales &amp; West'!AU718)</f>
        <v>0</v>
      </c>
      <c r="AV718" s="23">
        <f>CHOOSE(UserInterface!$C$22,East!AV718,London!AV718,'North West'!AV718,'West Midlands'!AV718,Northern!AV718,Scotland!AV718,Southern!AV718,'Wales &amp; West'!AV718)</f>
        <v>0</v>
      </c>
      <c r="AW718" s="23">
        <f>CHOOSE(UserInterface!$C$22,East!AW718,London!AW718,'North West'!AW718,'West Midlands'!AW718,Northern!AW718,Scotland!AW718,Southern!AW718,'Wales &amp; West'!AW718)</f>
        <v>0</v>
      </c>
      <c r="AX718" s="23">
        <f>CHOOSE(UserInterface!$C$22,East!AX718,London!AX718,'North West'!AX718,'West Midlands'!AX718,Northern!AX718,Scotland!AX718,Southern!AX718,'Wales &amp; West'!AX718)</f>
        <v>0</v>
      </c>
      <c r="AY718" s="194">
        <f>CHOOSE(UserInterface!$C$22,East!AY718,London!AY718,'North West'!AY718,'West Midlands'!AY718,Northern!AY718,Scotland!AY718,Southern!AY718,'Wales &amp; West'!AY718)</f>
        <v>0</v>
      </c>
      <c r="BA718" s="34" t="str">
        <f t="shared" ca="1" si="225"/>
        <v>LicenseeSelect</v>
      </c>
      <c r="BB718" s="34" t="str">
        <f t="shared" si="226"/>
        <v>Fixed Inputs</v>
      </c>
      <c r="BC718" s="34" t="str">
        <f t="shared" si="228"/>
        <v>Variant allowances</v>
      </c>
      <c r="BD718" s="34" t="str">
        <f t="shared" si="229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T719" s="108"/>
      <c r="AU719" s="140">
        <f>CHOOSE(UserInterface!$C$22,East!AU719,London!AU719,'North West'!AU719,'West Midlands'!AU719,Northern!AU719,Scotland!AU719,Southern!AU719,'Wales &amp; West'!AU719)</f>
        <v>0</v>
      </c>
      <c r="AV719" s="23">
        <f>CHOOSE(UserInterface!$C$22,East!AV719,London!AV719,'North West'!AV719,'West Midlands'!AV719,Northern!AV719,Scotland!AV719,Southern!AV719,'Wales &amp; West'!AV719)</f>
        <v>0</v>
      </c>
      <c r="AW719" s="23">
        <f>CHOOSE(UserInterface!$C$22,East!AW719,London!AW719,'North West'!AW719,'West Midlands'!AW719,Northern!AW719,Scotland!AW719,Southern!AW719,'Wales &amp; West'!AW719)</f>
        <v>0</v>
      </c>
      <c r="AX719" s="23">
        <f>CHOOSE(UserInterface!$C$22,East!AX719,London!AX719,'North West'!AX719,'West Midlands'!AX719,Northern!AX719,Scotland!AX719,Southern!AX719,'Wales &amp; West'!AX719)</f>
        <v>0</v>
      </c>
      <c r="AY719" s="194">
        <f>CHOOSE(UserInterface!$C$22,East!AY719,London!AY719,'North West'!AY719,'West Midlands'!AY719,Northern!AY719,Scotland!AY719,Southern!AY719,'Wales &amp; West'!AY719)</f>
        <v>0</v>
      </c>
      <c r="BA719" s="34" t="str">
        <f t="shared" ca="1" si="225"/>
        <v>LicenseeSelect</v>
      </c>
      <c r="BB719" s="34" t="str">
        <f t="shared" si="226"/>
        <v>Fixed Inputs</v>
      </c>
      <c r="BC719" s="34" t="str">
        <f t="shared" si="228"/>
        <v>Variant allowances</v>
      </c>
      <c r="BD719" s="34" t="str">
        <f t="shared" si="229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197"/>
      <c r="AU720" s="198">
        <f>CHOOSE(UserInterface!$C$22,East!AU720,London!AU720,'North West'!AU720,'West Midlands'!AU720,Northern!AU720,Scotland!AU720,Southern!AU720,'Wales &amp; West'!AU720)</f>
        <v>0</v>
      </c>
      <c r="AV720" s="199">
        <f>CHOOSE(UserInterface!$C$22,East!AV720,London!AV720,'North West'!AV720,'West Midlands'!AV720,Northern!AV720,Scotland!AV720,Southern!AV720,'Wales &amp; West'!AV720)</f>
        <v>0</v>
      </c>
      <c r="AW720" s="199">
        <f>CHOOSE(UserInterface!$C$22,East!AW720,London!AW720,'North West'!AW720,'West Midlands'!AW720,Northern!AW720,Scotland!AW720,Southern!AW720,'Wales &amp; West'!AW720)</f>
        <v>0</v>
      </c>
      <c r="AX720" s="199">
        <f>CHOOSE(UserInterface!$C$22,East!AX720,London!AX720,'North West'!AX720,'West Midlands'!AX720,Northern!AX720,Scotland!AX720,Southern!AX720,'Wales &amp; West'!AX720)</f>
        <v>0</v>
      </c>
      <c r="AY720" s="200">
        <f>CHOOSE(UserInterface!$C$22,East!AY720,London!AY720,'North West'!AY720,'West Midlands'!AY720,Northern!AY720,Scotland!AY720,Southern!AY720,'Wales &amp; West'!AY720)</f>
        <v>0</v>
      </c>
      <c r="BA720" s="34" t="str">
        <f t="shared" ca="1" si="225"/>
        <v>LicenseeSelect</v>
      </c>
      <c r="BB720" s="34" t="str">
        <f t="shared" si="226"/>
        <v>Fixed Inputs</v>
      </c>
      <c r="BC720" s="34" t="str">
        <f t="shared" si="228"/>
        <v>Variant allowances</v>
      </c>
      <c r="BD720" s="34" t="str">
        <f t="shared" si="229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189"/>
      <c r="AU721" s="190">
        <f>CHOOSE(UserInterface!$C$22,East!AU721,London!AU721,'North West'!AU721,'West Midlands'!AU721,Northern!AU721,Scotland!AU721,Southern!AU721,'Wales &amp; West'!AU721)</f>
        <v>0</v>
      </c>
      <c r="AV721" s="191">
        <f>CHOOSE(UserInterface!$C$22,East!AV721,London!AV721,'North West'!AV721,'West Midlands'!AV721,Northern!AV721,Scotland!AV721,Southern!AV721,'Wales &amp; West'!AV721)</f>
        <v>0</v>
      </c>
      <c r="AW721" s="191">
        <f>CHOOSE(UserInterface!$C$22,East!AW721,London!AW721,'North West'!AW721,'West Midlands'!AW721,Northern!AW721,Scotland!AW721,Southern!AW721,'Wales &amp; West'!AW721)</f>
        <v>0</v>
      </c>
      <c r="AX721" s="191">
        <f>CHOOSE(UserInterface!$C$22,East!AX721,London!AX721,'North West'!AX721,'West Midlands'!AX721,Northern!AX721,Scotland!AX721,Southern!AX721,'Wales &amp; West'!AX721)</f>
        <v>0</v>
      </c>
      <c r="AY721" s="192">
        <f>CHOOSE(UserInterface!$C$22,East!AY721,London!AY721,'North West'!AY721,'West Midlands'!AY721,Northern!AY721,Scotland!AY721,Southern!AY721,'Wales &amp; West'!AY721)</f>
        <v>0</v>
      </c>
      <c r="BA721" s="34" t="str">
        <f t="shared" ca="1" si="225"/>
        <v>LicenseeSelect</v>
      </c>
      <c r="BB721" s="34" t="str">
        <f t="shared" si="226"/>
        <v>Fixed Inputs</v>
      </c>
      <c r="BC721" s="34" t="str">
        <f t="shared" si="228"/>
        <v>Variant allowances</v>
      </c>
      <c r="BD721" s="34" t="str">
        <f t="shared" si="229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T722" s="108"/>
      <c r="AU722" s="140">
        <f>CHOOSE(UserInterface!$C$22,East!AU722,London!AU722,'North West'!AU722,'West Midlands'!AU722,Northern!AU722,Scotland!AU722,Southern!AU722,'Wales &amp; West'!AU722)</f>
        <v>0</v>
      </c>
      <c r="AV722" s="23">
        <f>CHOOSE(UserInterface!$C$22,East!AV722,London!AV722,'North West'!AV722,'West Midlands'!AV722,Northern!AV722,Scotland!AV722,Southern!AV722,'Wales &amp; West'!AV722)</f>
        <v>0</v>
      </c>
      <c r="AW722" s="23">
        <f>CHOOSE(UserInterface!$C$22,East!AW722,London!AW722,'North West'!AW722,'West Midlands'!AW722,Northern!AW722,Scotland!AW722,Southern!AW722,'Wales &amp; West'!AW722)</f>
        <v>0</v>
      </c>
      <c r="AX722" s="23">
        <f>CHOOSE(UserInterface!$C$22,East!AX722,London!AX722,'North West'!AX722,'West Midlands'!AX722,Northern!AX722,Scotland!AX722,Southern!AX722,'Wales &amp; West'!AX722)</f>
        <v>0</v>
      </c>
      <c r="AY722" s="194">
        <f>CHOOSE(UserInterface!$C$22,East!AY722,London!AY722,'North West'!AY722,'West Midlands'!AY722,Northern!AY722,Scotland!AY722,Southern!AY722,'Wales &amp; West'!AY722)</f>
        <v>0</v>
      </c>
      <c r="BA722" s="34" t="str">
        <f t="shared" ca="1" si="225"/>
        <v>LicenseeSelect</v>
      </c>
      <c r="BB722" s="34" t="str">
        <f t="shared" si="226"/>
        <v>Fixed Inputs</v>
      </c>
      <c r="BC722" s="34" t="str">
        <f t="shared" si="228"/>
        <v>Variant allowances</v>
      </c>
      <c r="BD722" s="34" t="str">
        <f t="shared" si="229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T723" s="108"/>
      <c r="AU723" s="140">
        <f>CHOOSE(UserInterface!$C$22,East!AU723,London!AU723,'North West'!AU723,'West Midlands'!AU723,Northern!AU723,Scotland!AU723,Southern!AU723,'Wales &amp; West'!AU723)</f>
        <v>0</v>
      </c>
      <c r="AV723" s="23">
        <f>CHOOSE(UserInterface!$C$22,East!AV723,London!AV723,'North West'!AV723,'West Midlands'!AV723,Northern!AV723,Scotland!AV723,Southern!AV723,'Wales &amp; West'!AV723)</f>
        <v>0</v>
      </c>
      <c r="AW723" s="23">
        <f>CHOOSE(UserInterface!$C$22,East!AW723,London!AW723,'North West'!AW723,'West Midlands'!AW723,Northern!AW723,Scotland!AW723,Southern!AW723,'Wales &amp; West'!AW723)</f>
        <v>0</v>
      </c>
      <c r="AX723" s="23">
        <f>CHOOSE(UserInterface!$C$22,East!AX723,London!AX723,'North West'!AX723,'West Midlands'!AX723,Northern!AX723,Scotland!AX723,Southern!AX723,'Wales &amp; West'!AX723)</f>
        <v>0</v>
      </c>
      <c r="AY723" s="194">
        <f>CHOOSE(UserInterface!$C$22,East!AY723,London!AY723,'North West'!AY723,'West Midlands'!AY723,Northern!AY723,Scotland!AY723,Southern!AY723,'Wales &amp; West'!AY723)</f>
        <v>0</v>
      </c>
      <c r="BA723" s="34" t="str">
        <f t="shared" ca="1" si="225"/>
        <v>LicenseeSelect</v>
      </c>
      <c r="BB723" s="34" t="str">
        <f t="shared" si="226"/>
        <v>Fixed Inputs</v>
      </c>
      <c r="BC723" s="34" t="str">
        <f t="shared" si="228"/>
        <v>Variant allowances</v>
      </c>
      <c r="BD723" s="34" t="str">
        <f t="shared" si="229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T724" s="108"/>
      <c r="AU724" s="140">
        <f>CHOOSE(UserInterface!$C$22,East!AU724,London!AU724,'North West'!AU724,'West Midlands'!AU724,Northern!AU724,Scotland!AU724,Southern!AU724,'Wales &amp; West'!AU724)</f>
        <v>0</v>
      </c>
      <c r="AV724" s="23">
        <f>CHOOSE(UserInterface!$C$22,East!AV724,London!AV724,'North West'!AV724,'West Midlands'!AV724,Northern!AV724,Scotland!AV724,Southern!AV724,'Wales &amp; West'!AV724)</f>
        <v>0</v>
      </c>
      <c r="AW724" s="23">
        <f>CHOOSE(UserInterface!$C$22,East!AW724,London!AW724,'North West'!AW724,'West Midlands'!AW724,Northern!AW724,Scotland!AW724,Southern!AW724,'Wales &amp; West'!AW724)</f>
        <v>0</v>
      </c>
      <c r="AX724" s="23">
        <f>CHOOSE(UserInterface!$C$22,East!AX724,London!AX724,'North West'!AX724,'West Midlands'!AX724,Northern!AX724,Scotland!AX724,Southern!AX724,'Wales &amp; West'!AX724)</f>
        <v>0</v>
      </c>
      <c r="AY724" s="194">
        <f>CHOOSE(UserInterface!$C$22,East!AY724,London!AY724,'North West'!AY724,'West Midlands'!AY724,Northern!AY724,Scotland!AY724,Southern!AY724,'Wales &amp; West'!AY724)</f>
        <v>0</v>
      </c>
      <c r="BA724" s="34" t="str">
        <f t="shared" ca="1" si="225"/>
        <v>LicenseeSelect</v>
      </c>
      <c r="BB724" s="34" t="str">
        <f t="shared" si="226"/>
        <v>Fixed Inputs</v>
      </c>
      <c r="BC724" s="34" t="str">
        <f t="shared" si="228"/>
        <v>Variant allowances</v>
      </c>
      <c r="BD724" s="34" t="str">
        <f t="shared" si="229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197"/>
      <c r="AU725" s="198">
        <f>CHOOSE(UserInterface!$C$22,East!AU725,London!AU725,'North West'!AU725,'West Midlands'!AU725,Northern!AU725,Scotland!AU725,Southern!AU725,'Wales &amp; West'!AU725)</f>
        <v>0</v>
      </c>
      <c r="AV725" s="199">
        <f>CHOOSE(UserInterface!$C$22,East!AV725,London!AV725,'North West'!AV725,'West Midlands'!AV725,Northern!AV725,Scotland!AV725,Southern!AV725,'Wales &amp; West'!AV725)</f>
        <v>0</v>
      </c>
      <c r="AW725" s="199">
        <f>CHOOSE(UserInterface!$C$22,East!AW725,London!AW725,'North West'!AW725,'West Midlands'!AW725,Northern!AW725,Scotland!AW725,Southern!AW725,'Wales &amp; West'!AW725)</f>
        <v>0</v>
      </c>
      <c r="AX725" s="199">
        <f>CHOOSE(UserInterface!$C$22,East!AX725,London!AX725,'North West'!AX725,'West Midlands'!AX725,Northern!AX725,Scotland!AX725,Southern!AX725,'Wales &amp; West'!AX725)</f>
        <v>0</v>
      </c>
      <c r="AY725" s="200">
        <f>CHOOSE(UserInterface!$C$22,East!AY725,London!AY725,'North West'!AY725,'West Midlands'!AY725,Northern!AY725,Scotland!AY725,Southern!AY725,'Wales &amp; West'!AY725)</f>
        <v>0</v>
      </c>
      <c r="BA725" s="34" t="str">
        <f t="shared" ca="1" si="225"/>
        <v>LicenseeSelect</v>
      </c>
      <c r="BB725" s="34" t="str">
        <f t="shared" si="226"/>
        <v>Fixed Inputs</v>
      </c>
      <c r="BC725" s="34" t="str">
        <f t="shared" si="228"/>
        <v>Variant allowances</v>
      </c>
      <c r="BD725" s="34" t="str">
        <f t="shared" si="229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189"/>
      <c r="AU726" s="190">
        <f>CHOOSE(UserInterface!$C$22,East!AU726,London!AU726,'North West'!AU726,'West Midlands'!AU726,Northern!AU726,Scotland!AU726,Southern!AU726,'Wales &amp; West'!AU726)</f>
        <v>0</v>
      </c>
      <c r="AV726" s="191">
        <f>CHOOSE(UserInterface!$C$22,East!AV726,London!AV726,'North West'!AV726,'West Midlands'!AV726,Northern!AV726,Scotland!AV726,Southern!AV726,'Wales &amp; West'!AV726)</f>
        <v>0</v>
      </c>
      <c r="AW726" s="191">
        <f>CHOOSE(UserInterface!$C$22,East!AW726,London!AW726,'North West'!AW726,'West Midlands'!AW726,Northern!AW726,Scotland!AW726,Southern!AW726,'Wales &amp; West'!AW726)</f>
        <v>0</v>
      </c>
      <c r="AX726" s="191">
        <f>CHOOSE(UserInterface!$C$22,East!AX726,London!AX726,'North West'!AX726,'West Midlands'!AX726,Northern!AX726,Scotland!AX726,Southern!AX726,'Wales &amp; West'!AX726)</f>
        <v>0</v>
      </c>
      <c r="AY726" s="192">
        <f>CHOOSE(UserInterface!$C$22,East!AY726,London!AY726,'North West'!AY726,'West Midlands'!AY726,Northern!AY726,Scotland!AY726,Southern!AY726,'Wales &amp; West'!AY726)</f>
        <v>0</v>
      </c>
      <c r="BA726" s="34" t="str">
        <f t="shared" ca="1" si="225"/>
        <v>LicenseeSelect</v>
      </c>
      <c r="BB726" s="34" t="str">
        <f t="shared" si="226"/>
        <v>Fixed Inputs</v>
      </c>
      <c r="BC726" s="34" t="str">
        <f t="shared" si="228"/>
        <v>Variant allowances</v>
      </c>
      <c r="BD726" s="34" t="str">
        <f t="shared" si="229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T727" s="108"/>
      <c r="AU727" s="140">
        <f>CHOOSE(UserInterface!$C$22,East!AU727,London!AU727,'North West'!AU727,'West Midlands'!AU727,Northern!AU727,Scotland!AU727,Southern!AU727,'Wales &amp; West'!AU727)</f>
        <v>0</v>
      </c>
      <c r="AV727" s="23">
        <f>CHOOSE(UserInterface!$C$22,East!AV727,London!AV727,'North West'!AV727,'West Midlands'!AV727,Northern!AV727,Scotland!AV727,Southern!AV727,'Wales &amp; West'!AV727)</f>
        <v>0</v>
      </c>
      <c r="AW727" s="23">
        <f>CHOOSE(UserInterface!$C$22,East!AW727,London!AW727,'North West'!AW727,'West Midlands'!AW727,Northern!AW727,Scotland!AW727,Southern!AW727,'Wales &amp; West'!AW727)</f>
        <v>0</v>
      </c>
      <c r="AX727" s="23">
        <f>CHOOSE(UserInterface!$C$22,East!AX727,London!AX727,'North West'!AX727,'West Midlands'!AX727,Northern!AX727,Scotland!AX727,Southern!AX727,'Wales &amp; West'!AX727)</f>
        <v>0</v>
      </c>
      <c r="AY727" s="194">
        <f>CHOOSE(UserInterface!$C$22,East!AY727,London!AY727,'North West'!AY727,'West Midlands'!AY727,Northern!AY727,Scotland!AY727,Southern!AY727,'Wales &amp; West'!AY727)</f>
        <v>0</v>
      </c>
      <c r="BA727" s="34" t="str">
        <f t="shared" ca="1" si="225"/>
        <v>LicenseeSelect</v>
      </c>
      <c r="BB727" s="34" t="str">
        <f t="shared" si="226"/>
        <v>Fixed Inputs</v>
      </c>
      <c r="BC727" s="34" t="str">
        <f t="shared" si="228"/>
        <v>Variant allowances</v>
      </c>
      <c r="BD727" s="34" t="str">
        <f t="shared" si="229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T728" s="108"/>
      <c r="AU728" s="140">
        <f>CHOOSE(UserInterface!$C$22,East!AU728,London!AU728,'North West'!AU728,'West Midlands'!AU728,Northern!AU728,Scotland!AU728,Southern!AU728,'Wales &amp; West'!AU728)</f>
        <v>0</v>
      </c>
      <c r="AV728" s="23">
        <f>CHOOSE(UserInterface!$C$22,East!AV728,London!AV728,'North West'!AV728,'West Midlands'!AV728,Northern!AV728,Scotland!AV728,Southern!AV728,'Wales &amp; West'!AV728)</f>
        <v>0</v>
      </c>
      <c r="AW728" s="23">
        <f>CHOOSE(UserInterface!$C$22,East!AW728,London!AW728,'North West'!AW728,'West Midlands'!AW728,Northern!AW728,Scotland!AW728,Southern!AW728,'Wales &amp; West'!AW728)</f>
        <v>0</v>
      </c>
      <c r="AX728" s="23">
        <f>CHOOSE(UserInterface!$C$22,East!AX728,London!AX728,'North West'!AX728,'West Midlands'!AX728,Northern!AX728,Scotland!AX728,Southern!AX728,'Wales &amp; West'!AX728)</f>
        <v>0</v>
      </c>
      <c r="AY728" s="194">
        <f>CHOOSE(UserInterface!$C$22,East!AY728,London!AY728,'North West'!AY728,'West Midlands'!AY728,Northern!AY728,Scotland!AY728,Southern!AY728,'Wales &amp; West'!AY728)</f>
        <v>0</v>
      </c>
      <c r="BA728" s="34" t="str">
        <f t="shared" ref="BA728:BA735" ca="1" si="230">$A$1</f>
        <v>LicenseeSelect</v>
      </c>
      <c r="BB728" s="34" t="str">
        <f t="shared" ref="BB728:BB735" si="231">$A$191</f>
        <v>Fixed Inputs</v>
      </c>
      <c r="BC728" s="34" t="str">
        <f t="shared" si="228"/>
        <v>Variant allowances</v>
      </c>
      <c r="BD728" s="34" t="str">
        <f t="shared" ref="BD728:BD735" si="232">$C$285</f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T729" s="108"/>
      <c r="AU729" s="140">
        <f>CHOOSE(UserInterface!$C$22,East!AU729,London!AU729,'North West'!AU729,'West Midlands'!AU729,Northern!AU729,Scotland!AU729,Southern!AU729,'Wales &amp; West'!AU729)</f>
        <v>0</v>
      </c>
      <c r="AV729" s="23">
        <f>CHOOSE(UserInterface!$C$22,East!AV729,London!AV729,'North West'!AV729,'West Midlands'!AV729,Northern!AV729,Scotland!AV729,Southern!AV729,'Wales &amp; West'!AV729)</f>
        <v>0</v>
      </c>
      <c r="AW729" s="23">
        <f>CHOOSE(UserInterface!$C$22,East!AW729,London!AW729,'North West'!AW729,'West Midlands'!AW729,Northern!AW729,Scotland!AW729,Southern!AW729,'Wales &amp; West'!AW729)</f>
        <v>0</v>
      </c>
      <c r="AX729" s="23">
        <f>CHOOSE(UserInterface!$C$22,East!AX729,London!AX729,'North West'!AX729,'West Midlands'!AX729,Northern!AX729,Scotland!AX729,Southern!AX729,'Wales &amp; West'!AX729)</f>
        <v>0</v>
      </c>
      <c r="AY729" s="194">
        <f>CHOOSE(UserInterface!$C$22,East!AY729,London!AY729,'North West'!AY729,'West Midlands'!AY729,Northern!AY729,Scotland!AY729,Southern!AY729,'Wales &amp; West'!AY729)</f>
        <v>0</v>
      </c>
      <c r="BA729" s="34" t="str">
        <f t="shared" ca="1" si="230"/>
        <v>LicenseeSelect</v>
      </c>
      <c r="BB729" s="34" t="str">
        <f t="shared" si="231"/>
        <v>Fixed Inputs</v>
      </c>
      <c r="BC729" s="34" t="str">
        <f t="shared" si="228"/>
        <v>Variant allowances</v>
      </c>
      <c r="BD729" s="34" t="str">
        <f t="shared" si="232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197"/>
      <c r="AU730" s="198">
        <f>CHOOSE(UserInterface!$C$22,East!AU730,London!AU730,'North West'!AU730,'West Midlands'!AU730,Northern!AU730,Scotland!AU730,Southern!AU730,'Wales &amp; West'!AU730)</f>
        <v>0</v>
      </c>
      <c r="AV730" s="199">
        <f>CHOOSE(UserInterface!$C$22,East!AV730,London!AV730,'North West'!AV730,'West Midlands'!AV730,Northern!AV730,Scotland!AV730,Southern!AV730,'Wales &amp; West'!AV730)</f>
        <v>0</v>
      </c>
      <c r="AW730" s="199">
        <f>CHOOSE(UserInterface!$C$22,East!AW730,London!AW730,'North West'!AW730,'West Midlands'!AW730,Northern!AW730,Scotland!AW730,Southern!AW730,'Wales &amp; West'!AW730)</f>
        <v>0</v>
      </c>
      <c r="AX730" s="199">
        <f>CHOOSE(UserInterface!$C$22,East!AX730,London!AX730,'North West'!AX730,'West Midlands'!AX730,Northern!AX730,Scotland!AX730,Southern!AX730,'Wales &amp; West'!AX730)</f>
        <v>0</v>
      </c>
      <c r="AY730" s="200">
        <f>CHOOSE(UserInterface!$C$22,East!AY730,London!AY730,'North West'!AY730,'West Midlands'!AY730,Northern!AY730,Scotland!AY730,Southern!AY730,'Wales &amp; West'!AY730)</f>
        <v>0</v>
      </c>
      <c r="BA730" s="34" t="str">
        <f t="shared" ca="1" si="230"/>
        <v>LicenseeSelect</v>
      </c>
      <c r="BB730" s="34" t="str">
        <f t="shared" si="231"/>
        <v>Fixed Inputs</v>
      </c>
      <c r="BC730" s="34" t="str">
        <f t="shared" si="228"/>
        <v>Variant allowances</v>
      </c>
      <c r="BD730" s="34" t="str">
        <f t="shared" si="232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189"/>
      <c r="AU731" s="190">
        <f>CHOOSE(UserInterface!$C$22,East!AU731,London!AU731,'North West'!AU731,'West Midlands'!AU731,Northern!AU731,Scotland!AU731,Southern!AU731,'Wales &amp; West'!AU731)</f>
        <v>0</v>
      </c>
      <c r="AV731" s="191">
        <f>CHOOSE(UserInterface!$C$22,East!AV731,London!AV731,'North West'!AV731,'West Midlands'!AV731,Northern!AV731,Scotland!AV731,Southern!AV731,'Wales &amp; West'!AV731)</f>
        <v>0</v>
      </c>
      <c r="AW731" s="191">
        <f>CHOOSE(UserInterface!$C$22,East!AW731,London!AW731,'North West'!AW731,'West Midlands'!AW731,Northern!AW731,Scotland!AW731,Southern!AW731,'Wales &amp; West'!AW731)</f>
        <v>0</v>
      </c>
      <c r="AX731" s="191">
        <f>CHOOSE(UserInterface!$C$22,East!AX731,London!AX731,'North West'!AX731,'West Midlands'!AX731,Northern!AX731,Scotland!AX731,Southern!AX731,'Wales &amp; West'!AX731)</f>
        <v>0</v>
      </c>
      <c r="AY731" s="192">
        <f>CHOOSE(UserInterface!$C$22,East!AY731,London!AY731,'North West'!AY731,'West Midlands'!AY731,Northern!AY731,Scotland!AY731,Southern!AY731,'Wales &amp; West'!AY731)</f>
        <v>0</v>
      </c>
      <c r="BA731" s="34" t="str">
        <f t="shared" ca="1" si="230"/>
        <v>LicenseeSelect</v>
      </c>
      <c r="BB731" s="34" t="str">
        <f t="shared" si="231"/>
        <v>Fixed Inputs</v>
      </c>
      <c r="BC731" s="34" t="str">
        <f t="shared" si="228"/>
        <v>Variant allowances</v>
      </c>
      <c r="BD731" s="34" t="str">
        <f t="shared" si="232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T732" s="108"/>
      <c r="AU732" s="140">
        <f>CHOOSE(UserInterface!$C$22,East!AU732,London!AU732,'North West'!AU732,'West Midlands'!AU732,Northern!AU732,Scotland!AU732,Southern!AU732,'Wales &amp; West'!AU732)</f>
        <v>0</v>
      </c>
      <c r="AV732" s="23">
        <f>CHOOSE(UserInterface!$C$22,East!AV732,London!AV732,'North West'!AV732,'West Midlands'!AV732,Northern!AV732,Scotland!AV732,Southern!AV732,'Wales &amp; West'!AV732)</f>
        <v>0</v>
      </c>
      <c r="AW732" s="23">
        <f>CHOOSE(UserInterface!$C$22,East!AW732,London!AW732,'North West'!AW732,'West Midlands'!AW732,Northern!AW732,Scotland!AW732,Southern!AW732,'Wales &amp; West'!AW732)</f>
        <v>0</v>
      </c>
      <c r="AX732" s="23">
        <f>CHOOSE(UserInterface!$C$22,East!AX732,London!AX732,'North West'!AX732,'West Midlands'!AX732,Northern!AX732,Scotland!AX732,Southern!AX732,'Wales &amp; West'!AX732)</f>
        <v>0</v>
      </c>
      <c r="AY732" s="194">
        <f>CHOOSE(UserInterface!$C$22,East!AY732,London!AY732,'North West'!AY732,'West Midlands'!AY732,Northern!AY732,Scotland!AY732,Southern!AY732,'Wales &amp; West'!AY732)</f>
        <v>0</v>
      </c>
      <c r="BA732" s="34" t="str">
        <f t="shared" ca="1" si="230"/>
        <v>LicenseeSelect</v>
      </c>
      <c r="BB732" s="34" t="str">
        <f t="shared" si="231"/>
        <v>Fixed Inputs</v>
      </c>
      <c r="BC732" s="34" t="str">
        <f t="shared" si="228"/>
        <v>Variant allowances</v>
      </c>
      <c r="BD732" s="34" t="str">
        <f t="shared" si="232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T733" s="108"/>
      <c r="AU733" s="140">
        <f>CHOOSE(UserInterface!$C$22,East!AU733,London!AU733,'North West'!AU733,'West Midlands'!AU733,Northern!AU733,Scotland!AU733,Southern!AU733,'Wales &amp; West'!AU733)</f>
        <v>0</v>
      </c>
      <c r="AV733" s="23">
        <f>CHOOSE(UserInterface!$C$22,East!AV733,London!AV733,'North West'!AV733,'West Midlands'!AV733,Northern!AV733,Scotland!AV733,Southern!AV733,'Wales &amp; West'!AV733)</f>
        <v>0</v>
      </c>
      <c r="AW733" s="23">
        <f>CHOOSE(UserInterface!$C$22,East!AW733,London!AW733,'North West'!AW733,'West Midlands'!AW733,Northern!AW733,Scotland!AW733,Southern!AW733,'Wales &amp; West'!AW733)</f>
        <v>0</v>
      </c>
      <c r="AX733" s="23">
        <f>CHOOSE(UserInterface!$C$22,East!AX733,London!AX733,'North West'!AX733,'West Midlands'!AX733,Northern!AX733,Scotland!AX733,Southern!AX733,'Wales &amp; West'!AX733)</f>
        <v>0</v>
      </c>
      <c r="AY733" s="194">
        <f>CHOOSE(UserInterface!$C$22,East!AY733,London!AY733,'North West'!AY733,'West Midlands'!AY733,Northern!AY733,Scotland!AY733,Southern!AY733,'Wales &amp; West'!AY733)</f>
        <v>0</v>
      </c>
      <c r="BA733" s="34" t="str">
        <f t="shared" ca="1" si="230"/>
        <v>LicenseeSelect</v>
      </c>
      <c r="BB733" s="34" t="str">
        <f t="shared" si="231"/>
        <v>Fixed Inputs</v>
      </c>
      <c r="BC733" s="34" t="str">
        <f t="shared" si="228"/>
        <v>Variant allowances</v>
      </c>
      <c r="BD733" s="34" t="str">
        <f t="shared" si="232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T734" s="108"/>
      <c r="AU734" s="140">
        <f>CHOOSE(UserInterface!$C$22,East!AU734,London!AU734,'North West'!AU734,'West Midlands'!AU734,Northern!AU734,Scotland!AU734,Southern!AU734,'Wales &amp; West'!AU734)</f>
        <v>0</v>
      </c>
      <c r="AV734" s="23">
        <f>CHOOSE(UserInterface!$C$22,East!AV734,London!AV734,'North West'!AV734,'West Midlands'!AV734,Northern!AV734,Scotland!AV734,Southern!AV734,'Wales &amp; West'!AV734)</f>
        <v>0</v>
      </c>
      <c r="AW734" s="23">
        <f>CHOOSE(UserInterface!$C$22,East!AW734,London!AW734,'North West'!AW734,'West Midlands'!AW734,Northern!AW734,Scotland!AW734,Southern!AW734,'Wales &amp; West'!AW734)</f>
        <v>0</v>
      </c>
      <c r="AX734" s="23">
        <f>CHOOSE(UserInterface!$C$22,East!AX734,London!AX734,'North West'!AX734,'West Midlands'!AX734,Northern!AX734,Scotland!AX734,Southern!AX734,'Wales &amp; West'!AX734)</f>
        <v>0</v>
      </c>
      <c r="AY734" s="194">
        <f>CHOOSE(UserInterface!$C$22,East!AY734,London!AY734,'North West'!AY734,'West Midlands'!AY734,Northern!AY734,Scotland!AY734,Southern!AY734,'Wales &amp; West'!AY734)</f>
        <v>0</v>
      </c>
      <c r="BA734" s="34" t="str">
        <f t="shared" ca="1" si="230"/>
        <v>LicenseeSelect</v>
      </c>
      <c r="BB734" s="34" t="str">
        <f t="shared" si="231"/>
        <v>Fixed Inputs</v>
      </c>
      <c r="BC734" s="34" t="str">
        <f t="shared" ref="BC734:BC735" si="233">$B$192</f>
        <v>Variant allowances</v>
      </c>
      <c r="BD734" s="34" t="str">
        <f t="shared" si="232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197"/>
      <c r="AU735" s="198">
        <f>CHOOSE(UserInterface!$C$22,East!AU735,London!AU735,'North West'!AU735,'West Midlands'!AU735,Northern!AU735,Scotland!AU735,Southern!AU735,'Wales &amp; West'!AU735)</f>
        <v>0</v>
      </c>
      <c r="AV735" s="199">
        <f>CHOOSE(UserInterface!$C$22,East!AV735,London!AV735,'North West'!AV735,'West Midlands'!AV735,Northern!AV735,Scotland!AV735,Southern!AV735,'Wales &amp; West'!AV735)</f>
        <v>0</v>
      </c>
      <c r="AW735" s="199">
        <f>CHOOSE(UserInterface!$C$22,East!AW735,London!AW735,'North West'!AW735,'West Midlands'!AW735,Northern!AW735,Scotland!AW735,Southern!AW735,'Wales &amp; West'!AW735)</f>
        <v>0</v>
      </c>
      <c r="AX735" s="199">
        <f>CHOOSE(UserInterface!$C$22,East!AX735,London!AX735,'North West'!AX735,'West Midlands'!AX735,Northern!AX735,Scotland!AX735,Southern!AX735,'Wales &amp; West'!AX735)</f>
        <v>0</v>
      </c>
      <c r="AY735" s="200">
        <f>CHOOSE(UserInterface!$C$22,East!AY735,London!AY735,'North West'!AY735,'West Midlands'!AY735,Northern!AY735,Scotland!AY735,Southern!AY735,'Wales &amp; West'!AY735)</f>
        <v>0</v>
      </c>
      <c r="BA735" s="34" t="str">
        <f t="shared" ca="1" si="230"/>
        <v>LicenseeSelect</v>
      </c>
      <c r="BB735" s="34" t="str">
        <f t="shared" si="231"/>
        <v>Fixed Inputs</v>
      </c>
      <c r="BC735" s="34" t="str">
        <f t="shared" si="233"/>
        <v>Variant allowances</v>
      </c>
      <c r="BD735" s="34" t="str">
        <f t="shared" si="232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f>CHOOSE(UserInterface!$C$22,East!AU739,London!AU739,'North West'!AU739,'West Midlands'!AU739,Northern!AU739,Scotland!AU739,Southern!AU739,'Wales &amp; West'!AU739)</f>
        <v>1.0689413421947527</v>
      </c>
      <c r="AV739" s="22">
        <f>CHOOSE(UserInterface!$C$22,East!AV739,London!AV739,'North West'!AV739,'West Midlands'!AV739,Northern!AV739,Scotland!AV739,Southern!AV739,'Wales &amp; West'!AV739)</f>
        <v>0.49832695799285265</v>
      </c>
      <c r="AW739" s="22">
        <f>CHOOSE(UserInterface!$C$22,East!AW739,London!AW739,'North West'!AW739,'West Midlands'!AW739,Northern!AW739,Scotland!AW739,Southern!AW739,'Wales &amp; West'!AW739)</f>
        <v>0</v>
      </c>
      <c r="AX739" s="22">
        <f>CHOOSE(UserInterface!$C$22,East!AX739,London!AX739,'North West'!AX739,'West Midlands'!AX739,Northern!AX739,Scotland!AX739,Southern!AX739,'Wales &amp; West'!AX739)</f>
        <v>0</v>
      </c>
      <c r="AY739" s="22">
        <f>CHOOSE(UserInterface!$C$22,East!AY739,London!AY739,'North West'!AY739,'West Midlands'!AY739,Northern!AY739,Scotland!AY739,Southern!AY739,'Wales &amp; West'!AY739)</f>
        <v>0</v>
      </c>
      <c r="BA739" s="34" t="str">
        <f t="shared" ref="BA739:BA743" ca="1" si="234">$A$1</f>
        <v>LicenseeSelect</v>
      </c>
      <c r="BB739" s="34" t="str">
        <f t="shared" ref="BB739:BB743" si="235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f>CHOOSE(UserInterface!$C$22,East!AU740,London!AU740,'North West'!AU740,'West Midlands'!AU740,Northern!AU740,Scotland!AU740,Southern!AU740,'Wales &amp; West'!AU740)</f>
        <v>48.360501905603698</v>
      </c>
      <c r="AV740" s="22">
        <f>CHOOSE(UserInterface!$C$22,East!AV740,London!AV740,'North West'!AV740,'West Midlands'!AV740,Northern!AV740,Scotland!AV740,Southern!AV740,'Wales &amp; West'!AV740)</f>
        <v>23.293698566955214</v>
      </c>
      <c r="AW740" s="22">
        <f>CHOOSE(UserInterface!$C$22,East!AW740,London!AW740,'North West'!AW740,'West Midlands'!AW740,Northern!AW740,Scotland!AW740,Southern!AW740,'Wales &amp; West'!AW740)</f>
        <v>20.910444903066555</v>
      </c>
      <c r="AX740" s="22">
        <f>CHOOSE(UserInterface!$C$22,East!AX740,London!AX740,'North West'!AX740,'West Midlands'!AX740,Northern!AX740,Scotland!AX740,Southern!AX740,'Wales &amp; West'!AX740)</f>
        <v>17.667931984835597</v>
      </c>
      <c r="AY740" s="22">
        <f>CHOOSE(UserInterface!$C$22,East!AY740,London!AY740,'North West'!AY740,'West Midlands'!AY740,Northern!AY740,Scotland!AY740,Southern!AY740,'Wales &amp; West'!AY740)</f>
        <v>33.315291911309608</v>
      </c>
      <c r="BA740" s="34" t="str">
        <f t="shared" ca="1" si="234"/>
        <v>LicenseeSelect</v>
      </c>
      <c r="BB740" s="34" t="str">
        <f t="shared" si="235"/>
        <v>Fixed Inputs</v>
      </c>
      <c r="BC740" s="34" t="str">
        <f t="shared" ref="BC740:BC743" si="236">$B$737</f>
        <v>Totex allowance</v>
      </c>
      <c r="BD740" s="34" t="str">
        <f t="shared" ref="BD740:BD743" si="237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f>CHOOSE(UserInterface!$C$22,East!AU741,London!AU741,'North West'!AU741,'West Midlands'!AU741,Northern!AU741,Scotland!AU741,Southern!AU741,'Wales &amp; West'!AU741)</f>
        <v>46.07096056379379</v>
      </c>
      <c r="AV741" s="22">
        <f>CHOOSE(UserInterface!$C$22,East!AV741,London!AV741,'North West'!AV741,'West Midlands'!AV741,Northern!AV741,Scotland!AV741,Southern!AV741,'Wales &amp; West'!AV741)</f>
        <v>46.537388645845112</v>
      </c>
      <c r="AW741" s="22">
        <f>CHOOSE(UserInterface!$C$22,East!AW741,London!AW741,'North West'!AW741,'West Midlands'!AW741,Northern!AW741,Scotland!AW741,Southern!AW741,'Wales &amp; West'!AW741)</f>
        <v>46.433002430145002</v>
      </c>
      <c r="AX741" s="22">
        <f>CHOOSE(UserInterface!$C$22,East!AX741,London!AX741,'North West'!AX741,'West Midlands'!AX741,Northern!AX741,Scotland!AX741,Southern!AX741,'Wales &amp; West'!AX741)</f>
        <v>43.543200232705821</v>
      </c>
      <c r="AY741" s="22">
        <f>CHOOSE(UserInterface!$C$22,East!AY741,London!AY741,'North West'!AY741,'West Midlands'!AY741,Northern!AY741,Scotland!AY741,Southern!AY741,'Wales &amp; West'!AY741)</f>
        <v>42.882728582623599</v>
      </c>
      <c r="BA741" s="34" t="str">
        <f t="shared" ca="1" si="234"/>
        <v>LicenseeSelect</v>
      </c>
      <c r="BB741" s="34" t="str">
        <f t="shared" si="235"/>
        <v>Fixed Inputs</v>
      </c>
      <c r="BC741" s="34" t="str">
        <f t="shared" si="236"/>
        <v>Totex allowance</v>
      </c>
      <c r="BD741" s="34" t="str">
        <f t="shared" si="237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f>CHOOSE(UserInterface!$C$22,East!AU742,London!AU742,'North West'!AU742,'West Midlands'!AU742,Northern!AU742,Scotland!AU742,Southern!AU742,'Wales &amp; West'!AU742)</f>
        <v>86.409926857080649</v>
      </c>
      <c r="AV742" s="22">
        <f>CHOOSE(UserInterface!$C$22,East!AV742,London!AV742,'North West'!AV742,'West Midlands'!AV742,Northern!AV742,Scotland!AV742,Southern!AV742,'Wales &amp; West'!AV742)</f>
        <v>88.303851706208206</v>
      </c>
      <c r="AW742" s="22">
        <f>CHOOSE(UserInterface!$C$22,East!AW742,London!AW742,'North West'!AW742,'West Midlands'!AW742,Northern!AW742,Scotland!AW742,Southern!AW742,'Wales &amp; West'!AW742)</f>
        <v>86.096071191361162</v>
      </c>
      <c r="AX742" s="22">
        <f>CHOOSE(UserInterface!$C$22,East!AX742,London!AX742,'North West'!AX742,'West Midlands'!AX742,Northern!AX742,Scotland!AX742,Southern!AX742,'Wales &amp; West'!AX742)</f>
        <v>85.451073425362921</v>
      </c>
      <c r="AY742" s="22">
        <f>CHOOSE(UserInterface!$C$22,East!AY742,London!AY742,'North West'!AY742,'West Midlands'!AY742,Northern!AY742,Scotland!AY742,Southern!AY742,'Wales &amp; West'!AY742)</f>
        <v>81.868372532928063</v>
      </c>
      <c r="BA742" s="34" t="str">
        <f t="shared" ca="1" si="234"/>
        <v>LicenseeSelect</v>
      </c>
      <c r="BB742" s="34" t="str">
        <f t="shared" si="235"/>
        <v>Fixed Inputs</v>
      </c>
      <c r="BC742" s="34" t="str">
        <f t="shared" si="236"/>
        <v>Totex allowance</v>
      </c>
      <c r="BD742" s="34" t="str">
        <f t="shared" si="237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f>CHOOSE(UserInterface!$C$22,East!AU743,London!AU743,'North West'!AU743,'West Midlands'!AU743,Northern!AU743,Scotland!AU743,Southern!AU743,'Wales &amp; West'!AU743)</f>
        <v>19.854469228368998</v>
      </c>
      <c r="AV743" s="22">
        <f>CHOOSE(UserInterface!$C$22,East!AV743,London!AV743,'North West'!AV743,'West Midlands'!AV743,Northern!AV743,Scotland!AV743,Southern!AV743,'Wales &amp; West'!AV743)</f>
        <v>20.006792164764192</v>
      </c>
      <c r="AW743" s="22">
        <f>CHOOSE(UserInterface!$C$22,East!AW743,London!AW743,'North West'!AW743,'West Midlands'!AW743,Northern!AW743,Scotland!AW743,Southern!AW743,'Wales &amp; West'!AW743)</f>
        <v>19.147732339323312</v>
      </c>
      <c r="AX743" s="22">
        <f>CHOOSE(UserInterface!$C$22,East!AX743,London!AX743,'North West'!AX743,'West Midlands'!AX743,Northern!AX743,Scotland!AX743,Southern!AX743,'Wales &amp; West'!AX743)</f>
        <v>19.223535653353338</v>
      </c>
      <c r="AY743" s="22">
        <f>CHOOSE(UserInterface!$C$22,East!AY743,London!AY743,'North West'!AY743,'West Midlands'!AY743,Northern!AY743,Scotland!AY743,Southern!AY743,'Wales &amp; West'!AY743)</f>
        <v>18.816752925208078</v>
      </c>
      <c r="BA743" s="34" t="str">
        <f t="shared" ca="1" si="234"/>
        <v>LicenseeSelect</v>
      </c>
      <c r="BB743" s="34" t="str">
        <f t="shared" si="235"/>
        <v>Fixed Inputs</v>
      </c>
      <c r="BC743" s="34" t="str">
        <f t="shared" si="236"/>
        <v>Totex allowance</v>
      </c>
      <c r="BD743" s="34" t="str">
        <f t="shared" si="237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f>CHOOSE(UserInterface!$C$22,East!AU746,London!AU746,'North West'!AU746,'West Midlands'!AU746,Northern!AU746,Scotland!AU746,Southern!AU746,'Wales &amp; West'!AU746)</f>
        <v>-1.373</v>
      </c>
      <c r="AV746" s="22">
        <f>CHOOSE(UserInterface!$C$22,East!AV746,London!AV746,'North West'!AV746,'West Midlands'!AV746,Northern!AV746,Scotland!AV746,Southern!AV746,'Wales &amp; West'!AV746)</f>
        <v>-1.387</v>
      </c>
      <c r="AW746" s="22">
        <f>CHOOSE(UserInterface!$C$22,East!AW746,London!AW746,'North West'!AW746,'West Midlands'!AW746,Northern!AW746,Scotland!AW746,Southern!AW746,'Wales &amp; West'!AW746)</f>
        <v>-1.3979999999999999</v>
      </c>
      <c r="AX746" s="22">
        <f>CHOOSE(UserInterface!$C$22,East!AX746,London!AX746,'North West'!AX746,'West Midlands'!AX746,Northern!AX746,Scotland!AX746,Southern!AX746,'Wales &amp; West'!AX746)</f>
        <v>-1.4</v>
      </c>
      <c r="AY746" s="22">
        <f>CHOOSE(UserInterface!$C$22,East!AY746,London!AY746,'North West'!AY746,'West Midlands'!AY746,Northern!AY746,Scotland!AY746,Southern!AY746,'Wales &amp; West'!AY746)</f>
        <v>-1.3939999999999999</v>
      </c>
      <c r="BA746" s="34" t="str">
        <f t="shared" ref="BA746" ca="1" si="238">$A$1</f>
        <v>LicenseeSelect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f>CHOOSE(UserInterface!$C$22,East!AU749,London!AU749,'North West'!AU749,'West Midlands'!AU749,Northern!AU749,Scotland!AU749,Southern!AU749,'Wales &amp; West'!AU749)</f>
        <v>2.0045297908180215</v>
      </c>
      <c r="AV749" s="22">
        <f>CHOOSE(UserInterface!$C$22,East!AV749,London!AV749,'North West'!AV749,'West Midlands'!AV749,Northern!AV749,Scotland!AV749,Southern!AV749,'Wales &amp; West'!AV749)</f>
        <v>2.0442613010366686</v>
      </c>
      <c r="AW749" s="22">
        <f>CHOOSE(UserInterface!$C$22,East!AW749,London!AW749,'North West'!AW749,'West Midlands'!AW749,Northern!AW749,Scotland!AW749,Southern!AW749,'Wales &amp; West'!AW749)</f>
        <v>2.0886961332594161</v>
      </c>
      <c r="AX749" s="22">
        <f>CHOOSE(UserInterface!$C$22,East!AX749,London!AX749,'North West'!AX749,'West Midlands'!AX749,Northern!AX749,Scotland!AX749,Southern!AX749,'Wales &amp; West'!AX749)</f>
        <v>2.1342312016949285</v>
      </c>
      <c r="AY749" s="22">
        <f>CHOOSE(UserInterface!$C$22,East!AY749,London!AY749,'North West'!AY749,'West Midlands'!AY749,Northern!AY749,Scotland!AY749,Southern!AY749,'Wales &amp; West'!AY749)</f>
        <v>2.1592090478858741</v>
      </c>
      <c r="BA749" s="34" t="str">
        <f t="shared" ref="BA749:BA834" ca="1" si="239">$A$1</f>
        <v>LicenseeSelect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f>CHOOSE(UserInterface!$C$22,East!AH753,London!AH753,'North West'!AH753,'West Midlands'!AH753,Northern!AH753,Scotland!AH753,Southern!AH753,'Wales &amp; West'!AH753)</f>
        <v>1912.1316509084429</v>
      </c>
      <c r="BA753" s="34" t="str">
        <f t="shared" ref="BA753:BA759" ca="1" si="240">$A$1</f>
        <v>LicenseeSelect</v>
      </c>
      <c r="BB753" s="34" t="str">
        <f t="shared" ref="BB753:BB759" si="241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f>CHOOSE(UserInterface!$C$22,East!I754,London!I754,'North West'!I754,'West Midlands'!I754,Northern!I754,Scotland!I754,Southern!I754,'Wales &amp; West'!I754)</f>
        <v>56</v>
      </c>
      <c r="BA754" s="34" t="str">
        <f t="shared" ca="1" si="240"/>
        <v>LicenseeSelect</v>
      </c>
      <c r="BB754" s="34" t="str">
        <f t="shared" si="241"/>
        <v>Fixed Inputs</v>
      </c>
      <c r="BC754" s="34" t="str">
        <f t="shared" ref="BC754:BC759" si="242">$B$751</f>
        <v>RAV and assets</v>
      </c>
      <c r="BD754" s="34" t="str">
        <f t="shared" ref="BD754:BD759" si="243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J755" s="33" t="s">
        <v>13</v>
      </c>
      <c r="AH755" s="22">
        <f>CHOOSE(UserInterface!$C$22,East!AH755,London!AH755,'North West'!AH755,'West Midlands'!AH755,Northern!AH755,Scotland!AH755,Southern!AH755,'Wales &amp; West'!AH755)</f>
        <v>0.67386621106456346</v>
      </c>
      <c r="AI755" s="22">
        <f>CHOOSE(UserInterface!$C$22,East!AI755,London!AI755,'North West'!AI755,'West Midlands'!AI755,Northern!AI755,Scotland!AI755,Southern!AI755,'Wales &amp; West'!AI755)</f>
        <v>0.16441861114570672</v>
      </c>
      <c r="AJ755" s="22">
        <f>CHOOSE(UserInterface!$C$22,East!AJ755,London!AJ755,'North West'!AJ755,'West Midlands'!AJ755,Northern!AJ755,Scotland!AJ755,Southern!AJ755,'Wales &amp; West'!AJ755)</f>
        <v>0.309670519634407</v>
      </c>
      <c r="AK755" s="22">
        <f>CHOOSE(UserInterface!$C$22,East!AK755,London!AK755,'North West'!AK755,'West Midlands'!AK755,Northern!AK755,Scotland!AK755,Southern!AK755,'Wales &amp; West'!AK755)</f>
        <v>1.6096213530464625</v>
      </c>
      <c r="AL755" s="22">
        <f>CHOOSE(UserInterface!$C$22,East!AL755,London!AL755,'North West'!AL755,'West Midlands'!AL755,Northern!AL755,Scotland!AL755,Southern!AL755,'Wales &amp; West'!AL755)</f>
        <v>0</v>
      </c>
      <c r="AM755" s="22">
        <f>CHOOSE(UserInterface!$C$22,East!AM755,London!AM755,'North West'!AM755,'West Midlands'!AM755,Northern!AM755,Scotland!AM755,Southern!AM755,'Wales &amp; West'!AM755)</f>
        <v>0</v>
      </c>
      <c r="AN755" s="22">
        <f>CHOOSE(UserInterface!$C$22,East!AN755,London!AN755,'North West'!AN755,'West Midlands'!AN755,Northern!AN755,Scotland!AN755,Southern!AN755,'Wales &amp; West'!AN755)</f>
        <v>0</v>
      </c>
      <c r="AO755" s="22">
        <f>CHOOSE(UserInterface!$C$22,East!AO755,London!AO755,'North West'!AO755,'West Midlands'!AO755,Northern!AO755,Scotland!AO755,Southern!AO755,'Wales &amp; West'!AO755)</f>
        <v>0</v>
      </c>
      <c r="AP755"/>
      <c r="AQ755"/>
      <c r="AR755"/>
      <c r="AS755"/>
      <c r="AT755" s="61"/>
      <c r="AU755"/>
      <c r="AV755"/>
      <c r="AW755"/>
      <c r="AX755"/>
      <c r="AY755"/>
      <c r="BA755" s="34" t="str">
        <f t="shared" ca="1" si="240"/>
        <v>LicenseeSelect</v>
      </c>
      <c r="BB755" s="34" t="str">
        <f t="shared" si="241"/>
        <v>Fixed Inputs</v>
      </c>
      <c r="BC755" s="34" t="str">
        <f t="shared" si="242"/>
        <v>RAV and assets</v>
      </c>
      <c r="BD755" s="34" t="str">
        <f t="shared" si="243"/>
        <v>Pre-vesting assets</v>
      </c>
    </row>
    <row r="756" spans="3:56" x14ac:dyDescent="0.45">
      <c r="E756" s="33" t="s">
        <v>342</v>
      </c>
      <c r="G756" s="33" t="s">
        <v>260</v>
      </c>
      <c r="J756" s="33" t="s">
        <v>13</v>
      </c>
      <c r="AH756" s="24">
        <f>CHOOSE(UserInterface!$C$22,East!AH756,London!AH756,'North West'!AH756,'West Midlands'!AH756,Northern!AH756,Scotland!AH756,Southern!AH756,'Wales &amp; West'!AH756)</f>
        <v>45</v>
      </c>
      <c r="AI756" s="24">
        <f>CHOOSE(UserInterface!$C$22,East!AI756,London!AI756,'North West'!AI756,'West Midlands'!AI756,Northern!AI756,Scotland!AI756,Southern!AI756,'Wales &amp; West'!AI756)</f>
        <v>44</v>
      </c>
      <c r="AJ756" s="24">
        <f>CHOOSE(UserInterface!$C$22,East!AJ756,London!AJ756,'North West'!AJ756,'West Midlands'!AJ756,Northern!AJ756,Scotland!AJ756,Southern!AJ756,'Wales &amp; West'!AJ756)</f>
        <v>43</v>
      </c>
      <c r="AK756" s="24">
        <f>CHOOSE(UserInterface!$C$22,East!AK756,London!AK756,'North West'!AK756,'West Midlands'!AK756,Northern!AK756,Scotland!AK756,Southern!AK756,'Wales &amp; West'!AK756)</f>
        <v>42</v>
      </c>
      <c r="AL756" s="24">
        <f>CHOOSE(UserInterface!$C$22,East!AL756,London!AL756,'North West'!AL756,'West Midlands'!AL756,Northern!AL756,Scotland!AL756,Southern!AL756,'Wales &amp; West'!AL756)</f>
        <v>41</v>
      </c>
      <c r="AM756" s="24">
        <f>CHOOSE(UserInterface!$C$22,East!AM756,London!AM756,'North West'!AM756,'West Midlands'!AM756,Northern!AM756,Scotland!AM756,Southern!AM756,'Wales &amp; West'!AM756)</f>
        <v>40</v>
      </c>
      <c r="AN756" s="24">
        <f>CHOOSE(UserInterface!$C$22,East!AN756,London!AN756,'North West'!AN756,'West Midlands'!AN756,Northern!AN756,Scotland!AN756,Southern!AN756,'Wales &amp; West'!AN756)</f>
        <v>39</v>
      </c>
      <c r="AO756" s="24">
        <f>CHOOSE(UserInterface!$C$22,East!AO756,London!AO756,'North West'!AO756,'West Midlands'!AO756,Northern!AO756,Scotland!AO756,Southern!AO756,'Wales &amp; West'!AO756)</f>
        <v>38</v>
      </c>
      <c r="AP756" s="24">
        <f>CHOOSE(UserInterface!$C$22,East!AP756,London!AP756,'North West'!AP756,'West Midlands'!AP756,Northern!AP756,Scotland!AP756,Southern!AP756,'Wales &amp; West'!AP756)</f>
        <v>37</v>
      </c>
      <c r="AQ756" s="24">
        <f>CHOOSE(UserInterface!$C$22,East!AQ756,London!AQ756,'North West'!AQ756,'West Midlands'!AQ756,Northern!AQ756,Scotland!AQ756,Southern!AQ756,'Wales &amp; West'!AQ756)</f>
        <v>36</v>
      </c>
      <c r="AR756" s="24">
        <f>CHOOSE(UserInterface!$C$22,East!AR756,London!AR756,'North West'!AR756,'West Midlands'!AR756,Northern!AR756,Scotland!AR756,Southern!AR756,'Wales &amp; West'!AR756)</f>
        <v>35</v>
      </c>
      <c r="AS756" s="24">
        <f>CHOOSE(UserInterface!$C$22,East!AS756,London!AS756,'North West'!AS756,'West Midlands'!AS756,Northern!AS756,Scotland!AS756,Southern!AS756,'Wales &amp; West'!AS756)</f>
        <v>34</v>
      </c>
      <c r="AT756" s="64">
        <f>CHOOSE(UserInterface!$C$22,East!AT756,London!AT756,'North West'!AT756,'West Midlands'!AT756,Northern!AT756,Scotland!AT756,Southern!AT756,'Wales &amp; West'!AT756)</f>
        <v>33</v>
      </c>
      <c r="AU756" s="142">
        <f>CHOOSE(UserInterface!$C$22,East!AU756,London!AU756,'North West'!AU756,'West Midlands'!AU756,Northern!AU756,Scotland!AU756,Southern!AU756,'Wales &amp; West'!AU756)</f>
        <v>32</v>
      </c>
      <c r="AV756" s="24">
        <f>CHOOSE(UserInterface!$C$22,East!AV756,London!AV756,'North West'!AV756,'West Midlands'!AV756,Northern!AV756,Scotland!AV756,Southern!AV756,'Wales &amp; West'!AV756)</f>
        <v>31</v>
      </c>
      <c r="AW756" s="24">
        <f>CHOOSE(UserInterface!$C$22,East!AW756,London!AW756,'North West'!AW756,'West Midlands'!AW756,Northern!AW756,Scotland!AW756,Southern!AW756,'Wales &amp; West'!AW756)</f>
        <v>30</v>
      </c>
      <c r="AX756" s="24">
        <f>CHOOSE(UserInterface!$C$22,East!AX756,London!AX756,'North West'!AX756,'West Midlands'!AX756,Northern!AX756,Scotland!AX756,Southern!AX756,'Wales &amp; West'!AX756)</f>
        <v>29</v>
      </c>
      <c r="AY756" s="24">
        <f>CHOOSE(UserInterface!$C$22,East!AY756,London!AY756,'North West'!AY756,'West Midlands'!AY756,Northern!AY756,Scotland!AY756,Southern!AY756,'Wales &amp; West'!AY756)</f>
        <v>28</v>
      </c>
      <c r="BA756" s="34" t="str">
        <f t="shared" ca="1" si="240"/>
        <v>LicenseeSelect</v>
      </c>
      <c r="BB756" s="34" t="str">
        <f t="shared" si="241"/>
        <v>Fixed Inputs</v>
      </c>
      <c r="BC756" s="34" t="str">
        <f t="shared" si="242"/>
        <v>RAV and assets</v>
      </c>
      <c r="BD756" s="34" t="str">
        <f t="shared" si="243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f>CHOOSE(UserInterface!$C$22,East!AH759,London!AH759,'North West'!AH759,'West Midlands'!AH759,Northern!AH759,Scotland!AH759,Southern!AH759,'Wales &amp; West'!AH759)</f>
        <v>2644.1205840408147</v>
      </c>
      <c r="AI759" s="22">
        <f>CHOOSE(UserInterface!$C$22,East!AI759,London!AI759,'North West'!AI759,'West Midlands'!AI759,Northern!AI759,Scotland!AI759,Southern!AI759,'Wales &amp; West'!AI759)</f>
        <v>2652.8116308415238</v>
      </c>
      <c r="AJ759" s="22">
        <f>CHOOSE(UserInterface!$C$22,East!AJ759,London!AJ759,'North West'!AJ759,'West Midlands'!AJ759,Northern!AJ759,Scotland!AJ759,Southern!AJ759,'Wales &amp; West'!AJ759)</f>
        <v>2665.3126062016263</v>
      </c>
      <c r="AK759" s="22">
        <f>CHOOSE(UserInterface!$C$22,East!AK759,London!AK759,'North West'!AK759,'West Midlands'!AK759,Northern!AK759,Scotland!AK759,Southern!AK759,'Wales &amp; West'!AK759)</f>
        <v>2681.3896117316503</v>
      </c>
      <c r="AL759" s="22">
        <f>CHOOSE(UserInterface!$C$22,East!AL759,London!AL759,'North West'!AL759,'West Midlands'!AL759,Northern!AL759,Scotland!AL759,Southern!AL759,'Wales &amp; West'!AL759)</f>
        <v>2695.4161361260567</v>
      </c>
      <c r="AM759" s="22">
        <f>CHOOSE(UserInterface!$C$22,East!AM759,London!AM759,'North West'!AM759,'West Midlands'!AM759,Northern!AM759,Scotland!AM759,Southern!AM759,'Wales &amp; West'!AM759)</f>
        <v>2714.7521895415766</v>
      </c>
      <c r="AN759" s="22">
        <f>CHOOSE(UserInterface!$C$22,East!AN759,London!AN759,'North West'!AN759,'West Midlands'!AN759,Northern!AN759,Scotland!AN759,Southern!AN759,'Wales &amp; West'!AN759)</f>
        <v>2739.1572615493005</v>
      </c>
      <c r="AO759" s="22">
        <f>CHOOSE(UserInterface!$C$22,East!AO759,London!AO759,'North West'!AO759,'West Midlands'!AO759,Northern!AO759,Scotland!AO759,Southern!AO759,'Wales &amp; West'!AO759)</f>
        <v>2770.0350304052649</v>
      </c>
      <c r="AP759" s="22">
        <f>CHOOSE(UserInterface!$C$22,East!AP759,London!AP759,'North West'!AP759,'West Midlands'!AP759,Northern!AP759,Scotland!AP759,Southern!AP759,'Wales &amp; West'!AP759)</f>
        <v>2786.9655785329933</v>
      </c>
      <c r="AQ759" s="22">
        <f>CHOOSE(UserInterface!$C$22,East!AQ759,London!AQ759,'North West'!AQ759,'West Midlands'!AQ759,Northern!AQ759,Scotland!AQ759,Southern!AQ759,'Wales &amp; West'!AQ759)</f>
        <v>2817.6263964850641</v>
      </c>
      <c r="AR759" s="22">
        <f>CHOOSE(UserInterface!$C$22,East!AR759,London!AR759,'North West'!AR759,'West Midlands'!AR759,Northern!AR759,Scotland!AR759,Southern!AR759,'Wales &amp; West'!AR759)</f>
        <v>2877.9840394400221</v>
      </c>
      <c r="AS759" s="22">
        <f>CHOOSE(UserInterface!$C$22,East!AS759,London!AS759,'North West'!AS759,'West Midlands'!AS759,Northern!AS759,Scotland!AS759,Southern!AS759,'Wales &amp; West'!AS759)</f>
        <v>2914.3331419073052</v>
      </c>
      <c r="AT759" s="63">
        <f>CHOOSE(UserInterface!$C$22,East!AT759,London!AT759,'North West'!AT759,'West Midlands'!AT759,Northern!AT759,Scotland!AT759,Southern!AT759,'Wales &amp; West'!AT759)</f>
        <v>2966.9142972289537</v>
      </c>
      <c r="BA759" s="34" t="str">
        <f t="shared" ca="1" si="240"/>
        <v>LicenseeSelect</v>
      </c>
      <c r="BB759" s="34" t="str">
        <f t="shared" si="241"/>
        <v>Fixed Inputs</v>
      </c>
      <c r="BC759" s="34" t="str">
        <f t="shared" si="242"/>
        <v>RAV and assets</v>
      </c>
      <c r="BD759" s="34" t="str">
        <f t="shared" si="243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f>CHOOSE(UserInterface!$C$22,East!I761,London!I761,'North West'!I761,'West Midlands'!I761,Northern!I761,Scotland!I761,Southern!I761,'Wales &amp; West'!I761)</f>
        <v>45</v>
      </c>
      <c r="BA761" s="34" t="str">
        <f t="shared" ca="1" si="8"/>
        <v>LicenseeSelect</v>
      </c>
      <c r="BB761" s="34" t="str">
        <f t="shared" ref="BB761:BB769" si="244">$A$191</f>
        <v>Fixed Inputs</v>
      </c>
      <c r="BC761" s="34" t="str">
        <f t="shared" ref="BC761:BC769" si="245">$B$751</f>
        <v>RAV and assets</v>
      </c>
      <c r="BD761" s="34" t="str">
        <f t="shared" ref="BD761:BD765" si="246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f>CHOOSE(UserInterface!$C$22,East!AH762,London!AH762,'North West'!AH762,'West Midlands'!AH762,Northern!AH762,Scotland!AH762,Southern!AH762,'Wales &amp; West'!AH762)</f>
        <v>0.125</v>
      </c>
      <c r="AI762" s="23">
        <f>CHOOSE(UserInterface!$C$22,East!AI762,London!AI762,'North West'!AI762,'West Midlands'!AI762,Northern!AI762,Scotland!AI762,Southern!AI762,'Wales &amp; West'!AI762)</f>
        <v>0.125</v>
      </c>
      <c r="AJ762" s="23">
        <f>CHOOSE(UserInterface!$C$22,East!AJ762,London!AJ762,'North West'!AJ762,'West Midlands'!AJ762,Northern!AJ762,Scotland!AJ762,Southern!AJ762,'Wales &amp; West'!AJ762)</f>
        <v>0.125</v>
      </c>
      <c r="AK762" s="23">
        <f>CHOOSE(UserInterface!$C$22,East!AK762,London!AK762,'North West'!AK762,'West Midlands'!AK762,Northern!AK762,Scotland!AK762,Southern!AK762,'Wales &amp; West'!AK762)</f>
        <v>0.125</v>
      </c>
      <c r="AL762" s="23">
        <f>CHOOSE(UserInterface!$C$22,East!AL762,London!AL762,'North West'!AL762,'West Midlands'!AL762,Northern!AL762,Scotland!AL762,Southern!AL762,'Wales &amp; West'!AL762)</f>
        <v>0.125</v>
      </c>
      <c r="AM762" s="23">
        <f>CHOOSE(UserInterface!$C$22,East!AM762,London!AM762,'North West'!AM762,'West Midlands'!AM762,Northern!AM762,Scotland!AM762,Southern!AM762,'Wales &amp; West'!AM762)</f>
        <v>0.125</v>
      </c>
      <c r="AN762" s="23">
        <f>CHOOSE(UserInterface!$C$22,East!AN762,London!AN762,'North West'!AN762,'West Midlands'!AN762,Northern!AN762,Scotland!AN762,Southern!AN762,'Wales &amp; West'!AN762)</f>
        <v>0.125</v>
      </c>
      <c r="AO762" s="23">
        <f>CHOOSE(UserInterface!$C$22,East!AO762,London!AO762,'North West'!AO762,'West Midlands'!AO762,Northern!AO762,Scotland!AO762,Southern!AO762,'Wales &amp; West'!AO762)</f>
        <v>0.125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"/>
        <v>LicenseeSelect</v>
      </c>
      <c r="BB762" s="34" t="str">
        <f t="shared" si="244"/>
        <v>Fixed Inputs</v>
      </c>
      <c r="BC762" s="34" t="str">
        <f t="shared" si="245"/>
        <v>RAV and assets</v>
      </c>
      <c r="BD762" s="34" t="str">
        <f t="shared" si="246"/>
        <v>Post-vesting assets</v>
      </c>
    </row>
    <row r="763" spans="3:56" x14ac:dyDescent="0.45">
      <c r="E763" s="33" t="s">
        <v>483</v>
      </c>
      <c r="G763" s="33" t="s">
        <v>263</v>
      </c>
      <c r="I763" s="25">
        <f>CHOOSE(UserInterface!$C$22,East!I763,London!I763,'North West'!I763,'West Midlands'!I763,Northern!I763,Scotland!I763,Southern!I763,'Wales &amp; West'!I763)</f>
        <v>41729</v>
      </c>
      <c r="BA763" s="34" t="str">
        <f t="shared" ca="1" si="8"/>
        <v>LicenseeSelect</v>
      </c>
      <c r="BB763" s="34" t="str">
        <f t="shared" si="244"/>
        <v>Fixed Inputs</v>
      </c>
      <c r="BC763" s="34" t="str">
        <f t="shared" si="245"/>
        <v>RAV and assets</v>
      </c>
      <c r="BD763" s="34" t="str">
        <f t="shared" si="246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f>CHOOSE(UserInterface!$C$22,East!W764,London!W764,'North West'!W764,'West Midlands'!W764,Northern!W764,Scotland!W764,Southern!W764,'Wales &amp; West'!W764)</f>
        <v>123.69781330909078</v>
      </c>
      <c r="X764" s="22">
        <f>CHOOSE(UserInterface!$C$22,East!X764,London!X764,'North West'!X764,'West Midlands'!X764,Northern!X764,Scotland!X764,Southern!X764,'Wales &amp; West'!X764)</f>
        <v>86.515383459164681</v>
      </c>
      <c r="Y764" s="22">
        <f>CHOOSE(UserInterface!$C$22,East!Y764,London!Y764,'North West'!Y764,'West Midlands'!Y764,Northern!Y764,Scotland!Y764,Southern!Y764,'Wales &amp; West'!Y764)</f>
        <v>67.604417908956549</v>
      </c>
      <c r="Z764" s="22">
        <f>CHOOSE(UserInterface!$C$22,East!Z764,London!Z764,'North West'!Z764,'West Midlands'!Z764,Northern!Z764,Scotland!Z764,Southern!Z764,'Wales &amp; West'!Z764)</f>
        <v>65.558186650954028</v>
      </c>
      <c r="AA764" s="22">
        <f>CHOOSE(UserInterface!$C$22,East!AA764,London!AA764,'North West'!AA764,'West Midlands'!AA764,Northern!AA764,Scotland!AA764,Southern!AA764,'Wales &amp; West'!AA764)</f>
        <v>69.054700742388476</v>
      </c>
      <c r="AB764" s="22">
        <f>CHOOSE(UserInterface!$C$22,East!AB764,London!AB764,'North West'!AB764,'West Midlands'!AB764,Northern!AB764,Scotland!AB764,Southern!AB764,'Wales &amp; West'!AB764)</f>
        <v>203.96913213185459</v>
      </c>
      <c r="AC764" s="22">
        <f>CHOOSE(UserInterface!$C$22,East!AC764,London!AC764,'North West'!AC764,'West Midlands'!AC764,Northern!AC764,Scotland!AC764,Southern!AC764,'Wales &amp; West'!AC764)</f>
        <v>187.85330550426852</v>
      </c>
      <c r="AD764" s="22">
        <f>CHOOSE(UserInterface!$C$22,East!AD764,London!AD764,'North West'!AD764,'West Midlands'!AD764,Northern!AD764,Scotland!AD764,Southern!AD764,'Wales &amp; West'!AD764)</f>
        <v>184.18774633521178</v>
      </c>
      <c r="AE764" s="22">
        <f>CHOOSE(UserInterface!$C$22,East!AE764,London!AE764,'North West'!AE764,'West Midlands'!AE764,Northern!AE764,Scotland!AE764,Southern!AE764,'Wales &amp; West'!AE764)</f>
        <v>191.95856115821783</v>
      </c>
      <c r="AF764" s="22">
        <f>CHOOSE(UserInterface!$C$22,East!AF764,London!AF764,'North West'!AF764,'West Midlands'!AF764,Northern!AF764,Scotland!AF764,Southern!AF764,'Wales &amp; West'!AF764)</f>
        <v>203.04252485234286</v>
      </c>
      <c r="AG764" s="22">
        <f>CHOOSE(UserInterface!$C$22,East!AG764,London!AG764,'North West'!AG764,'West Midlands'!AG764,Northern!AG764,Scotland!AG764,Southern!AG764,'Wales &amp; West'!AG764)</f>
        <v>164.00585813626989</v>
      </c>
      <c r="BA764" s="34" t="str">
        <f t="shared" ca="1" si="8"/>
        <v>LicenseeSelect</v>
      </c>
      <c r="BB764" s="34" t="str">
        <f t="shared" si="244"/>
        <v>Fixed Inputs</v>
      </c>
      <c r="BC764" s="34" t="str">
        <f t="shared" si="245"/>
        <v>RAV and assets</v>
      </c>
      <c r="BD764" s="34" t="str">
        <f t="shared" si="246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J765" s="33" t="s">
        <v>13</v>
      </c>
      <c r="AH765" s="22">
        <f>CHOOSE(UserInterface!$C$22,East!AH765,London!AH765,'North West'!AH765,'West Midlands'!AH765,Northern!AH765,Scotland!AH765,Southern!AH765,'Wales &amp; West'!AH765)</f>
        <v>142.09571901356134</v>
      </c>
      <c r="AI765" s="22">
        <f>CHOOSE(UserInterface!$C$22,East!AI765,London!AI765,'North West'!AI765,'West Midlands'!AI765,Northern!AI765,Scotland!AI765,Southern!AI765,'Wales &amp; West'!AI765)</f>
        <v>142.62274909745733</v>
      </c>
      <c r="AJ765" s="22">
        <f>CHOOSE(UserInterface!$C$22,East!AJ765,London!AJ765,'North West'!AJ765,'West Midlands'!AJ765,Northern!AJ765,Scotland!AJ765,Southern!AJ765,'Wales &amp; West'!AJ765)</f>
        <v>149.93450076718872</v>
      </c>
      <c r="AK765" s="22">
        <f>CHOOSE(UserInterface!$C$22,East!AK765,London!AK765,'North West'!AK765,'West Midlands'!AK765,Northern!AK765,Scotland!AK765,Southern!AK765,'Wales &amp; West'!AK765)</f>
        <v>158.34353908101502</v>
      </c>
      <c r="AL765" s="22">
        <f>CHOOSE(UserInterface!$C$22,East!AL765,London!AL765,'North West'!AL765,'West Midlands'!AL765,Northern!AL765,Scotland!AL765,Southern!AL765,'Wales &amp; West'!AL765)</f>
        <v>158.40423334373688</v>
      </c>
      <c r="AM765" s="22">
        <f>CHOOSE(UserInterface!$C$22,East!AM765,London!AM765,'North West'!AM765,'West Midlands'!AM765,Northern!AM765,Scotland!AM765,Southern!AM765,'Wales &amp; West'!AM765)</f>
        <v>167.32656752723491</v>
      </c>
      <c r="AN765" s="22">
        <f>CHOOSE(UserInterface!$C$22,East!AN765,London!AN765,'North West'!AN765,'West Midlands'!AN765,Northern!AN765,Scotland!AN765,Southern!AN765,'Wales &amp; West'!AN765)</f>
        <v>176.2432712865714</v>
      </c>
      <c r="AO765" s="22">
        <f>CHOOSE(UserInterface!$C$22,East!AO765,London!AO765,'North West'!AO765,'West Midlands'!AO765,Northern!AO765,Scotland!AO765,Southern!AO765,'Wales &amp; West'!AO765)</f>
        <v>186.78966789290371</v>
      </c>
      <c r="AP765" s="22">
        <f>CHOOSE(UserInterface!$C$22,East!AP765,London!AP765,'North West'!AP765,'West Midlands'!AP765,Northern!AP765,Scotland!AP765,Southern!AP765,'Wales &amp; West'!AP765)</f>
        <v>162.39853684260763</v>
      </c>
      <c r="AQ765" s="22">
        <f>CHOOSE(UserInterface!$C$22,East!AQ765,London!AQ765,'North West'!AQ765,'West Midlands'!AQ765,Northern!AQ765,Scotland!AQ765,Southern!AQ765,'Wales &amp; West'!AQ765)</f>
        <v>179.2498049862414</v>
      </c>
      <c r="AR765" s="22">
        <f>CHOOSE(UserInterface!$C$22,East!AR765,London!AR765,'North West'!AR765,'West Midlands'!AR765,Northern!AR765,Scotland!AR765,Southern!AR765,'Wales &amp; West'!AR765)</f>
        <v>212.64338534187061</v>
      </c>
      <c r="AS765" s="22">
        <f>CHOOSE(UserInterface!$C$22,East!AS765,London!AS765,'North West'!AS765,'West Midlands'!AS765,Northern!AS765,Scotland!AS765,Southern!AS765,'Wales &amp; West'!AS765)</f>
        <v>193.61030678763061</v>
      </c>
      <c r="AT765" s="63">
        <f>CHOOSE(UserInterface!$C$22,East!AT765,London!AT765,'North West'!AT765,'West Midlands'!AT765,Northern!AT765,Scotland!AT765,Southern!AT765,'Wales &amp; West'!AT765)</f>
        <v>213.78484387467441</v>
      </c>
      <c r="AU765"/>
      <c r="AV765"/>
      <c r="AW765"/>
      <c r="AX765"/>
      <c r="AY765"/>
      <c r="BA765" s="34" t="str">
        <f t="shared" ca="1" si="8"/>
        <v>LicenseeSelect</v>
      </c>
      <c r="BB765" s="34" t="str">
        <f t="shared" si="244"/>
        <v>Fixed Inputs</v>
      </c>
      <c r="BC765" s="34" t="str">
        <f t="shared" si="245"/>
        <v>RAV and assets</v>
      </c>
      <c r="BD765" s="34" t="str">
        <f t="shared" si="246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f>CHOOSE(UserInterface!$C$22,East!I767,London!I767,'North West'!I767,'West Midlands'!I767,Northern!I767,Scotland!I767,Southern!I767,'Wales &amp; West'!I767)</f>
        <v>54878</v>
      </c>
      <c r="AT767" s="61"/>
      <c r="BA767" s="34" t="str">
        <f t="shared" ca="1" si="8"/>
        <v>LicenseeSelect</v>
      </c>
      <c r="BB767" s="34" t="str">
        <f t="shared" si="244"/>
        <v>Fixed Inputs</v>
      </c>
      <c r="BC767" s="34" t="str">
        <f t="shared" si="245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 t="s">
        <v>13</v>
      </c>
      <c r="X768" s="31">
        <f>CHOOSE(UserInterface!$C$22,East!X768,London!X768,'North West'!X768,'West Midlands'!X768,Northern!X768,Scotland!X768,Southern!X768,'Wales &amp; West'!X768)</f>
        <v>0</v>
      </c>
      <c r="Y768" s="31">
        <f>CHOOSE(UserInterface!$C$22,East!Y768,London!Y768,'North West'!Y768,'West Midlands'!Y768,Northern!Y768,Scotland!Y768,Southern!Y768,'Wales &amp; West'!Y768)</f>
        <v>0</v>
      </c>
      <c r="Z768" s="31">
        <f>CHOOSE(UserInterface!$C$22,East!Z768,London!Z768,'North West'!Z768,'West Midlands'!Z768,Northern!Z768,Scotland!Z768,Southern!Z768,'Wales &amp; West'!Z768)</f>
        <v>0</v>
      </c>
      <c r="AA768" s="31">
        <f>CHOOSE(UserInterface!$C$22,East!AA768,London!AA768,'North West'!AA768,'West Midlands'!AA768,Northern!AA768,Scotland!AA768,Southern!AA768,'Wales &amp; West'!AA768)</f>
        <v>0</v>
      </c>
      <c r="AB768" s="31">
        <f>CHOOSE(UserInterface!$C$22,East!AB768,London!AB768,'North West'!AB768,'West Midlands'!AB768,Northern!AB768,Scotland!AB768,Southern!AB768,'Wales &amp; West'!AB768)</f>
        <v>0</v>
      </c>
      <c r="AC768" s="31">
        <f>CHOOSE(UserInterface!$C$22,East!AC768,London!AC768,'North West'!AC768,'West Midlands'!AC768,Northern!AC768,Scotland!AC768,Southern!AC768,'Wales &amp; West'!AC768)</f>
        <v>0</v>
      </c>
      <c r="AD768" s="31">
        <f>CHOOSE(UserInterface!$C$22,East!AD768,London!AD768,'North West'!AD768,'West Midlands'!AD768,Northern!AD768,Scotland!AD768,Southern!AD768,'Wales &amp; West'!AD768)</f>
        <v>0</v>
      </c>
      <c r="AE768" s="31">
        <f>CHOOSE(UserInterface!$C$22,East!AE768,London!AE768,'North West'!AE768,'West Midlands'!AE768,Northern!AE768,Scotland!AE768,Southern!AE768,'Wales &amp; West'!AE768)</f>
        <v>0</v>
      </c>
      <c r="AF768" s="31">
        <f>CHOOSE(UserInterface!$C$22,East!AF768,London!AF768,'North West'!AF768,'West Midlands'!AF768,Northern!AF768,Scotland!AF768,Southern!AF768,'Wales &amp; West'!AF768)</f>
        <v>0</v>
      </c>
      <c r="AG768" s="31">
        <f>CHOOSE(UserInterface!$C$22,East!AG768,London!AG768,'North West'!AG768,'West Midlands'!AG768,Northern!AG768,Scotland!AG768,Southern!AG768,'Wales &amp; West'!AG768)</f>
        <v>0</v>
      </c>
      <c r="AH768" s="31">
        <f>CHOOSE(UserInterface!$C$22,East!AH768,London!AH768,'North West'!AH768,'West Midlands'!AH768,Northern!AH768,Scotland!AH768,Southern!AH768,'Wales &amp; West'!AH768)</f>
        <v>0</v>
      </c>
      <c r="AI768" s="31">
        <f>CHOOSE(UserInterface!$C$22,East!AI768,London!AI768,'North West'!AI768,'West Midlands'!AI768,Northern!AI768,Scotland!AI768,Southern!AI768,'Wales &amp; West'!AI768)</f>
        <v>0</v>
      </c>
      <c r="AJ768" s="31">
        <f>CHOOSE(UserInterface!$C$22,East!AJ768,London!AJ768,'North West'!AJ768,'West Midlands'!AJ768,Northern!AJ768,Scotland!AJ768,Southern!AJ768,'Wales &amp; West'!AJ768)</f>
        <v>0</v>
      </c>
      <c r="AK768" s="31">
        <f>CHOOSE(UserInterface!$C$22,East!AK768,London!AK768,'North West'!AK768,'West Midlands'!AK768,Northern!AK768,Scotland!AK768,Southern!AK768,'Wales &amp; West'!AK768)</f>
        <v>0</v>
      </c>
      <c r="AL768" s="31">
        <f>CHOOSE(UserInterface!$C$22,East!AL768,London!AL768,'North West'!AL768,'West Midlands'!AL768,Northern!AL768,Scotland!AL768,Southern!AL768,'Wales &amp; West'!AL768)</f>
        <v>0</v>
      </c>
      <c r="AM768" s="31">
        <f>CHOOSE(UserInterface!$C$22,East!AM768,London!AM768,'North West'!AM768,'West Midlands'!AM768,Northern!AM768,Scotland!AM768,Southern!AM768,'Wales &amp; West'!AM768)</f>
        <v>0</v>
      </c>
      <c r="AN768" s="31">
        <f>CHOOSE(UserInterface!$C$22,East!AN768,London!AN768,'North West'!AN768,'West Midlands'!AN768,Northern!AN768,Scotland!AN768,Southern!AN768,'Wales &amp; West'!AN768)</f>
        <v>0</v>
      </c>
      <c r="AO768" s="31">
        <f>CHOOSE(UserInterface!$C$22,East!AO768,London!AO768,'North West'!AO768,'West Midlands'!AO768,Northern!AO768,Scotland!AO768,Southern!AO768,'Wales &amp; West'!AO768)</f>
        <v>0</v>
      </c>
      <c r="AP768" s="31">
        <f>CHOOSE(UserInterface!$C$22,East!AP768,London!AP768,'North West'!AP768,'West Midlands'!AP768,Northern!AP768,Scotland!AP768,Southern!AP768,'Wales &amp; West'!AP768)</f>
        <v>0</v>
      </c>
      <c r="AQ768" s="31">
        <f>CHOOSE(UserInterface!$C$22,East!AQ768,London!AQ768,'North West'!AQ768,'West Midlands'!AQ768,Northern!AQ768,Scotland!AQ768,Southern!AQ768,'Wales &amp; West'!AQ768)</f>
        <v>0</v>
      </c>
      <c r="AR768" s="31">
        <f>CHOOSE(UserInterface!$C$22,East!AR768,London!AR768,'North West'!AR768,'West Midlands'!AR768,Northern!AR768,Scotland!AR768,Southern!AR768,'Wales &amp; West'!AR768)</f>
        <v>0</v>
      </c>
      <c r="AS768" s="31">
        <f>CHOOSE(UserInterface!$C$22,East!AS768,London!AS768,'North West'!AS768,'West Midlands'!AS768,Northern!AS768,Scotland!AS768,Southern!AS768,'Wales &amp; West'!AS768)</f>
        <v>0</v>
      </c>
      <c r="AT768" s="67">
        <f>CHOOSE(UserInterface!$C$22,East!AT768,London!AT768,'North West'!AT768,'West Midlands'!AT768,Northern!AT768,Scotland!AT768,Southern!AT768,'Wales &amp; West'!AT768)</f>
        <v>0</v>
      </c>
      <c r="AU768" s="143">
        <f>CHOOSE(UserInterface!$C$22,East!AU768,London!AU768,'North West'!AU768,'West Midlands'!AU768,Northern!AU768,Scotland!AU768,Southern!AU768,'Wales &amp; West'!AU768)</f>
        <v>0</v>
      </c>
      <c r="AV768" s="31">
        <f>CHOOSE(UserInterface!$C$22,East!AV768,London!AV768,'North West'!AV768,'West Midlands'!AV768,Northern!AV768,Scotland!AV768,Southern!AV768,'Wales &amp; West'!AV768)</f>
        <v>0</v>
      </c>
      <c r="AW768" s="31">
        <f>CHOOSE(UserInterface!$C$22,East!AW768,London!AW768,'North West'!AW768,'West Midlands'!AW768,Northern!AW768,Scotland!AW768,Southern!AW768,'Wales &amp; West'!AW768)</f>
        <v>0</v>
      </c>
      <c r="AX768" s="31">
        <f>CHOOSE(UserInterface!$C$22,East!AX768,London!AX768,'North West'!AX768,'West Midlands'!AX768,Northern!AX768,Scotland!AX768,Southern!AX768,'Wales &amp; West'!AX768)</f>
        <v>0</v>
      </c>
      <c r="AY768" s="31">
        <f>CHOOSE(UserInterface!$C$22,East!AY768,London!AY768,'North West'!AY768,'West Midlands'!AY768,Northern!AY768,Scotland!AY768,Southern!AY768,'Wales &amp; West'!AY768)</f>
        <v>0</v>
      </c>
      <c r="BA768" s="34" t="str">
        <f t="shared" ca="1" si="8"/>
        <v>LicenseeSelect</v>
      </c>
      <c r="BB768" s="34" t="str">
        <f t="shared" si="244"/>
        <v>Fixed Inputs</v>
      </c>
      <c r="BC768" s="34" t="str">
        <f t="shared" si="245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 t="s">
        <v>13</v>
      </c>
      <c r="X769" s="31">
        <f>CHOOSE(UserInterface!$C$22,East!X769,London!X769,'North West'!X769,'West Midlands'!X769,Northern!X769,Scotland!X769,Southern!X769,'Wales &amp; West'!X769)</f>
        <v>0</v>
      </c>
      <c r="Y769" s="31">
        <f>CHOOSE(UserInterface!$C$22,East!Y769,London!Y769,'North West'!Y769,'West Midlands'!Y769,Northern!Y769,Scotland!Y769,Southern!Y769,'Wales &amp; West'!Y769)</f>
        <v>0</v>
      </c>
      <c r="Z769" s="31">
        <f>CHOOSE(UserInterface!$C$22,East!Z769,London!Z769,'North West'!Z769,'West Midlands'!Z769,Northern!Z769,Scotland!Z769,Southern!Z769,'Wales &amp; West'!Z769)</f>
        <v>0</v>
      </c>
      <c r="AA769" s="31">
        <f>CHOOSE(UserInterface!$C$22,East!AA769,London!AA769,'North West'!AA769,'West Midlands'!AA769,Northern!AA769,Scotland!AA769,Southern!AA769,'Wales &amp; West'!AA769)</f>
        <v>0</v>
      </c>
      <c r="AB769" s="31">
        <f>CHOOSE(UserInterface!$C$22,East!AB769,London!AB769,'North West'!AB769,'West Midlands'!AB769,Northern!AB769,Scotland!AB769,Southern!AB769,'Wales &amp; West'!AB769)</f>
        <v>0</v>
      </c>
      <c r="AC769" s="31">
        <f>CHOOSE(UserInterface!$C$22,East!AC769,London!AC769,'North West'!AC769,'West Midlands'!AC769,Northern!AC769,Scotland!AC769,Southern!AC769,'Wales &amp; West'!AC769)</f>
        <v>0</v>
      </c>
      <c r="AD769" s="31">
        <f>CHOOSE(UserInterface!$C$22,East!AD769,London!AD769,'North West'!AD769,'West Midlands'!AD769,Northern!AD769,Scotland!AD769,Southern!AD769,'Wales &amp; West'!AD769)</f>
        <v>0</v>
      </c>
      <c r="AE769" s="31">
        <f>CHOOSE(UserInterface!$C$22,East!AE769,London!AE769,'North West'!AE769,'West Midlands'!AE769,Northern!AE769,Scotland!AE769,Southern!AE769,'Wales &amp; West'!AE769)</f>
        <v>0</v>
      </c>
      <c r="AF769" s="31">
        <f>CHOOSE(UserInterface!$C$22,East!AF769,London!AF769,'North West'!AF769,'West Midlands'!AF769,Northern!AF769,Scotland!AF769,Southern!AF769,'Wales &amp; West'!AF769)</f>
        <v>0</v>
      </c>
      <c r="AG769" s="31">
        <f>CHOOSE(UserInterface!$C$22,East!AG769,London!AG769,'North West'!AG769,'West Midlands'!AG769,Northern!AG769,Scotland!AG769,Southern!AG769,'Wales &amp; West'!AG769)</f>
        <v>0</v>
      </c>
      <c r="AH769" s="31">
        <f>CHOOSE(UserInterface!$C$22,East!AH769,London!AH769,'North West'!AH769,'West Midlands'!AH769,Northern!AH769,Scotland!AH769,Southern!AH769,'Wales &amp; West'!AH769)</f>
        <v>0</v>
      </c>
      <c r="AI769" s="31">
        <f>CHOOSE(UserInterface!$C$22,East!AI769,London!AI769,'North West'!AI769,'West Midlands'!AI769,Northern!AI769,Scotland!AI769,Southern!AI769,'Wales &amp; West'!AI769)</f>
        <v>0</v>
      </c>
      <c r="AJ769" s="31">
        <f>CHOOSE(UserInterface!$C$22,East!AJ769,London!AJ769,'North West'!AJ769,'West Midlands'!AJ769,Northern!AJ769,Scotland!AJ769,Southern!AJ769,'Wales &amp; West'!AJ769)</f>
        <v>0</v>
      </c>
      <c r="AK769" s="31">
        <f>CHOOSE(UserInterface!$C$22,East!AK769,London!AK769,'North West'!AK769,'West Midlands'!AK769,Northern!AK769,Scotland!AK769,Southern!AK769,'Wales &amp; West'!AK769)</f>
        <v>0</v>
      </c>
      <c r="AL769" s="31">
        <f>CHOOSE(UserInterface!$C$22,East!AL769,London!AL769,'North West'!AL769,'West Midlands'!AL769,Northern!AL769,Scotland!AL769,Southern!AL769,'Wales &amp; West'!AL769)</f>
        <v>0</v>
      </c>
      <c r="AM769" s="31">
        <f>CHOOSE(UserInterface!$C$22,East!AM769,London!AM769,'North West'!AM769,'West Midlands'!AM769,Northern!AM769,Scotland!AM769,Southern!AM769,'Wales &amp; West'!AM769)</f>
        <v>0</v>
      </c>
      <c r="AN769" s="31">
        <f>CHOOSE(UserInterface!$C$22,East!AN769,London!AN769,'North West'!AN769,'West Midlands'!AN769,Northern!AN769,Scotland!AN769,Southern!AN769,'Wales &amp; West'!AN769)</f>
        <v>0</v>
      </c>
      <c r="AO769" s="31">
        <f>CHOOSE(UserInterface!$C$22,East!AO769,London!AO769,'North West'!AO769,'West Midlands'!AO769,Northern!AO769,Scotland!AO769,Southern!AO769,'Wales &amp; West'!AO769)</f>
        <v>0</v>
      </c>
      <c r="AP769" s="31">
        <f>CHOOSE(UserInterface!$C$22,East!AP769,London!AP769,'North West'!AP769,'West Midlands'!AP769,Northern!AP769,Scotland!AP769,Southern!AP769,'Wales &amp; West'!AP769)</f>
        <v>0</v>
      </c>
      <c r="AQ769" s="31">
        <f>CHOOSE(UserInterface!$C$22,East!AQ769,London!AQ769,'North West'!AQ769,'West Midlands'!AQ769,Northern!AQ769,Scotland!AQ769,Southern!AQ769,'Wales &amp; West'!AQ769)</f>
        <v>0</v>
      </c>
      <c r="AR769" s="31">
        <f>CHOOSE(UserInterface!$C$22,East!AR769,London!AR769,'North West'!AR769,'West Midlands'!AR769,Northern!AR769,Scotland!AR769,Southern!AR769,'Wales &amp; West'!AR769)</f>
        <v>0</v>
      </c>
      <c r="AS769" s="31">
        <f>CHOOSE(UserInterface!$C$22,East!AS769,London!AS769,'North West'!AS769,'West Midlands'!AS769,Northern!AS769,Scotland!AS769,Southern!AS769,'Wales &amp; West'!AS769)</f>
        <v>0</v>
      </c>
      <c r="AT769" s="67">
        <f>CHOOSE(UserInterface!$C$22,East!AT769,London!AT769,'North West'!AT769,'West Midlands'!AT769,Northern!AT769,Scotland!AT769,Southern!AT769,'Wales &amp; West'!AT769)</f>
        <v>0</v>
      </c>
      <c r="AU769" s="143">
        <f>CHOOSE(UserInterface!$C$22,East!AU769,London!AU769,'North West'!AU769,'West Midlands'!AU769,Northern!AU769,Scotland!AU769,Southern!AU769,'Wales &amp; West'!AU769)</f>
        <v>0</v>
      </c>
      <c r="AV769" s="31">
        <f>CHOOSE(UserInterface!$C$22,East!AV769,London!AV769,'North West'!AV769,'West Midlands'!AV769,Northern!AV769,Scotland!AV769,Southern!AV769,'Wales &amp; West'!AV769)</f>
        <v>0</v>
      </c>
      <c r="AW769" s="31">
        <f>CHOOSE(UserInterface!$C$22,East!AW769,London!AW769,'North West'!AW769,'West Midlands'!AW769,Northern!AW769,Scotland!AW769,Southern!AW769,'Wales &amp; West'!AW769)</f>
        <v>0</v>
      </c>
      <c r="AX769" s="31">
        <f>CHOOSE(UserInterface!$C$22,East!AX769,London!AX769,'North West'!AX769,'West Midlands'!AX769,Northern!AX769,Scotland!AX769,Southern!AX769,'Wales &amp; West'!AX769)</f>
        <v>0</v>
      </c>
      <c r="AY769" s="31">
        <f>CHOOSE(UserInterface!$C$22,East!AY769,London!AY769,'North West'!AY769,'West Midlands'!AY769,Northern!AY769,Scotland!AY769,Southern!AY769,'Wales &amp; West'!AY769)</f>
        <v>0</v>
      </c>
      <c r="BA769" s="34" t="str">
        <f t="shared" ca="1" si="8"/>
        <v>LicenseeSelect</v>
      </c>
      <c r="BB769" s="34" t="str">
        <f t="shared" si="244"/>
        <v>Fixed Inputs</v>
      </c>
      <c r="BC769" s="34" t="str">
        <f t="shared" si="245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f>CHOOSE(UserInterface!$C$22,East!I772,London!I772,'North West'!I772,'West Midlands'!I772,Northern!I772,Scotland!I772,Southern!I772,'Wales &amp; West'!I772)</f>
        <v>45</v>
      </c>
      <c r="BA772" s="34" t="str">
        <f t="shared" ref="BA772:BA776" ca="1" si="247">$A$1</f>
        <v>LicenseeSelect</v>
      </c>
      <c r="BB772" s="34" t="str">
        <f t="shared" ref="BB772:BB776" si="248">$A$191</f>
        <v>Fixed Inputs</v>
      </c>
      <c r="BC772" s="34" t="str">
        <f t="shared" ref="BC772:BC776" si="249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f>CHOOSE(UserInterface!$C$22,East!I773,London!I773,'North West'!I773,'West Midlands'!I773,Northern!I773,Scotland!I773,Southern!I773,'Wales &amp; West'!I773)</f>
        <v>5</v>
      </c>
      <c r="BA773" s="34" t="str">
        <f t="shared" ca="1" si="247"/>
        <v>LicenseeSelect</v>
      </c>
      <c r="BB773" s="34" t="str">
        <f t="shared" si="248"/>
        <v>Fixed Inputs</v>
      </c>
      <c r="BC773" s="34" t="str">
        <f t="shared" si="249"/>
        <v>RAV and assets</v>
      </c>
      <c r="BD773" s="34" t="str">
        <f t="shared" ref="BD773:BD776" si="250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f>CHOOSE(UserInterface!$C$22,East!AD774,London!AD774,'North West'!AD774,'West Midlands'!AD774,Northern!AD774,Scotland!AD774,Southern!AD774,'Wales &amp; West'!AD774)</f>
        <v>0</v>
      </c>
      <c r="AE774" s="22">
        <f>CHOOSE(UserInterface!$C$22,East!AE774,London!AE774,'North West'!AE774,'West Midlands'!AE774,Northern!AE774,Scotland!AE774,Southern!AE774,'Wales &amp; West'!AE774)</f>
        <v>0</v>
      </c>
      <c r="AF774" s="22">
        <f>CHOOSE(UserInterface!$C$22,East!AF774,London!AF774,'North West'!AF774,'West Midlands'!AF774,Northern!AF774,Scotland!AF774,Southern!AF774,'Wales &amp; West'!AF774)</f>
        <v>0</v>
      </c>
      <c r="AG774" s="22">
        <f>CHOOSE(UserInterface!$C$22,East!AG774,London!AG774,'North West'!AG774,'West Midlands'!AG774,Northern!AG774,Scotland!AG774,Southern!AG774,'Wales &amp; West'!AG774)</f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247"/>
        <v>LicenseeSelect</v>
      </c>
      <c r="BB774" s="34" t="str">
        <f t="shared" si="248"/>
        <v>Fixed Inputs</v>
      </c>
      <c r="BC774" s="34" t="str">
        <f t="shared" si="249"/>
        <v>RAV and assets</v>
      </c>
      <c r="BD774" s="34" t="str">
        <f t="shared" si="250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f>CHOOSE(UserInterface!$C$22,East!AD775,London!AD775,'North West'!AD775,'West Midlands'!AD775,Northern!AD775,Scotland!AD775,Southern!AD775,'Wales &amp; West'!AD775)</f>
        <v>0</v>
      </c>
      <c r="AE775" s="22">
        <f>CHOOSE(UserInterface!$C$22,East!AE775,London!AE775,'North West'!AE775,'West Midlands'!AE775,Northern!AE775,Scotland!AE775,Southern!AE775,'Wales &amp; West'!AE775)</f>
        <v>0</v>
      </c>
      <c r="AF775" s="22">
        <f>CHOOSE(UserInterface!$C$22,East!AF775,London!AF775,'North West'!AF775,'West Midlands'!AF775,Northern!AF775,Scotland!AF775,Southern!AF775,'Wales &amp; West'!AF775)</f>
        <v>0</v>
      </c>
      <c r="AG775" s="22">
        <f>CHOOSE(UserInterface!$C$22,East!AG775,London!AG775,'North West'!AG775,'West Midlands'!AG775,Northern!AG775,Scotland!AG775,Southern!AG775,'Wales &amp; West'!AG775)</f>
        <v>0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247"/>
        <v>LicenseeSelect</v>
      </c>
      <c r="BB775" s="34" t="str">
        <f t="shared" si="248"/>
        <v>Fixed Inputs</v>
      </c>
      <c r="BC775" s="34" t="str">
        <f t="shared" si="249"/>
        <v>RAV and assets</v>
      </c>
      <c r="BD775" s="34" t="str">
        <f t="shared" si="250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f>CHOOSE(UserInterface!$C$22,East!AD776,London!AD776,'North West'!AD776,'West Midlands'!AD776,Northern!AD776,Scotland!AD776,Southern!AD776,'Wales &amp; West'!AD776)</f>
        <v>0.17824407168422585</v>
      </c>
      <c r="AE776" s="22">
        <f>CHOOSE(UserInterface!$C$22,East!AE776,London!AE776,'North West'!AE776,'West Midlands'!AE776,Northern!AE776,Scotland!AE776,Southern!AE776,'Wales &amp; West'!AE776)</f>
        <v>3.0023496845159512</v>
      </c>
      <c r="AF776" s="22">
        <f>CHOOSE(UserInterface!$C$22,East!AF776,London!AF776,'North West'!AF776,'West Midlands'!AF776,Northern!AF776,Scotland!AF776,Southern!AF776,'Wales &amp; West'!AF776)</f>
        <v>3.0759366865874203</v>
      </c>
      <c r="AG776" s="22">
        <f>CHOOSE(UserInterface!$C$22,East!AG776,London!AG776,'North West'!AG776,'West Midlands'!AG776,Northern!AG776,Scotland!AG776,Southern!AG776,'Wales &amp; West'!AG776)</f>
        <v>4.0145797796768301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247"/>
        <v>LicenseeSelect</v>
      </c>
      <c r="BB776" s="34" t="str">
        <f t="shared" si="248"/>
        <v>Fixed Inputs</v>
      </c>
      <c r="BC776" s="34" t="str">
        <f t="shared" si="249"/>
        <v>RAV and assets</v>
      </c>
      <c r="BD776" s="34" t="str">
        <f t="shared" si="250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f>CHOOSE(UserInterface!$C$22,East!AU779,London!AU779,'North West'!AU779,'West Midlands'!AU779,Northern!AU779,Scotland!AU779,Southern!AU779,'Wales &amp; West'!AU779)</f>
        <v>-0.12454152449594805</v>
      </c>
      <c r="AV779" s="22">
        <f>CHOOSE(UserInterface!$C$22,East!AV779,London!AV779,'North West'!AV779,'West Midlands'!AV779,Northern!AV779,Scotland!AV779,Southern!AV779,'Wales &amp; West'!AV779)</f>
        <v>-0.12454152449594805</v>
      </c>
      <c r="AW779" s="22">
        <f>CHOOSE(UserInterface!$C$22,East!AW779,London!AW779,'North West'!AW779,'West Midlands'!AW779,Northern!AW779,Scotland!AW779,Southern!AW779,'Wales &amp; West'!AW779)</f>
        <v>-0.12454152449594805</v>
      </c>
      <c r="AX779" s="22">
        <f>CHOOSE(UserInterface!$C$22,East!AX779,London!AX779,'North West'!AX779,'West Midlands'!AX779,Northern!AX779,Scotland!AX779,Southern!AX779,'Wales &amp; West'!AX779)</f>
        <v>-0.12454152449594805</v>
      </c>
      <c r="AY779" s="22">
        <f>CHOOSE(UserInterface!$C$22,East!AY779,London!AY779,'North West'!AY779,'West Midlands'!AY779,Northern!AY779,Scotland!AY779,Southern!AY779,'Wales &amp; West'!AY779)</f>
        <v>-0.12454152449594805</v>
      </c>
      <c r="BA779" s="34" t="str">
        <f t="shared" ref="BA779" ca="1" si="251">$A$1</f>
        <v>LicenseeSelect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collapsed="1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f>CHOOSE(UserInterface!$C$22,East!AS783,London!AS783,'North West'!AS783,'West Midlands'!AS783,Northern!AS783,Scotland!AS783,Southern!AS783,'Wales &amp; West'!AS783)</f>
        <v>1.1895042560061499E-2</v>
      </c>
      <c r="AT783" s="147">
        <f>CHOOSE(UserInterface!$C$22,East!AT783,London!AT783,'North West'!AT783,'West Midlands'!AT783,Northern!AT783,Scotland!AT783,Southern!AT783,'Wales &amp; West'!AT783)</f>
        <v>2.3130521829194447E-3</v>
      </c>
      <c r="AU783" s="141">
        <f>CHOOSE(UserInterface!$C$22,East!AU783,London!AU783,'North West'!AU783,'West Midlands'!AU783,Northern!AU783,Scotland!AU783,Southern!AU783,'Wales &amp; West'!AU783)</f>
        <v>6.6703692674816763E-3</v>
      </c>
      <c r="AV783" s="21">
        <f>CHOOSE(UserInterface!$C$22,East!AV783,London!AV783,'North West'!AV783,'West Midlands'!AV783,Northern!AV783,Scotland!AV783,Southern!AV783,'Wales &amp; West'!AV783)</f>
        <v>4.5110490682726328E-3</v>
      </c>
      <c r="AW783" s="21">
        <f>CHOOSE(UserInterface!$C$22,East!AW783,London!AW783,'North West'!AW783,'West Midlands'!AW783,Northern!AW783,Scotland!AW783,Southern!AW783,'Wales &amp; West'!AW783)</f>
        <v>5.6389918175126716E-3</v>
      </c>
      <c r="AX783" s="21">
        <f>CHOOSE(UserInterface!$C$22,East!AX783,London!AX783,'North West'!AX783,'West Midlands'!AX783,Northern!AX783,Scotland!AX783,Southern!AX783,'Wales &amp; West'!AX783)</f>
        <v>7.1023581225204196E-3</v>
      </c>
      <c r="AY783" s="21">
        <f>CHOOSE(UserInterface!$C$22,East!AY783,London!AY783,'North West'!AY783,'West Midlands'!AY783,Northern!AY783,Scotland!AY783,Southern!AY783,'Wales &amp; West'!AY783)</f>
        <v>9.9912522413501941E-3</v>
      </c>
      <c r="BA783" s="34" t="str">
        <f t="shared" ref="BA783:BA800" ca="1" si="252">$A$1</f>
        <v>LicenseeSelect</v>
      </c>
      <c r="BB783" s="34" t="str">
        <f t="shared" ref="BB783:BB808" si="253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f>CHOOSE(UserInterface!$C$22,East!AU787,London!AU787,'North West'!AU787,'West Midlands'!AU787,Northern!AU787,Scotland!AU787,Southern!AU787,'Wales &amp; West'!AU787)</f>
        <v>3.0499999999999999E-2</v>
      </c>
      <c r="AV787" s="21">
        <f>CHOOSE(UserInterface!$C$22,East!AV787,London!AV787,'North West'!AV787,'West Midlands'!AV787,Northern!AV787,Scotland!AV787,Southern!AV787,'Wales &amp; West'!AV787)</f>
        <v>3.15E-2</v>
      </c>
      <c r="AW787" s="21">
        <f>CHOOSE(UserInterface!$C$22,East!AW787,London!AW787,'North West'!AW787,'West Midlands'!AW787,Northern!AW787,Scotland!AW787,Southern!AW787,'Wales &amp; West'!AW787)</f>
        <v>3.2399999999999998E-2</v>
      </c>
      <c r="AX787" s="21">
        <f>CHOOSE(UserInterface!$C$22,East!AX787,London!AX787,'North West'!AX787,'West Midlands'!AX787,Northern!AX787,Scotland!AX787,Southern!AX787,'Wales &amp; West'!AX787)</f>
        <v>3.3599999999999998E-2</v>
      </c>
      <c r="AY787" s="21">
        <f>CHOOSE(UserInterface!$C$22,East!AY787,London!AY787,'North West'!AY787,'West Midlands'!AY787,Northern!AY787,Scotland!AY787,Southern!AY787,'Wales &amp; West'!AY787)</f>
        <v>3.49E-2</v>
      </c>
      <c r="BA787" s="34" t="str">
        <f t="shared" ca="1" si="252"/>
        <v>LicenseeSelect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f>CHOOSE(UserInterface!$C$22,East!AU788,London!AU788,'North West'!AU788,'West Midlands'!AU788,Northern!AU788,Scotland!AU788,Southern!AU788,'Wales &amp; West'!AU788)</f>
        <v>2.3E-2</v>
      </c>
      <c r="AV788" s="21">
        <f>CHOOSE(UserInterface!$C$22,East!AV788,London!AV788,'North West'!AV788,'West Midlands'!AV788,Northern!AV788,Scotland!AV788,Southern!AV788,'Wales &amp; West'!AV788)</f>
        <v>2.3E-2</v>
      </c>
      <c r="AW788" s="21">
        <f>CHOOSE(UserInterface!$C$22,East!AW788,London!AW788,'North West'!AW788,'West Midlands'!AW788,Northern!AW788,Scotland!AW788,Southern!AW788,'Wales &amp; West'!AW788)</f>
        <v>2.3E-2</v>
      </c>
      <c r="AX788" s="21">
        <f>CHOOSE(UserInterface!$C$22,East!AX788,London!AX788,'North West'!AX788,'West Midlands'!AX788,Northern!AX788,Scotland!AX788,Southern!AX788,'Wales &amp; West'!AX788)</f>
        <v>2.3E-2</v>
      </c>
      <c r="AY788" s="21">
        <f>CHOOSE(UserInterface!$C$22,East!AY788,London!AY788,'North West'!AY788,'West Midlands'!AY788,Northern!AY788,Scotland!AY788,Southern!AY788,'Wales &amp; West'!AY788)</f>
        <v>2.3E-2</v>
      </c>
      <c r="BA788" s="34" t="str">
        <f t="shared" ca="1" si="252"/>
        <v>LicenseeSelect</v>
      </c>
      <c r="BB788" s="34" t="str">
        <f t="shared" si="253"/>
        <v>Variable policy</v>
      </c>
      <c r="BC788" s="34" t="str">
        <f t="shared" ref="BC788:BC793" si="254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f>CHOOSE(UserInterface!$C$22,East!AP791,London!AP791,'North West'!AP791,'West Midlands'!AP791,Northern!AP791,Scotland!AP791,Southern!AP791,'Wales &amp; West'!AP791)</f>
        <v>2022</v>
      </c>
      <c r="AQ791" s="59">
        <f>CHOOSE(UserInterface!$C$22,East!AQ791,London!AQ791,'North West'!AQ791,'West Midlands'!AQ791,Northern!AQ791,Scotland!AQ791,Southern!AQ791,'Wales &amp; West'!AQ791)</f>
        <v>2023</v>
      </c>
      <c r="AR791" s="59">
        <f>CHOOSE(UserInterface!$C$22,East!AR791,London!AR791,'North West'!AR791,'West Midlands'!AR791,Northern!AR791,Scotland!AR791,Southern!AR791,'Wales &amp; West'!AR791)</f>
        <v>2024</v>
      </c>
      <c r="AS791" s="59">
        <f>CHOOSE(UserInterface!$C$22,East!AS791,London!AS791,'North West'!AS791,'West Midlands'!AS791,Northern!AS791,Scotland!AS791,Southern!AS791,'Wales &amp; West'!AS791)</f>
        <v>2025</v>
      </c>
      <c r="AT791" s="65">
        <f>CHOOSE(UserInterface!$C$22,East!AT791,London!AT791,'North West'!AT791,'West Midlands'!AT791,Northern!AT791,Scotland!AT791,Southern!AT791,'Wales &amp; West'!AT791)</f>
        <v>2026</v>
      </c>
      <c r="AU791" s="144">
        <f>CHOOSE(UserInterface!$C$22,East!AU791,London!AU791,'North West'!AU791,'West Midlands'!AU791,Northern!AU791,Scotland!AU791,Southern!AU791,'Wales &amp; West'!AU791)</f>
        <v>2027</v>
      </c>
      <c r="AV791" s="59">
        <f>CHOOSE(UserInterface!$C$22,East!AV791,London!AV791,'North West'!AV791,'West Midlands'!AV791,Northern!AV791,Scotland!AV791,Southern!AV791,'Wales &amp; West'!AV791)</f>
        <v>2028</v>
      </c>
      <c r="AW791" s="59">
        <f>CHOOSE(UserInterface!$C$22,East!AW791,London!AW791,'North West'!AW791,'West Midlands'!AW791,Northern!AW791,Scotland!AW791,Southern!AW791,'Wales &amp; West'!AW791)</f>
        <v>2029</v>
      </c>
      <c r="AX791" s="59">
        <f>CHOOSE(UserInterface!$C$22,East!AX791,London!AX791,'North West'!AX791,'West Midlands'!AX791,Northern!AX791,Scotland!AX791,Southern!AX791,'Wales &amp; West'!AX791)</f>
        <v>2030</v>
      </c>
      <c r="AY791" s="59">
        <f>CHOOSE(UserInterface!$C$22,East!AY791,London!AY791,'North West'!AY791,'West Midlands'!AY791,Northern!AY791,Scotland!AY791,Southern!AY791,'Wales &amp; West'!AY791)</f>
        <v>2031</v>
      </c>
      <c r="AZ791" s="59">
        <f>CHOOSE(UserInterface!$C$22,East!AZ791,London!AZ791,'North West'!AZ791,'West Midlands'!AZ791,Northern!AZ791,Scotland!AZ791,Southern!AZ791,'Wales &amp; West'!AZ791)</f>
        <v>2032</v>
      </c>
      <c r="BA791" s="34" t="str">
        <f t="shared" ref="BA791:BA792" ca="1" si="255">$A$1</f>
        <v>LicenseeSelect</v>
      </c>
      <c r="BB791" s="34" t="str">
        <f t="shared" ref="BB791:BB793" si="256">$A$781</f>
        <v>Variable policy</v>
      </c>
      <c r="BC791" s="34" t="str">
        <f t="shared" si="254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f>CHOOSE(UserInterface!$C$22,East!AP792,London!AP792,'North West'!AP792,'West Midlands'!AP792,Northern!AP792,Scotland!AP792,Southern!AP792,'Wales &amp; West'!AP792)</f>
        <v>3.6737186990396098</v>
      </c>
      <c r="AQ792" s="26">
        <f>CHOOSE(UserInterface!$C$22,East!AQ792,London!AQ792,'North West'!AQ792,'West Midlands'!AQ792,Northern!AQ792,Scotland!AQ792,Southern!AQ792,'Wales &amp; West'!AQ792)</f>
        <v>8.7741270010504504</v>
      </c>
      <c r="AR792" s="26">
        <f>CHOOSE(UserInterface!$C$22,East!AR792,London!AR792,'North West'!AR792,'West Midlands'!AR792,Northern!AR792,Scotland!AR792,Southern!AR792,'Wales &amp; West'!AR792)</f>
        <v>5.546901249206293</v>
      </c>
      <c r="AS792" s="26">
        <f>CHOOSE(UserInterface!$C$22,East!AS792,London!AS792,'North West'!AS792,'West Midlands'!AS792,Northern!AS792,Scotland!AS792,Southern!AS792,'Wales &amp; West'!AS792)</f>
        <v>3.2012631586258333</v>
      </c>
      <c r="AT792" s="66">
        <f>CHOOSE(UserInterface!$C$22,East!AT792,London!AT792,'North West'!AT792,'West Midlands'!AT792,Northern!AT792,Scotland!AT792,Southern!AT792,'Wales &amp; West'!AT792)</f>
        <v>3.7439889445505914</v>
      </c>
      <c r="AU792" s="138">
        <f>CHOOSE(UserInterface!$C$22,East!AU792,London!AU792,'North West'!AU792,'West Midlands'!AU792,Northern!AU792,Scotland!AU792,Southern!AU792,'Wales &amp; West'!AU792)</f>
        <v>2.2657008991725736</v>
      </c>
      <c r="AV792" s="26">
        <f>CHOOSE(UserInterface!$C$22,East!AV792,London!AV792,'North West'!AV792,'West Midlands'!AV792,Northern!AV792,Scotland!AV792,Southern!AV792,'Wales &amp; West'!AV792)</f>
        <v>2.1044521908279767</v>
      </c>
      <c r="AW792" s="26">
        <f>CHOOSE(UserInterface!$C$22,East!AW792,London!AW792,'North West'!AW792,'West Midlands'!AW792,Northern!AW792,Scotland!AW792,Southern!AW792,'Wales &amp; West'!AW792)</f>
        <v>2.0492795324592805</v>
      </c>
      <c r="AX792" s="26">
        <f>CHOOSE(UserInterface!$C$22,East!AX792,London!AX792,'North West'!AX792,'West Midlands'!AX792,Northern!AX792,Scotland!AX792,Southern!AX792,'Wales &amp; West'!AX792)</f>
        <v>2.087339516944331</v>
      </c>
      <c r="AY792" s="26">
        <f>CHOOSE(UserInterface!$C$22,East!AY792,London!AY792,'North West'!AY792,'West Midlands'!AY792,Northern!AY792,Scotland!AY792,Southern!AY792,'Wales &amp; West'!AY792)</f>
        <v>2.087339516944331</v>
      </c>
      <c r="AZ792" s="26">
        <f>CHOOSE(UserInterface!$C$22,East!AZ792,London!AZ792,'North West'!AZ792,'West Midlands'!AZ792,Northern!AZ792,Scotland!AZ792,Southern!AZ792,'Wales &amp; West'!AZ792)</f>
        <v>2.087339516944331</v>
      </c>
      <c r="BA792" s="34" t="str">
        <f t="shared" ca="1" si="255"/>
        <v>LicenseeSelect</v>
      </c>
      <c r="BB792" s="34" t="str">
        <f t="shared" si="256"/>
        <v>Variable policy</v>
      </c>
      <c r="BC792" s="34" t="str">
        <f t="shared" si="254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AT793" s="61"/>
      <c r="AU793" s="145">
        <f>CHOOSE(UserInterface!$C$22,East!AU793,London!AU793,'North West'!AU793,'West Midlands'!AU793,Northern!AU793,Scotland!AU793,Southern!AU793,'Wales &amp; West'!AU793)</f>
        <v>2.0799999999999999E-2</v>
      </c>
      <c r="AV793" s="28">
        <f>CHOOSE(UserInterface!$C$22,East!AV793,London!AV793,'North West'!AV793,'West Midlands'!AV793,Northern!AV793,Scotland!AV793,Southern!AV793,'Wales &amp; West'!AV793)</f>
        <v>2.0799999999999999E-2</v>
      </c>
      <c r="AW793" s="28">
        <f>CHOOSE(UserInterface!$C$22,East!AW793,London!AW793,'North West'!AW793,'West Midlands'!AW793,Northern!AW793,Scotland!AW793,Southern!AW793,'Wales &amp; West'!AW793)</f>
        <v>2.0799999999999999E-2</v>
      </c>
      <c r="AX793" s="28">
        <f>CHOOSE(UserInterface!$C$22,East!AX793,London!AX793,'North West'!AX793,'West Midlands'!AX793,Northern!AX793,Scotland!AX793,Southern!AX793,'Wales &amp; West'!AX793)</f>
        <v>2.0799999999999999E-2</v>
      </c>
      <c r="AY793" s="28">
        <f>CHOOSE(UserInterface!$C$22,East!AY793,London!AY793,'North West'!AY793,'West Midlands'!AY793,Northern!AY793,Scotland!AY793,Southern!AY793,'Wales &amp; West'!AY793)</f>
        <v>2.0899999999999998E-2</v>
      </c>
      <c r="BA793" s="34" t="str">
        <f t="shared" ref="BA793" ca="1" si="257">$A$1</f>
        <v>LicenseeSelect</v>
      </c>
      <c r="BB793" s="34" t="str">
        <f t="shared" si="256"/>
        <v>Variable policy</v>
      </c>
      <c r="BC793" s="34" t="str">
        <f t="shared" si="254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f>CHOOSE(UserInterface!$C$22,East!AU796,London!AU796,'North West'!AU796,'West Midlands'!AU796,Northern!AU796,Scotland!AU796,Southern!AU796,'Wales &amp; West'!AU796)</f>
        <v>0.25</v>
      </c>
      <c r="AV796" s="21">
        <f>CHOOSE(UserInterface!$C$22,East!AV796,London!AV796,'North West'!AV796,'West Midlands'!AV796,Northern!AV796,Scotland!AV796,Southern!AV796,'Wales &amp; West'!AV796)</f>
        <v>0.25</v>
      </c>
      <c r="AW796" s="21">
        <f>CHOOSE(UserInterface!$C$22,East!AW796,London!AW796,'North West'!AW796,'West Midlands'!AW796,Northern!AW796,Scotland!AW796,Southern!AW796,'Wales &amp; West'!AW796)</f>
        <v>0.25</v>
      </c>
      <c r="AX796" s="21">
        <f>CHOOSE(UserInterface!$C$22,East!AX796,London!AX796,'North West'!AX796,'West Midlands'!AX796,Northern!AX796,Scotland!AX796,Southern!AX796,'Wales &amp; West'!AX796)</f>
        <v>0.25</v>
      </c>
      <c r="AY796" s="21">
        <f>CHOOSE(UserInterface!$C$22,East!AY796,London!AY796,'North West'!AY796,'West Midlands'!AY796,Northern!AY796,Scotland!AY796,Southern!AY796,'Wales &amp; West'!AY796)</f>
        <v>0.25</v>
      </c>
      <c r="BA796" s="34" t="str">
        <f t="shared" ca="1" si="252"/>
        <v>LicenseeSelect</v>
      </c>
      <c r="BB796" s="34" t="str">
        <f t="shared" si="253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f>CHOOSE(UserInterface!$C$22,East!AU797,London!AU797,'North West'!AU797,'West Midlands'!AU797,Northern!AU797,Scotland!AU797,Southern!AU797,'Wales &amp; West'!AU797)</f>
        <v>0.18</v>
      </c>
      <c r="AV797" s="21">
        <f>CHOOSE(UserInterface!$C$22,East!AV797,London!AV797,'North West'!AV797,'West Midlands'!AV797,Northern!AV797,Scotland!AV797,Southern!AV797,'Wales &amp; West'!AV797)</f>
        <v>0.18</v>
      </c>
      <c r="AW797" s="21">
        <f>CHOOSE(UserInterface!$C$22,East!AW797,London!AW797,'North West'!AW797,'West Midlands'!AW797,Northern!AW797,Scotland!AW797,Southern!AW797,'Wales &amp; West'!AW797)</f>
        <v>0.18</v>
      </c>
      <c r="AX797" s="21">
        <f>CHOOSE(UserInterface!$C$22,East!AX797,London!AX797,'North West'!AX797,'West Midlands'!AX797,Northern!AX797,Scotland!AX797,Southern!AX797,'Wales &amp; West'!AX797)</f>
        <v>0.18</v>
      </c>
      <c r="AY797" s="21">
        <f>CHOOSE(UserInterface!$C$22,East!AY797,London!AY797,'North West'!AY797,'West Midlands'!AY797,Northern!AY797,Scotland!AY797,Southern!AY797,'Wales &amp; West'!AY797)</f>
        <v>0.18</v>
      </c>
      <c r="BA797" s="34" t="str">
        <f t="shared" ca="1" si="252"/>
        <v>LicenseeSelect</v>
      </c>
      <c r="BB797" s="34" t="str">
        <f t="shared" si="253"/>
        <v>Variable policy</v>
      </c>
      <c r="BC797" s="34" t="str">
        <f t="shared" ref="BC797:BC808" si="258">$B$795</f>
        <v>Tax</v>
      </c>
    </row>
    <row r="798" spans="2:56" x14ac:dyDescent="0.45">
      <c r="E798" s="33" t="s">
        <v>905</v>
      </c>
      <c r="G798" s="33" t="s">
        <v>114</v>
      </c>
      <c r="H798" s="33" t="s">
        <v>285</v>
      </c>
      <c r="AU798" s="141">
        <f>CHOOSE(UserInterface!$C$22,East!AU798,London!AU798,'North West'!AU798,'West Midlands'!AU798,Northern!AU798,Scotland!AU798,Southern!AU798,'Wales &amp; West'!AU798)</f>
        <v>0.06</v>
      </c>
      <c r="AV798" s="21">
        <f>CHOOSE(UserInterface!$C$22,East!AV798,London!AV798,'North West'!AV798,'West Midlands'!AV798,Northern!AV798,Scotland!AV798,Southern!AV798,'Wales &amp; West'!AV798)</f>
        <v>0.06</v>
      </c>
      <c r="AW798" s="21">
        <f>CHOOSE(UserInterface!$C$22,East!AW798,London!AW798,'North West'!AW798,'West Midlands'!AW798,Northern!AW798,Scotland!AW798,Southern!AW798,'Wales &amp; West'!AW798)</f>
        <v>0.06</v>
      </c>
      <c r="AX798" s="21">
        <f>CHOOSE(UserInterface!$C$22,East!AX798,London!AX798,'North West'!AX798,'West Midlands'!AX798,Northern!AX798,Scotland!AX798,Southern!AX798,'Wales &amp; West'!AX798)</f>
        <v>0.06</v>
      </c>
      <c r="AY798" s="21">
        <f>CHOOSE(UserInterface!$C$22,East!AY798,London!AY798,'North West'!AY798,'West Midlands'!AY798,Northern!AY798,Scotland!AY798,Southern!AY798,'Wales &amp; West'!AY798)</f>
        <v>0.06</v>
      </c>
      <c r="BA798" s="34" t="str">
        <f t="shared" ca="1" si="252"/>
        <v>LicenseeSelect</v>
      </c>
      <c r="BB798" s="34" t="str">
        <f t="shared" si="253"/>
        <v>Variable policy</v>
      </c>
      <c r="BC798" s="34" t="str">
        <f t="shared" si="258"/>
        <v>Tax</v>
      </c>
    </row>
    <row r="799" spans="2:56" x14ac:dyDescent="0.45">
      <c r="E799" s="33" t="s">
        <v>906</v>
      </c>
      <c r="G799" s="33" t="s">
        <v>114</v>
      </c>
      <c r="H799" s="33" t="s">
        <v>286</v>
      </c>
      <c r="AU799" s="141">
        <f>CHOOSE(UserInterface!$C$22,East!AU799,London!AU799,'North West'!AU799,'West Midlands'!AU799,Northern!AU799,Scotland!AU799,Southern!AU799,'Wales &amp; West'!AU799)</f>
        <v>0.03</v>
      </c>
      <c r="AV799" s="21">
        <f>CHOOSE(UserInterface!$C$22,East!AV799,London!AV799,'North West'!AV799,'West Midlands'!AV799,Northern!AV799,Scotland!AV799,Southern!AV799,'Wales &amp; West'!AV799)</f>
        <v>0.03</v>
      </c>
      <c r="AW799" s="21">
        <f>CHOOSE(UserInterface!$C$22,East!AW799,London!AW799,'North West'!AW799,'West Midlands'!AW799,Northern!AW799,Scotland!AW799,Southern!AW799,'Wales &amp; West'!AW799)</f>
        <v>0.03</v>
      </c>
      <c r="AX799" s="21">
        <f>CHOOSE(UserInterface!$C$22,East!AX799,London!AX799,'North West'!AX799,'West Midlands'!AX799,Northern!AX799,Scotland!AX799,Southern!AX799,'Wales &amp; West'!AX799)</f>
        <v>0.03</v>
      </c>
      <c r="AY799" s="21">
        <f>CHOOSE(UserInterface!$C$22,East!AY799,London!AY799,'North West'!AY799,'West Midlands'!AY799,Northern!AY799,Scotland!AY799,Southern!AY799,'Wales &amp; West'!AY799)</f>
        <v>0.03</v>
      </c>
      <c r="BA799" s="34" t="str">
        <f t="shared" ca="1" si="252"/>
        <v>LicenseeSelect</v>
      </c>
      <c r="BB799" s="34" t="str">
        <f t="shared" si="253"/>
        <v>Variable policy</v>
      </c>
      <c r="BC799" s="34" t="str">
        <f t="shared" si="258"/>
        <v>Tax</v>
      </c>
    </row>
    <row r="800" spans="2:56" x14ac:dyDescent="0.45">
      <c r="E800" s="33" t="s">
        <v>907</v>
      </c>
      <c r="G800" s="33" t="s">
        <v>114</v>
      </c>
      <c r="H800" s="33" t="s">
        <v>287</v>
      </c>
      <c r="AU800" s="141">
        <f>CHOOSE(UserInterface!$C$22,East!AU800,London!AU800,'North West'!AU800,'West Midlands'!AU800,Northern!AU800,Scotland!AU800,Southern!AU800,'Wales &amp; West'!AU800)</f>
        <v>3.7759815179715848E-2</v>
      </c>
      <c r="AV800" s="21">
        <f>CHOOSE(UserInterface!$C$22,East!AV800,London!AV800,'North West'!AV800,'West Midlands'!AV800,Northern!AV800,Scotland!AV800,Southern!AV800,'Wales &amp; West'!AV800)</f>
        <v>3.8585156770227641E-2</v>
      </c>
      <c r="AW800" s="21">
        <f>CHOOSE(UserInterface!$C$22,East!AW800,London!AW800,'North West'!AW800,'West Midlands'!AW800,Northern!AW800,Scotland!AW800,Southern!AW800,'Wales &amp; West'!AW800)</f>
        <v>3.9475131068975065E-2</v>
      </c>
      <c r="AX800" s="21">
        <f>CHOOSE(UserInterface!$C$22,East!AX800,London!AX800,'North West'!AX800,'West Midlands'!AX800,Northern!AX800,Scotland!AX800,Southern!AX800,'Wales &amp; West'!AX800)</f>
        <v>4.0402684219826776E-2</v>
      </c>
      <c r="AY800" s="21">
        <f>CHOOSE(UserInterface!$C$22,East!AY800,London!AY800,'North West'!AY800,'West Midlands'!AY800,Northern!AY800,Scotland!AY800,Southern!AY800,'Wales &amp; West'!AY800)</f>
        <v>4.141256476500587E-2</v>
      </c>
      <c r="BA800" s="34" t="str">
        <f t="shared" ca="1" si="252"/>
        <v>LicenseeSelect</v>
      </c>
      <c r="BB800" s="34" t="str">
        <f t="shared" si="253"/>
        <v>Variable policy</v>
      </c>
      <c r="BC800" s="34" t="str">
        <f t="shared" si="258"/>
        <v>Tax</v>
      </c>
    </row>
    <row r="801" spans="1:55" x14ac:dyDescent="0.45">
      <c r="E801" s="33" t="s">
        <v>480</v>
      </c>
      <c r="G801" s="33" t="s">
        <v>114</v>
      </c>
      <c r="I801"/>
      <c r="AU801" s="141">
        <f>CHOOSE(UserInterface!$C$22,East!AU801,London!AU801,'North West'!AU801,'West Midlands'!AU801,Northern!AU801,Scotland!AU801,Southern!AU801,'Wales &amp; West'!AU801)</f>
        <v>1</v>
      </c>
      <c r="AV801" s="21">
        <f>CHOOSE(UserInterface!$C$22,East!AV801,London!AV801,'North West'!AV801,'West Midlands'!AV801,Northern!AV801,Scotland!AV801,Southern!AV801,'Wales &amp; West'!AV801)</f>
        <v>1</v>
      </c>
      <c r="AW801" s="21">
        <f>CHOOSE(UserInterface!$C$22,East!AW801,London!AW801,'North West'!AW801,'West Midlands'!AW801,Northern!AW801,Scotland!AW801,Southern!AW801,'Wales &amp; West'!AW801)</f>
        <v>1</v>
      </c>
      <c r="AX801" s="21">
        <f>CHOOSE(UserInterface!$C$22,East!AX801,London!AX801,'North West'!AX801,'West Midlands'!AX801,Northern!AX801,Scotland!AX801,Southern!AX801,'Wales &amp; West'!AX801)</f>
        <v>1</v>
      </c>
      <c r="AY801" s="21">
        <f>CHOOSE(UserInterface!$C$22,East!AY801,London!AY801,'North West'!AY801,'West Midlands'!AY801,Northern!AY801,Scotland!AY801,Southern!AY801,'Wales &amp; West'!AY801)</f>
        <v>1</v>
      </c>
      <c r="BA801" s="34" t="str">
        <f t="shared" ca="1" si="239"/>
        <v>LicenseeSelect</v>
      </c>
      <c r="BB801" s="34" t="str">
        <f t="shared" si="253"/>
        <v>Variable policy</v>
      </c>
      <c r="BC801" s="34" t="str">
        <f t="shared" si="258"/>
        <v>Tax</v>
      </c>
    </row>
    <row r="802" spans="1:55" x14ac:dyDescent="0.45">
      <c r="E802" s="33" t="s">
        <v>899</v>
      </c>
      <c r="G802" s="33" t="s">
        <v>114</v>
      </c>
      <c r="I802"/>
      <c r="AU802" s="141">
        <f>CHOOSE(UserInterface!$C$22,East!AU802,London!AU802,'North West'!AU802,'West Midlands'!AU802,Northern!AU802,Scotland!AU802,Southern!AU802,'Wales &amp; West'!AU802)</f>
        <v>1</v>
      </c>
      <c r="AV802" s="21">
        <f>CHOOSE(UserInterface!$C$22,East!AV802,London!AV802,'North West'!AV802,'West Midlands'!AV802,Northern!AV802,Scotland!AV802,Southern!AV802,'Wales &amp; West'!AV802)</f>
        <v>0.99999999999999967</v>
      </c>
      <c r="AW802" s="21">
        <f>CHOOSE(UserInterface!$C$22,East!AW802,London!AW802,'North West'!AW802,'West Midlands'!AW802,Northern!AW802,Scotland!AW802,Southern!AW802,'Wales &amp; West'!AW802)</f>
        <v>1</v>
      </c>
      <c r="AX802" s="21">
        <f>CHOOSE(UserInterface!$C$22,East!AX802,London!AX802,'North West'!AX802,'West Midlands'!AX802,Northern!AX802,Scotland!AX802,Southern!AX802,'Wales &amp; West'!AX802)</f>
        <v>0.99999999999999956</v>
      </c>
      <c r="AY802" s="21">
        <f>CHOOSE(UserInterface!$C$22,East!AY802,London!AY802,'North West'!AY802,'West Midlands'!AY802,Northern!AY802,Scotland!AY802,Southern!AY802,'Wales &amp; West'!AY802)</f>
        <v>0.99999999999999978</v>
      </c>
      <c r="BA802" s="34" t="str">
        <f t="shared" ca="1" si="239"/>
        <v>LicenseeSelect</v>
      </c>
      <c r="BB802" s="34" t="str">
        <f t="shared" si="253"/>
        <v>Variable policy</v>
      </c>
      <c r="BC802" s="34" t="str">
        <f t="shared" si="258"/>
        <v>Tax</v>
      </c>
    </row>
    <row r="803" spans="1:55" x14ac:dyDescent="0.45">
      <c r="E803" s="33" t="s">
        <v>113</v>
      </c>
      <c r="G803" s="33" t="s">
        <v>114</v>
      </c>
      <c r="H803" s="33" t="s">
        <v>115</v>
      </c>
      <c r="AU803" s="141">
        <f>CHOOSE(UserInterface!$C$22,East!AU803,London!AU803,'North West'!AU803,'West Midlands'!AU803,Northern!AU803,Scotland!AU803,Southern!AU803,'Wales &amp; West'!AU803)</f>
        <v>0.16849110922273536</v>
      </c>
      <c r="AV803" s="21">
        <f>CHOOSE(UserInterface!$C$22,East!AV803,London!AV803,'North West'!AV803,'West Midlands'!AV803,Northern!AV803,Scotland!AV803,Southern!AV803,'Wales &amp; West'!AV803)</f>
        <v>0.16422385714990259</v>
      </c>
      <c r="AW803" s="21">
        <f>CHOOSE(UserInterface!$C$22,East!AW803,London!AW803,'North West'!AW803,'West Midlands'!AW803,Northern!AW803,Scotland!AW803,Southern!AW803,'Wales &amp; West'!AW803)</f>
        <v>0.16221367762675926</v>
      </c>
      <c r="AX803" s="21">
        <f>CHOOSE(UserInterface!$C$22,East!AX803,London!AX803,'North West'!AX803,'West Midlands'!AX803,Northern!AX803,Scotland!AX803,Southern!AX803,'Wales &amp; West'!AX803)</f>
        <v>0.15469830813590471</v>
      </c>
      <c r="AY803" s="21">
        <f>CHOOSE(UserInterface!$C$22,East!AY803,London!AY803,'North West'!AY803,'West Midlands'!AY803,Northern!AY803,Scotland!AY803,Southern!AY803,'Wales &amp; West'!AY803)</f>
        <v>0.13353739818565458</v>
      </c>
      <c r="BA803" s="34" t="str">
        <f t="shared" ca="1" si="38"/>
        <v>LicenseeSelect</v>
      </c>
      <c r="BB803" s="34" t="str">
        <f t="shared" si="253"/>
        <v>Variable policy</v>
      </c>
      <c r="BC803" s="34" t="str">
        <f t="shared" si="258"/>
        <v>Tax</v>
      </c>
    </row>
    <row r="804" spans="1:55" x14ac:dyDescent="0.45">
      <c r="E804" s="33" t="s">
        <v>116</v>
      </c>
      <c r="G804" s="33" t="s">
        <v>114</v>
      </c>
      <c r="H804" s="33" t="s">
        <v>117</v>
      </c>
      <c r="AU804" s="141">
        <f>CHOOSE(UserInterface!$C$22,East!AU804,London!AU804,'North West'!AU804,'West Midlands'!AU804,Northern!AU804,Scotland!AU804,Southern!AU804,'Wales &amp; West'!AU804)</f>
        <v>1.0176684357125799E-2</v>
      </c>
      <c r="AV804" s="21">
        <f>CHOOSE(UserInterface!$C$22,East!AV804,London!AV804,'North West'!AV804,'West Midlands'!AV804,Northern!AV804,Scotland!AV804,Southern!AV804,'Wales &amp; West'!AV804)</f>
        <v>9.628462596137477E-3</v>
      </c>
      <c r="AW804" s="21">
        <f>CHOOSE(UserInterface!$C$22,East!AW804,London!AW804,'North West'!AW804,'West Midlands'!AW804,Northern!AW804,Scotland!AW804,Southern!AW804,'Wales &amp; West'!AW804)</f>
        <v>9.7544907963497095E-3</v>
      </c>
      <c r="AX804" s="21">
        <f>CHOOSE(UserInterface!$C$22,East!AX804,London!AX804,'North West'!AX804,'West Midlands'!AX804,Northern!AX804,Scotland!AX804,Southern!AX804,'Wales &amp; West'!AX804)</f>
        <v>9.8183439151301542E-3</v>
      </c>
      <c r="AY804" s="21">
        <f>CHOOSE(UserInterface!$C$22,East!AY804,London!AY804,'North West'!AY804,'West Midlands'!AY804,Northern!AY804,Scotland!AY804,Southern!AY804,'Wales &amp; West'!AY804)</f>
        <v>1.0451534765285271E-2</v>
      </c>
      <c r="BA804" s="34" t="str">
        <f t="shared" ca="1" si="38"/>
        <v>LicenseeSelect</v>
      </c>
      <c r="BB804" s="34" t="str">
        <f t="shared" si="253"/>
        <v>Variable policy</v>
      </c>
      <c r="BC804" s="34" t="str">
        <f t="shared" si="258"/>
        <v>Tax</v>
      </c>
    </row>
    <row r="805" spans="1:55" x14ac:dyDescent="0.45">
      <c r="E805" s="33" t="s">
        <v>118</v>
      </c>
      <c r="G805" s="33" t="s">
        <v>114</v>
      </c>
      <c r="H805" s="33" t="s">
        <v>119</v>
      </c>
      <c r="AU805" s="141">
        <f>CHOOSE(UserInterface!$C$22,East!AU805,London!AU805,'North West'!AU805,'West Midlands'!AU805,Northern!AU805,Scotland!AU805,Southern!AU805,'Wales &amp; West'!AU805)</f>
        <v>0</v>
      </c>
      <c r="AV805" s="21">
        <f>CHOOSE(UserInterface!$C$22,East!AV805,London!AV805,'North West'!AV805,'West Midlands'!AV805,Northern!AV805,Scotland!AV805,Southern!AV805,'Wales &amp; West'!AV805)</f>
        <v>0</v>
      </c>
      <c r="AW805" s="21">
        <f>CHOOSE(UserInterface!$C$22,East!AW805,London!AW805,'North West'!AW805,'West Midlands'!AW805,Northern!AW805,Scotland!AW805,Southern!AW805,'Wales &amp; West'!AW805)</f>
        <v>0</v>
      </c>
      <c r="AX805" s="21">
        <f>CHOOSE(UserInterface!$C$22,East!AX805,London!AX805,'North West'!AX805,'West Midlands'!AX805,Northern!AX805,Scotland!AX805,Southern!AX805,'Wales &amp; West'!AX805)</f>
        <v>0</v>
      </c>
      <c r="AY805" s="21">
        <f>CHOOSE(UserInterface!$C$22,East!AY805,London!AY805,'North West'!AY805,'West Midlands'!AY805,Northern!AY805,Scotland!AY805,Southern!AY805,'Wales &amp; West'!AY805)</f>
        <v>0</v>
      </c>
      <c r="BA805" s="34" t="str">
        <f t="shared" ca="1" si="38"/>
        <v>LicenseeSelect</v>
      </c>
      <c r="BB805" s="34" t="str">
        <f t="shared" si="253"/>
        <v>Variable policy</v>
      </c>
      <c r="BC805" s="34" t="str">
        <f t="shared" si="258"/>
        <v>Tax</v>
      </c>
    </row>
    <row r="806" spans="1:55" x14ac:dyDescent="0.45">
      <c r="E806" s="33" t="s">
        <v>120</v>
      </c>
      <c r="G806" s="33" t="s">
        <v>114</v>
      </c>
      <c r="H806" s="33" t="s">
        <v>121</v>
      </c>
      <c r="AU806" s="141">
        <f>CHOOSE(UserInterface!$C$22,East!AU806,London!AU806,'North West'!AU806,'West Midlands'!AU806,Northern!AU806,Scotland!AU806,Southern!AU806,'Wales &amp; West'!AU806)</f>
        <v>0.41715671112104213</v>
      </c>
      <c r="AV806" s="21">
        <f>CHOOSE(UserInterface!$C$22,East!AV806,London!AV806,'North West'!AV806,'West Midlands'!AV806,Northern!AV806,Scotland!AV806,Southern!AV806,'Wales &amp; West'!AV806)</f>
        <v>0.42533301063139428</v>
      </c>
      <c r="AW806" s="21">
        <f>CHOOSE(UserInterface!$C$22,East!AW806,London!AW806,'North West'!AW806,'West Midlands'!AW806,Northern!AW806,Scotland!AW806,Southern!AW806,'Wales &amp; West'!AW806)</f>
        <v>0.42123108689329708</v>
      </c>
      <c r="AX806" s="21">
        <f>CHOOSE(UserInterface!$C$22,East!AX806,London!AX806,'North West'!AX806,'West Midlands'!AX806,Northern!AX806,Scotland!AX806,Southern!AX806,'Wales &amp; West'!AX806)</f>
        <v>0.42973978242871619</v>
      </c>
      <c r="AY806" s="21">
        <f>CHOOSE(UserInterface!$C$22,East!AY806,London!AY806,'North West'!AY806,'West Midlands'!AY806,Northern!AY806,Scotland!AY806,Southern!AY806,'Wales &amp; West'!AY806)</f>
        <v>0.42852326172986355</v>
      </c>
      <c r="BA806" s="34" t="str">
        <f t="shared" ca="1" si="38"/>
        <v>LicenseeSelect</v>
      </c>
      <c r="BB806" s="34" t="str">
        <f t="shared" si="253"/>
        <v>Variable policy</v>
      </c>
      <c r="BC806" s="34" t="str">
        <f t="shared" si="258"/>
        <v>Tax</v>
      </c>
    </row>
    <row r="807" spans="1:55" x14ac:dyDescent="0.45">
      <c r="E807" s="33" t="s">
        <v>124</v>
      </c>
      <c r="G807" s="33" t="s">
        <v>114</v>
      </c>
      <c r="H807" s="33" t="s">
        <v>125</v>
      </c>
      <c r="AU807" s="141">
        <f>CHOOSE(UserInterface!$C$22,East!AU807,London!AU807,'North West'!AU807,'West Midlands'!AU807,Northern!AU807,Scotland!AU807,Southern!AU807,'Wales &amp; West'!AU807)</f>
        <v>0</v>
      </c>
      <c r="AV807" s="21">
        <f>CHOOSE(UserInterface!$C$22,East!AV807,London!AV807,'North West'!AV807,'West Midlands'!AV807,Northern!AV807,Scotland!AV807,Southern!AV807,'Wales &amp; West'!AV807)</f>
        <v>0</v>
      </c>
      <c r="AW807" s="21">
        <f>CHOOSE(UserInterface!$C$22,East!AW807,London!AW807,'North West'!AW807,'West Midlands'!AW807,Northern!AW807,Scotland!AW807,Southern!AW807,'Wales &amp; West'!AW807)</f>
        <v>0</v>
      </c>
      <c r="AX807" s="21">
        <f>CHOOSE(UserInterface!$C$22,East!AX807,London!AX807,'North West'!AX807,'West Midlands'!AX807,Northern!AX807,Scotland!AX807,Southern!AX807,'Wales &amp; West'!AX807)</f>
        <v>0</v>
      </c>
      <c r="AY807" s="21">
        <f>CHOOSE(UserInterface!$C$22,East!AY807,London!AY807,'North West'!AY807,'West Midlands'!AY807,Northern!AY807,Scotland!AY807,Southern!AY807,'Wales &amp; West'!AY807)</f>
        <v>0</v>
      </c>
      <c r="BA807" s="34" t="str">
        <f t="shared" ca="1" si="38"/>
        <v>LicenseeSelect</v>
      </c>
      <c r="BB807" s="34" t="str">
        <f t="shared" si="253"/>
        <v>Variable policy</v>
      </c>
      <c r="BC807" s="34" t="str">
        <f t="shared" si="258"/>
        <v>Tax</v>
      </c>
    </row>
    <row r="808" spans="1:55" x14ac:dyDescent="0.45">
      <c r="E808" s="33" t="s">
        <v>122</v>
      </c>
      <c r="G808" s="33" t="s">
        <v>114</v>
      </c>
      <c r="H808" s="33" t="s">
        <v>123</v>
      </c>
      <c r="AU808" s="141">
        <f>CHOOSE(UserInterface!$C$22,East!AU808,London!AU808,'North West'!AU808,'West Midlands'!AU808,Northern!AU808,Scotland!AU808,Southern!AU808,'Wales &amp; West'!AU808)</f>
        <v>0.40417549529909669</v>
      </c>
      <c r="AV808" s="21">
        <f>CHOOSE(UserInterface!$C$22,East!AV808,London!AV808,'North West'!AV808,'West Midlands'!AV808,Northern!AV808,Scotland!AV808,Southern!AV808,'Wales &amp; West'!AV808)</f>
        <v>0.40081466962256557</v>
      </c>
      <c r="AW808" s="21">
        <f>CHOOSE(UserInterface!$C$22,East!AW808,London!AW808,'North West'!AW808,'West Midlands'!AW808,Northern!AW808,Scotland!AW808,Southern!AW808,'Wales &amp; West'!AW808)</f>
        <v>0.40680074468359395</v>
      </c>
      <c r="AX808" s="21">
        <f>CHOOSE(UserInterface!$C$22,East!AX808,London!AX808,'North West'!AX808,'West Midlands'!AX808,Northern!AX808,Scotland!AX808,Southern!AX808,'Wales &amp; West'!AX808)</f>
        <v>0.40574356552024898</v>
      </c>
      <c r="AY808" s="21">
        <f>CHOOSE(UserInterface!$C$22,East!AY808,London!AY808,'North West'!AY808,'West Midlands'!AY808,Northern!AY808,Scotland!AY808,Southern!AY808,'Wales &amp; West'!AY808)</f>
        <v>0.42748780531919661</v>
      </c>
      <c r="BA808" s="34" t="str">
        <f t="shared" ca="1" si="38"/>
        <v>LicenseeSelect</v>
      </c>
      <c r="BB808" s="34" t="str">
        <f t="shared" si="253"/>
        <v>Variable policy</v>
      </c>
      <c r="BC808" s="34" t="str">
        <f t="shared" si="258"/>
        <v>Tax</v>
      </c>
    </row>
    <row r="809" spans="1:55" x14ac:dyDescent="0.45"/>
    <row r="810" spans="1:55" ht="17.649999999999999" thickBot="1" x14ac:dyDescent="0.6">
      <c r="A810"/>
      <c r="B810" s="15" t="s">
        <v>690</v>
      </c>
      <c r="E810"/>
      <c r="AT810" s="61"/>
      <c r="AU810"/>
      <c r="AV810"/>
      <c r="AW810"/>
      <c r="AX810"/>
      <c r="AY810"/>
    </row>
    <row r="811" spans="1:55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f>CHOOSE(UserInterface!$C$22,East!AV811,London!AV811,'North West'!AV811,'West Midlands'!AV811,Northern!AV811,Scotland!AV811,Southern!AV811,'Wales &amp; West'!AV811)</f>
        <v>0</v>
      </c>
      <c r="AW811" s="26">
        <f>CHOOSE(UserInterface!$C$22,East!AW811,London!AW811,'North West'!AW811,'West Midlands'!AW811,Northern!AW811,Scotland!AW811,Southern!AW811,'Wales &amp; West'!AW811)</f>
        <v>0</v>
      </c>
      <c r="AX811" s="26">
        <f>CHOOSE(UserInterface!$C$22,East!AX811,London!AX811,'North West'!AX811,'West Midlands'!AX811,Northern!AX811,Scotland!AX811,Southern!AX811,'Wales &amp; West'!AX811)</f>
        <v>0</v>
      </c>
      <c r="AY811" s="26">
        <f>CHOOSE(UserInterface!$C$22,East!AY811,London!AY811,'North West'!AY811,'West Midlands'!AY811,Northern!AY811,Scotland!AY811,Southern!AY811,'Wales &amp; West'!AY811)</f>
        <v>0</v>
      </c>
      <c r="BA811" s="34" t="str">
        <f t="shared" ca="1" si="24"/>
        <v>LicenseeSelect</v>
      </c>
      <c r="BB811" s="34" t="str">
        <f t="shared" ref="BB811:BB812" si="259">$A$781</f>
        <v>Variable policy</v>
      </c>
      <c r="BC811" s="34" t="str">
        <f>$B$810</f>
        <v>Forecasting penalties</v>
      </c>
    </row>
    <row r="812" spans="1:55" x14ac:dyDescent="0.45">
      <c r="A812"/>
      <c r="B812"/>
      <c r="E812" t="s">
        <v>586</v>
      </c>
      <c r="G812" s="33" t="s">
        <v>82</v>
      </c>
      <c r="AT812" s="61"/>
      <c r="AU812"/>
      <c r="AV812" s="26">
        <f>CHOOSE(UserInterface!$C$22,East!AV812,London!AV812,'North West'!AV812,'West Midlands'!AV812,Northern!AV812,Scotland!AV812,Southern!AV812,'Wales &amp; West'!AV812)</f>
        <v>0</v>
      </c>
      <c r="AW812" s="26">
        <f>CHOOSE(UserInterface!$C$22,East!AW812,London!AW812,'North West'!AW812,'West Midlands'!AW812,Northern!AW812,Scotland!AW812,Southern!AW812,'Wales &amp; West'!AW812)</f>
        <v>0</v>
      </c>
      <c r="AX812" s="26">
        <f>CHOOSE(UserInterface!$C$22,East!AX812,London!AX812,'North West'!AX812,'West Midlands'!AX812,Northern!AX812,Scotland!AX812,Southern!AX812,'Wales &amp; West'!AX812)</f>
        <v>0</v>
      </c>
      <c r="AY812" s="26">
        <f>CHOOSE(UserInterface!$C$22,East!AY812,London!AY812,'North West'!AY812,'West Midlands'!AY812,Northern!AY812,Scotland!AY812,Southern!AY812,'Wales &amp; West'!AY812)</f>
        <v>0</v>
      </c>
      <c r="BA812" s="34" t="str">
        <f t="shared" ca="1" si="24"/>
        <v>LicenseeSelect</v>
      </c>
      <c r="BB812" s="34" t="str">
        <f t="shared" si="259"/>
        <v>Variable policy</v>
      </c>
      <c r="BC812" s="34" t="str">
        <f>$B$810</f>
        <v>Forecasting penalties</v>
      </c>
    </row>
    <row r="813" spans="1:55" customFormat="1" ht="14.25" x14ac:dyDescent="0.45">
      <c r="AT813" s="61"/>
      <c r="BA813" s="34"/>
    </row>
    <row r="814" spans="1:55" customFormat="1" ht="19.899999999999999" collapsed="1" thickBot="1" x14ac:dyDescent="0.65">
      <c r="A814" s="13" t="s">
        <v>937</v>
      </c>
      <c r="AT814" s="61"/>
      <c r="BA814" s="34"/>
      <c r="BB814" s="34"/>
      <c r="BC814" s="34"/>
    </row>
    <row r="815" spans="1:55" ht="18" thickTop="1" thickBot="1" x14ac:dyDescent="0.5">
      <c r="B815" s="8" t="s">
        <v>296</v>
      </c>
    </row>
    <row r="816" spans="1:55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f>CHOOSE(UserInterface!$C$22,East!I817,London!I817,'North West'!I817,'West Midlands'!I817,Northern!I817,Scotland!I817,Southern!I817,'Wales &amp; West'!I817)</f>
        <v>0.6</v>
      </c>
      <c r="BA817" s="34" t="str">
        <f t="shared" ref="BA817:BA829" ca="1" si="260">$A$1</f>
        <v>LicenseeSelect</v>
      </c>
      <c r="BB817" s="34" t="str">
        <f t="shared" ref="BB817:BB829" si="261">$A$814</f>
        <v>Fixed policy</v>
      </c>
      <c r="BC817" s="34" t="str">
        <f t="shared" ref="BC817:BC829" si="262">$B$815</f>
        <v>Finance</v>
      </c>
      <c r="BD817" s="34" t="str">
        <f t="shared" ref="BD817:BD823" si="263">$C$816</f>
        <v>Finance</v>
      </c>
    </row>
    <row r="818" spans="2:56" x14ac:dyDescent="0.45">
      <c r="E818" s="33" t="s">
        <v>297</v>
      </c>
      <c r="G818" s="33" t="s">
        <v>114</v>
      </c>
      <c r="AU818" s="140">
        <f>CHOOSE(UserInterface!$C$22,East!AU818,London!AU818,'North West'!AU818,'West Midlands'!AU818,Northern!AU818,Scotland!AU818,Southern!AU818,'Wales &amp; West'!AU818)</f>
        <v>0</v>
      </c>
      <c r="AV818" s="23">
        <f>CHOOSE(UserInterface!$C$22,East!AV818,London!AV818,'North West'!AV818,'West Midlands'!AV818,Northern!AV818,Scotland!AV818,Southern!AV818,'Wales &amp; West'!AV818)</f>
        <v>0</v>
      </c>
      <c r="AW818" s="23">
        <f>CHOOSE(UserInterface!$C$22,East!AW818,London!AW818,'North West'!AW818,'West Midlands'!AW818,Northern!AW818,Scotland!AW818,Southern!AW818,'Wales &amp; West'!AW818)</f>
        <v>0</v>
      </c>
      <c r="AX818" s="23">
        <f>CHOOSE(UserInterface!$C$22,East!AX818,London!AX818,'North West'!AX818,'West Midlands'!AX818,Northern!AX818,Scotland!AX818,Southern!AX818,'Wales &amp; West'!AX818)</f>
        <v>0</v>
      </c>
      <c r="AY818" s="23">
        <f>CHOOSE(UserInterface!$C$22,East!AY818,London!AY818,'North West'!AY818,'West Midlands'!AY818,Northern!AY818,Scotland!AY818,Southern!AY818,'Wales &amp; West'!AY818)</f>
        <v>0</v>
      </c>
      <c r="BA818" s="34" t="str">
        <f t="shared" ref="BA818:BA821" ca="1" si="264">$A$1</f>
        <v>LicenseeSelect</v>
      </c>
      <c r="BB818" s="34" t="str">
        <f t="shared" ref="BB818:BB823" si="265">$A$814</f>
        <v>Fixed policy</v>
      </c>
      <c r="BC818" s="34" t="str">
        <f t="shared" ref="BC818:BC823" si="266">$B$815</f>
        <v>Finance</v>
      </c>
      <c r="BD818" s="34" t="str">
        <f t="shared" si="263"/>
        <v>Finance</v>
      </c>
    </row>
    <row r="819" spans="2:56" x14ac:dyDescent="0.45">
      <c r="E819" s="33" t="s">
        <v>298</v>
      </c>
      <c r="G819" s="33" t="s">
        <v>114</v>
      </c>
      <c r="AU819" s="140">
        <f>CHOOSE(UserInterface!$C$22,East!AU819,London!AU819,'North West'!AU819,'West Midlands'!AU819,Northern!AU819,Scotland!AU819,Southern!AU819,'Wales &amp; West'!AU819)</f>
        <v>0.05</v>
      </c>
      <c r="AV819" s="23">
        <f>CHOOSE(UserInterface!$C$22,East!AV819,London!AV819,'North West'!AV819,'West Midlands'!AV819,Northern!AV819,Scotland!AV819,Southern!AV819,'Wales &amp; West'!AV819)</f>
        <v>0.05</v>
      </c>
      <c r="AW819" s="23">
        <f>CHOOSE(UserInterface!$C$22,East!AW819,London!AW819,'North West'!AW819,'West Midlands'!AW819,Northern!AW819,Scotland!AW819,Southern!AW819,'Wales &amp; West'!AW819)</f>
        <v>0.05</v>
      </c>
      <c r="AX819" s="23">
        <f>CHOOSE(UserInterface!$C$22,East!AX819,London!AX819,'North West'!AX819,'West Midlands'!AX819,Northern!AX819,Scotland!AX819,Southern!AX819,'Wales &amp; West'!AX819)</f>
        <v>0.05</v>
      </c>
      <c r="AY819" s="23">
        <f>CHOOSE(UserInterface!$C$22,East!AY819,London!AY819,'North West'!AY819,'West Midlands'!AY819,Northern!AY819,Scotland!AY819,Southern!AY819,'Wales &amp; West'!AY819)</f>
        <v>0.05</v>
      </c>
      <c r="BA819" s="34" t="str">
        <f t="shared" ca="1" si="264"/>
        <v>LicenseeSelect</v>
      </c>
      <c r="BB819" s="34" t="str">
        <f t="shared" si="265"/>
        <v>Fixed policy</v>
      </c>
      <c r="BC819" s="34" t="str">
        <f t="shared" si="266"/>
        <v>Finance</v>
      </c>
      <c r="BD819" s="34" t="str">
        <f t="shared" si="263"/>
        <v>Finance</v>
      </c>
    </row>
    <row r="820" spans="2:56" x14ac:dyDescent="0.45">
      <c r="E820" s="33" t="s">
        <v>908</v>
      </c>
      <c r="G820" s="33" t="s">
        <v>114</v>
      </c>
      <c r="AU820" s="140">
        <f>CHOOSE(UserInterface!$C$22,East!AU820,London!AU820,'North West'!AU820,'West Midlands'!AU820,Northern!AU820,Scotland!AU820,Southern!AU820,'Wales &amp; West'!AU820)</f>
        <v>0.03</v>
      </c>
      <c r="AV820" s="23">
        <f>CHOOSE(UserInterface!$C$22,East!AV820,London!AV820,'North West'!AV820,'West Midlands'!AV820,Northern!AV820,Scotland!AV820,Southern!AV820,'Wales &amp; West'!AV820)</f>
        <v>0.03</v>
      </c>
      <c r="AW820" s="23">
        <f>CHOOSE(UserInterface!$C$22,East!AW820,London!AW820,'North West'!AW820,'West Midlands'!AW820,Northern!AW820,Scotland!AW820,Southern!AW820,'Wales &amp; West'!AW820)</f>
        <v>0.03</v>
      </c>
      <c r="AX820" s="23">
        <f>CHOOSE(UserInterface!$C$22,East!AX820,London!AX820,'North West'!AX820,'West Midlands'!AX820,Northern!AX820,Scotland!AX820,Southern!AX820,'Wales &amp; West'!AX820)</f>
        <v>0.03</v>
      </c>
      <c r="AY820" s="23">
        <f>CHOOSE(UserInterface!$C$22,East!AY820,London!AY820,'North West'!AY820,'West Midlands'!AY820,Northern!AY820,Scotland!AY820,Southern!AY820,'Wales &amp; West'!AY820)</f>
        <v>0.03</v>
      </c>
      <c r="BA820" s="34" t="str">
        <f t="shared" ca="1" si="264"/>
        <v>LicenseeSelect</v>
      </c>
      <c r="BB820" s="34" t="str">
        <f t="shared" si="265"/>
        <v>Fixed policy</v>
      </c>
      <c r="BC820" s="34" t="str">
        <f t="shared" si="266"/>
        <v>Finance</v>
      </c>
      <c r="BD820" s="34" t="str">
        <f t="shared" si="263"/>
        <v>Finance</v>
      </c>
    </row>
    <row r="821" spans="2:56" x14ac:dyDescent="0.45">
      <c r="E821" s="33" t="s">
        <v>299</v>
      </c>
      <c r="G821" s="33" t="s">
        <v>114</v>
      </c>
      <c r="AU821" s="140">
        <f>CHOOSE(UserInterface!$C$22,East!AU821,London!AU821,'North West'!AU821,'West Midlands'!AU821,Northern!AU821,Scotland!AU821,Southern!AU821,'Wales &amp; West'!AU821)</f>
        <v>0.3</v>
      </c>
      <c r="AV821" s="23">
        <f>CHOOSE(UserInterface!$C$22,East!AV821,London!AV821,'North West'!AV821,'West Midlands'!AV821,Northern!AV821,Scotland!AV821,Southern!AV821,'Wales &amp; West'!AV821)</f>
        <v>0.3</v>
      </c>
      <c r="AW821" s="23">
        <f>CHOOSE(UserInterface!$C$22,East!AW821,London!AW821,'North West'!AW821,'West Midlands'!AW821,Northern!AW821,Scotland!AW821,Southern!AW821,'Wales &amp; West'!AW821)</f>
        <v>0.3</v>
      </c>
      <c r="AX821" s="23">
        <f>CHOOSE(UserInterface!$C$22,East!AX821,London!AX821,'North West'!AX821,'West Midlands'!AX821,Northern!AX821,Scotland!AX821,Southern!AX821,'Wales &amp; West'!AX821)</f>
        <v>0.3</v>
      </c>
      <c r="AY821" s="23">
        <f>CHOOSE(UserInterface!$C$22,East!AY821,London!AY821,'North West'!AY821,'West Midlands'!AY821,Northern!AY821,Scotland!AY821,Southern!AY821,'Wales &amp; West'!AY821)</f>
        <v>0.3</v>
      </c>
      <c r="BA821" s="34" t="str">
        <f t="shared" ca="1" si="264"/>
        <v>LicenseeSelect</v>
      </c>
      <c r="BB821" s="34" t="str">
        <f t="shared" si="265"/>
        <v>Fixed policy</v>
      </c>
      <c r="BC821" s="34" t="str">
        <f t="shared" si="266"/>
        <v>Finance</v>
      </c>
      <c r="BD821" s="34" t="str">
        <f t="shared" si="263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f>CHOOSE(UserInterface!$C$22,East!I822,London!I822,'North West'!I822,'West Midlands'!I822,Northern!I822,Scotland!I822,Southern!I822,'Wales &amp; West'!I822)</f>
        <v>5</v>
      </c>
      <c r="AU822"/>
      <c r="AV822"/>
      <c r="AW822"/>
      <c r="AX822"/>
      <c r="AY822"/>
      <c r="BA822" s="34" t="str">
        <f t="shared" ref="BA822:BA823" ca="1" si="267">$A$1</f>
        <v>LicenseeSelect</v>
      </c>
      <c r="BB822" s="34" t="str">
        <f t="shared" si="265"/>
        <v>Fixed policy</v>
      </c>
      <c r="BC822" s="34" t="str">
        <f t="shared" si="266"/>
        <v>Finance</v>
      </c>
      <c r="BD822" s="34" t="str">
        <f t="shared" si="263"/>
        <v>Finance</v>
      </c>
    </row>
    <row r="823" spans="2:56" x14ac:dyDescent="0.45">
      <c r="E823" s="33" t="s">
        <v>463</v>
      </c>
      <c r="G823" s="33" t="s">
        <v>114</v>
      </c>
      <c r="I823" s="23">
        <f>CHOOSE(UserInterface!$C$22,East!I823,London!I823,'North West'!I823,'West Midlands'!I823,Northern!I823,Scotland!I823,Southern!I823,'Wales &amp; West'!I823)</f>
        <v>0.5</v>
      </c>
      <c r="AU823"/>
      <c r="AV823"/>
      <c r="AW823"/>
      <c r="AX823"/>
      <c r="AY823"/>
      <c r="BA823" s="34" t="str">
        <f t="shared" ca="1" si="267"/>
        <v>LicenseeSelect</v>
      </c>
      <c r="BB823" s="34" t="str">
        <f t="shared" si="265"/>
        <v>Fixed policy</v>
      </c>
      <c r="BC823" s="34" t="str">
        <f t="shared" si="266"/>
        <v>Finance</v>
      </c>
      <c r="BD823" s="34" t="str">
        <f t="shared" si="263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f>CHOOSE(UserInterface!$C$22,East!AU826,London!AU826,'North West'!AU826,'West Midlands'!AU826,Northern!AU826,Scotland!AU826,Southern!AU826,'Wales &amp; West'!AU826)</f>
        <v>0</v>
      </c>
      <c r="AV826" s="23">
        <f>CHOOSE(UserInterface!$C$22,East!AV826,London!AV826,'North West'!AV826,'West Midlands'!AV826,Northern!AV826,Scotland!AV826,Southern!AV826,'Wales &amp; West'!AV826)</f>
        <v>0</v>
      </c>
      <c r="AW826" s="23">
        <f>CHOOSE(UserInterface!$C$22,East!AW826,London!AW826,'North West'!AW826,'West Midlands'!AW826,Northern!AW826,Scotland!AW826,Southern!AW826,'Wales &amp; West'!AW826)</f>
        <v>0</v>
      </c>
      <c r="AX826" s="23">
        <f>CHOOSE(UserInterface!$C$22,East!AX826,London!AX826,'North West'!AX826,'West Midlands'!AX826,Northern!AX826,Scotland!AX826,Southern!AX826,'Wales &amp; West'!AX826)</f>
        <v>0</v>
      </c>
      <c r="AY826" s="23">
        <f>CHOOSE(UserInterface!$C$22,East!AY826,London!AY826,'North West'!AY826,'West Midlands'!AY826,Northern!AY826,Scotland!AY826,Southern!AY826,'Wales &amp; West'!AY826)</f>
        <v>0</v>
      </c>
      <c r="BA826" s="34" t="str">
        <f t="shared" ca="1" si="260"/>
        <v>LicenseeSelect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f>CHOOSE(UserInterface!$C$22,East!AU827,London!AU827,'North West'!AU827,'West Midlands'!AU827,Northern!AU827,Scotland!AU827,Southern!AU827,'Wales &amp; West'!AU827)</f>
        <v>0.83</v>
      </c>
      <c r="AV827" s="29">
        <f>CHOOSE(UserInterface!$C$22,East!AV827,London!AV827,'North West'!AV827,'West Midlands'!AV827,Northern!AV827,Scotland!AV827,Southern!AV827,'Wales &amp; West'!AV827)</f>
        <v>0.83</v>
      </c>
      <c r="AW827" s="29">
        <f>CHOOSE(UserInterface!$C$22,East!AW827,London!AW827,'North West'!AW827,'West Midlands'!AW827,Northern!AW827,Scotland!AW827,Southern!AW827,'Wales &amp; West'!AW827)</f>
        <v>0.83</v>
      </c>
      <c r="AX827" s="29">
        <f>CHOOSE(UserInterface!$C$22,East!AX827,London!AX827,'North West'!AX827,'West Midlands'!AX827,Northern!AX827,Scotland!AX827,Southern!AX827,'Wales &amp; West'!AX827)</f>
        <v>0.83</v>
      </c>
      <c r="AY827" s="29">
        <f>CHOOSE(UserInterface!$C$22,East!AY827,London!AY827,'North West'!AY827,'West Midlands'!AY827,Northern!AY827,Scotland!AY827,Southern!AY827,'Wales &amp; West'!AY827)</f>
        <v>0.83</v>
      </c>
      <c r="BA827" s="34" t="str">
        <f t="shared" ca="1" si="260"/>
        <v>LicenseeSelect</v>
      </c>
      <c r="BB827" s="34" t="str">
        <f t="shared" si="261"/>
        <v>Fixed policy</v>
      </c>
      <c r="BC827" s="34" t="str">
        <f t="shared" si="262"/>
        <v>Finance</v>
      </c>
      <c r="BD827" s="34" t="str">
        <f t="shared" ref="BD827:BD829" si="268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f>CHOOSE(UserInterface!$C$22,East!AU828,London!AU828,'North West'!AU828,'West Midlands'!AU828,Northern!AU828,Scotland!AU828,Southern!AU828,'Wales &amp; West'!AU828)</f>
        <v>6.9000000000000006E-2</v>
      </c>
      <c r="AV828" s="23">
        <f>CHOOSE(UserInterface!$C$22,East!AV828,London!AV828,'North West'!AV828,'West Midlands'!AV828,Northern!AV828,Scotland!AV828,Southern!AV828,'Wales &amp; West'!AV828)</f>
        <v>6.9000000000000006E-2</v>
      </c>
      <c r="AW828" s="23">
        <f>CHOOSE(UserInterface!$C$22,East!AW828,London!AW828,'North West'!AW828,'West Midlands'!AW828,Northern!AW828,Scotland!AW828,Southern!AW828,'Wales &amp; West'!AW828)</f>
        <v>6.9000000000000006E-2</v>
      </c>
      <c r="AX828" s="23">
        <f>CHOOSE(UserInterface!$C$22,East!AX828,London!AX828,'North West'!AX828,'West Midlands'!AX828,Northern!AX828,Scotland!AX828,Southern!AX828,'Wales &amp; West'!AX828)</f>
        <v>6.9000000000000006E-2</v>
      </c>
      <c r="AY828" s="23">
        <f>CHOOSE(UserInterface!$C$22,East!AY828,London!AY828,'North West'!AY828,'West Midlands'!AY828,Northern!AY828,Scotland!AY828,Southern!AY828,'Wales &amp; West'!AY828)</f>
        <v>6.9000000000000006E-2</v>
      </c>
      <c r="BA828" s="34" t="str">
        <f t="shared" ca="1" si="260"/>
        <v>LicenseeSelect</v>
      </c>
      <c r="BB828" s="34" t="str">
        <f t="shared" si="261"/>
        <v>Fixed policy</v>
      </c>
      <c r="BC828" s="34" t="str">
        <f t="shared" si="262"/>
        <v>Finance</v>
      </c>
      <c r="BD828" s="34" t="str">
        <f t="shared" si="268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f>CHOOSE(UserInterface!$C$22,East!AU829,London!AU829,'North West'!AU829,'West Midlands'!AU829,Northern!AU829,Scotland!AU829,Southern!AU829,'Wales &amp; West'!AU829)</f>
        <v>0.6</v>
      </c>
      <c r="AV829" s="23">
        <f>CHOOSE(UserInterface!$C$22,East!AV829,London!AV829,'North West'!AV829,'West Midlands'!AV829,Northern!AV829,Scotland!AV829,Southern!AV829,'Wales &amp; West'!AV829)</f>
        <v>0.6</v>
      </c>
      <c r="AW829" s="23">
        <f>CHOOSE(UserInterface!$C$22,East!AW829,London!AW829,'North West'!AW829,'West Midlands'!AW829,Northern!AW829,Scotland!AW829,Southern!AW829,'Wales &amp; West'!AW829)</f>
        <v>0.6</v>
      </c>
      <c r="AX829" s="23">
        <f>CHOOSE(UserInterface!$C$22,East!AX829,London!AX829,'North West'!AX829,'West Midlands'!AX829,Northern!AX829,Scotland!AX829,Southern!AX829,'Wales &amp; West'!AX829)</f>
        <v>0.6</v>
      </c>
      <c r="AY829" s="23">
        <f>CHOOSE(UserInterface!$C$22,East!AY829,London!AY829,'North West'!AY829,'West Midlands'!AY829,Northern!AY829,Scotland!AY829,Southern!AY829,'Wales &amp; West'!AY829)</f>
        <v>0.6</v>
      </c>
      <c r="BA829" s="34" t="str">
        <f t="shared" ca="1" si="260"/>
        <v>LicenseeSelect</v>
      </c>
      <c r="BB829" s="34" t="str">
        <f t="shared" si="261"/>
        <v>Fixed policy</v>
      </c>
      <c r="BC829" s="34" t="str">
        <f t="shared" si="262"/>
        <v>Finance</v>
      </c>
      <c r="BD829" s="34" t="str">
        <f t="shared" si="268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f>CHOOSE(UserInterface!$C$22,East!AU832,London!AU832,'North West'!AU832,'West Midlands'!AU832,Northern!AU832,Scotland!AU832,Southern!AU832,'Wales &amp; West'!AU832)</f>
        <v>0.6</v>
      </c>
      <c r="AV832" s="23">
        <f>CHOOSE(UserInterface!$C$22,East!AV832,London!AV832,'North West'!AV832,'West Midlands'!AV832,Northern!AV832,Scotland!AV832,Southern!AV832,'Wales &amp; West'!AV832)</f>
        <v>0.6</v>
      </c>
      <c r="AW832" s="23">
        <f>CHOOSE(UserInterface!$C$22,East!AW832,London!AW832,'North West'!AW832,'West Midlands'!AW832,Northern!AW832,Scotland!AW832,Southern!AW832,'Wales &amp; West'!AW832)</f>
        <v>0.6</v>
      </c>
      <c r="AX832" s="23">
        <f>CHOOSE(UserInterface!$C$22,East!AX832,London!AX832,'North West'!AX832,'West Midlands'!AX832,Northern!AX832,Scotland!AX832,Southern!AX832,'Wales &amp; West'!AX832)</f>
        <v>0.6</v>
      </c>
      <c r="AY832" s="23">
        <f>CHOOSE(UserInterface!$C$22,East!AY832,London!AY832,'North West'!AY832,'West Midlands'!AY832,Northern!AY832,Scotland!AY832,Southern!AY832,'Wales &amp; West'!AY832)</f>
        <v>0.6</v>
      </c>
      <c r="BA832" s="34" t="str">
        <f t="shared" ca="1" si="239"/>
        <v>LicenseeSelect</v>
      </c>
      <c r="BB832" s="34" t="str">
        <f t="shared" ref="BB832:BB834" si="269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f>CHOOSE(UserInterface!$C$22,East!AU833,London!AU833,'North West'!AU833,'West Midlands'!AU833,Northern!AU833,Scotland!AU833,Southern!AU833,'Wales &amp; West'!AU833)</f>
        <v>1</v>
      </c>
      <c r="AV833" s="23">
        <f>CHOOSE(UserInterface!$C$22,East!AV833,London!AV833,'North West'!AV833,'West Midlands'!AV833,Northern!AV833,Scotland!AV833,Southern!AV833,'Wales &amp; West'!AV833)</f>
        <v>1</v>
      </c>
      <c r="AW833" s="23">
        <f>CHOOSE(UserInterface!$C$22,East!AW833,London!AW833,'North West'!AW833,'West Midlands'!AW833,Northern!AW833,Scotland!AW833,Southern!AW833,'Wales &amp; West'!AW833)</f>
        <v>1</v>
      </c>
      <c r="AX833" s="23">
        <f>CHOOSE(UserInterface!$C$22,East!AX833,London!AX833,'North West'!AX833,'West Midlands'!AX833,Northern!AX833,Scotland!AX833,Southern!AX833,'Wales &amp; West'!AX833)</f>
        <v>1</v>
      </c>
      <c r="AY833" s="23">
        <f>CHOOSE(UserInterface!$C$22,East!AY833,London!AY833,'North West'!AY833,'West Midlands'!AY833,Northern!AY833,Scotland!AY833,Southern!AY833,'Wales &amp; West'!AY833)</f>
        <v>1</v>
      </c>
      <c r="BA833" s="34" t="str">
        <f t="shared" ca="1" si="239"/>
        <v>LicenseeSelect</v>
      </c>
      <c r="BB833" s="34" t="str">
        <f t="shared" si="269"/>
        <v>Fixed policy</v>
      </c>
      <c r="BC833" s="34" t="str">
        <f t="shared" ref="BC833:BC834" si="270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f>CHOOSE(UserInterface!$C$22,East!AU834,London!AU834,'North West'!AU834,'West Midlands'!AU834,Northern!AU834,Scotland!AU834,Southern!AU834,'Wales &amp; West'!AU834)</f>
        <v>0.5</v>
      </c>
      <c r="AV834" s="23">
        <f>CHOOSE(UserInterface!$C$22,East!AV834,London!AV834,'North West'!AV834,'West Midlands'!AV834,Northern!AV834,Scotland!AV834,Southern!AV834,'Wales &amp; West'!AV834)</f>
        <v>0.5</v>
      </c>
      <c r="AW834" s="23">
        <f>CHOOSE(UserInterface!$C$22,East!AW834,London!AW834,'North West'!AW834,'West Midlands'!AW834,Northern!AW834,Scotland!AW834,Southern!AW834,'Wales &amp; West'!AW834)</f>
        <v>0.5</v>
      </c>
      <c r="AX834" s="23">
        <f>CHOOSE(UserInterface!$C$22,East!AX834,London!AX834,'North West'!AX834,'West Midlands'!AX834,Northern!AX834,Scotland!AX834,Southern!AX834,'Wales &amp; West'!AX834)</f>
        <v>0.5</v>
      </c>
      <c r="AY834" s="23">
        <f>CHOOSE(UserInterface!$C$22,East!AY834,London!AY834,'North West'!AY834,'West Midlands'!AY834,Northern!AY834,Scotland!AY834,Southern!AY834,'Wales &amp; West'!AY834)</f>
        <v>0.5</v>
      </c>
      <c r="BA834" s="34" t="str">
        <f t="shared" ca="1" si="239"/>
        <v>LicenseeSelect</v>
      </c>
      <c r="BB834" s="34" t="str">
        <f t="shared" si="269"/>
        <v>Fixed policy</v>
      </c>
      <c r="BC834" s="34" t="str">
        <f t="shared" si="270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f>CHOOSE(UserInterface!$C$22,East!I837,London!I837,'North West'!I837,'West Midlands'!I837,Northern!I837,Scotland!I837,Southern!I837,'Wales &amp; West'!I837)</f>
        <v>0.5</v>
      </c>
      <c r="BA837" s="34" t="str">
        <f t="shared" ref="BA837:BA846" ca="1" si="271">$A$1</f>
        <v>LicenseeSelect</v>
      </c>
      <c r="BB837" s="34" t="str">
        <f t="shared" ref="BB837:BB840" si="272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f>CHOOSE(UserInterface!$C$22,East!AU838,London!AU838,'North West'!AU838,'West Midlands'!AU838,Northern!AU838,Scotland!AU838,Southern!AU838,'Wales &amp; West'!AU838)</f>
        <v>0.28999999999999998</v>
      </c>
      <c r="AV838" s="23">
        <f>CHOOSE(UserInterface!$C$22,East!AV838,London!AV838,'North West'!AV838,'West Midlands'!AV838,Northern!AV838,Scotland!AV838,Southern!AV838,'Wales &amp; West'!AV838)</f>
        <v>0.28999999999999998</v>
      </c>
      <c r="AW838" s="23">
        <f>CHOOSE(UserInterface!$C$22,East!AW838,London!AW838,'North West'!AW838,'West Midlands'!AW838,Northern!AW838,Scotland!AW838,Southern!AW838,'Wales &amp; West'!AW838)</f>
        <v>0.28999999999999998</v>
      </c>
      <c r="AX838" s="23">
        <f>CHOOSE(UserInterface!$C$22,East!AX838,London!AX838,'North West'!AX838,'West Midlands'!AX838,Northern!AX838,Scotland!AX838,Southern!AX838,'Wales &amp; West'!AX838)</f>
        <v>0.28999999999999998</v>
      </c>
      <c r="AY838" s="23">
        <f>CHOOSE(UserInterface!$C$22,East!AY838,London!AY838,'North West'!AY838,'West Midlands'!AY838,Northern!AY838,Scotland!AY838,Southern!AY838,'Wales &amp; West'!AY838)</f>
        <v>0.28999999999999998</v>
      </c>
      <c r="BA838" s="34" t="str">
        <f t="shared" ca="1" si="271"/>
        <v>LicenseeSelect</v>
      </c>
      <c r="BB838" s="34" t="str">
        <f t="shared" si="272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f>CHOOSE(UserInterface!$C$22,East!AU839,London!AU839,'North West'!AU839,'West Midlands'!AU839,Northern!AU839,Scotland!AU839,Southern!AU839,'Wales &amp; West'!AU839)</f>
        <v>0.7</v>
      </c>
      <c r="AV839" s="23">
        <f>CHOOSE(UserInterface!$C$22,East!AV839,London!AV839,'North West'!AV839,'West Midlands'!AV839,Northern!AV839,Scotland!AV839,Southern!AV839,'Wales &amp; West'!AV839)</f>
        <v>0.7</v>
      </c>
      <c r="AW839" s="23">
        <f>CHOOSE(UserInterface!$C$22,East!AW839,London!AW839,'North West'!AW839,'West Midlands'!AW839,Northern!AW839,Scotland!AW839,Southern!AW839,'Wales &amp; West'!AW839)</f>
        <v>0.7</v>
      </c>
      <c r="AX839" s="23">
        <f>CHOOSE(UserInterface!$C$22,East!AX839,London!AX839,'North West'!AX839,'West Midlands'!AX839,Northern!AX839,Scotland!AX839,Southern!AX839,'Wales &amp; West'!AX839)</f>
        <v>0.7</v>
      </c>
      <c r="AY839" s="23">
        <f>CHOOSE(UserInterface!$C$22,East!AY839,London!AY839,'North West'!AY839,'West Midlands'!AY839,Northern!AY839,Scotland!AY839,Southern!AY839,'Wales &amp; West'!AY839)</f>
        <v>0.7</v>
      </c>
      <c r="BA839" s="34" t="str">
        <f t="shared" ca="1" si="271"/>
        <v>LicenseeSelect</v>
      </c>
      <c r="BB839" s="34" t="str">
        <f t="shared" si="272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f>CHOOSE(UserInterface!$C$22,East!AU840,London!AU840,'North West'!AU840,'West Midlands'!AU840,Northern!AU840,Scotland!AU840,Southern!AU840,'Wales &amp; West'!AU840)</f>
        <v>1</v>
      </c>
      <c r="AV840" s="23">
        <f>CHOOSE(UserInterface!$C$22,East!AV840,London!AV840,'North West'!AV840,'West Midlands'!AV840,Northern!AV840,Scotland!AV840,Southern!AV840,'Wales &amp; West'!AV840)</f>
        <v>1</v>
      </c>
      <c r="AW840" s="23">
        <f>CHOOSE(UserInterface!$C$22,East!AW840,London!AW840,'North West'!AW840,'West Midlands'!AW840,Northern!AW840,Scotland!AW840,Southern!AW840,'Wales &amp; West'!AW840)</f>
        <v>1</v>
      </c>
      <c r="AX840" s="23">
        <f>CHOOSE(UserInterface!$C$22,East!AX840,London!AX840,'North West'!AX840,'West Midlands'!AX840,Northern!AX840,Scotland!AX840,Southern!AX840,'Wales &amp; West'!AX840)</f>
        <v>1</v>
      </c>
      <c r="AY840" s="23">
        <f>CHOOSE(UserInterface!$C$22,East!AY840,London!AY840,'North West'!AY840,'West Midlands'!AY840,Northern!AY840,Scotland!AY840,Southern!AY840,'Wales &amp; West'!AY840)</f>
        <v>1</v>
      </c>
      <c r="BA840" s="34" t="str">
        <f t="shared" ca="1" si="271"/>
        <v>LicenseeSelect</v>
      </c>
      <c r="BB840" s="34" t="str">
        <f t="shared" si="272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f>CHOOSE(UserInterface!$C$22,East!I843,London!I843,'North West'!I843,'West Midlands'!I843,Northern!I843,Scotland!I843,Southern!I843,'Wales &amp; West'!I843)</f>
        <v>0.03</v>
      </c>
      <c r="AT843" s="61"/>
      <c r="BA843" s="34" t="str">
        <f t="shared" ca="1" si="271"/>
        <v>LicenseeSelect</v>
      </c>
      <c r="BB843" s="34" t="str">
        <f t="shared" ref="BB843:BB846" si="273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f>CHOOSE(UserInterface!$C$22,East!I844,London!I844,'North West'!I844,'West Midlands'!I844,Northern!I844,Scotland!I844,Southern!I844,'Wales &amp; West'!I844)</f>
        <v>0.04</v>
      </c>
      <c r="AT844" s="61"/>
      <c r="BA844" s="34" t="str">
        <f t="shared" ca="1" si="271"/>
        <v>LicenseeSelect</v>
      </c>
      <c r="BB844" s="34" t="str">
        <f t="shared" si="273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f>CHOOSE(UserInterface!$C$22,East!I845,London!I845,'North West'!I845,'West Midlands'!I845,Northern!I845,Scotland!I845,Southern!I845,'Wales &amp; West'!I845)</f>
        <v>0.5</v>
      </c>
      <c r="AT845" s="61"/>
      <c r="BA845" s="34" t="str">
        <f t="shared" ca="1" si="271"/>
        <v>LicenseeSelect</v>
      </c>
      <c r="BB845" s="34" t="str">
        <f t="shared" si="273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f>CHOOSE(UserInterface!$C$22,East!I846,London!I846,'North West'!I846,'West Midlands'!I846,Northern!I846,Scotland!I846,Southern!I846,'Wales &amp; West'!I846)</f>
        <v>0.9</v>
      </c>
      <c r="AT846" s="61"/>
      <c r="BA846" s="34" t="str">
        <f t="shared" ca="1" si="271"/>
        <v>LicenseeSelect</v>
      </c>
      <c r="BB846" s="34" t="str">
        <f t="shared" si="273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f>CHOOSE(UserInterface!$C$22,East!I849,London!I849,'North West'!I849,'West Midlands'!I849,Northern!I849,Scotland!I849,Southern!I849,'Wales &amp; West'!I849)</f>
        <v>1.1111111111111112</v>
      </c>
      <c r="BA849" s="34" t="str">
        <f t="shared" ref="BA849:BA854" ca="1" si="274">$A$1</f>
        <v>LicenseeSelect</v>
      </c>
      <c r="BB849" s="34" t="str">
        <f t="shared" ref="BB849:BB854" si="275">$A$814</f>
        <v>Fixed policy</v>
      </c>
      <c r="BC849" s="34" t="str">
        <f t="shared" ref="BC849:BC854" si="276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f>CHOOSE(UserInterface!$C$22,East!I850,London!I850,'North West'!I850,'West Midlands'!I850,Northern!I850,Scotland!I850,Southern!I850,'Wales &amp; West'!I850)</f>
        <v>1.1111111111111112</v>
      </c>
      <c r="BA850" s="34" t="str">
        <f t="shared" ca="1" si="274"/>
        <v>LicenseeSelect</v>
      </c>
      <c r="BB850" s="34" t="str">
        <f t="shared" si="275"/>
        <v>Fixed policy</v>
      </c>
      <c r="BC850" s="34" t="str">
        <f t="shared" si="276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f>CHOOSE(UserInterface!$C$22,East!I851,London!I851,'North West'!I851,'West Midlands'!I851,Northern!I851,Scotland!I851,Southern!I851,'Wales &amp; West'!I851)</f>
        <v>1</v>
      </c>
      <c r="BA851" s="34" t="str">
        <f t="shared" ca="1" si="274"/>
        <v>LicenseeSelect</v>
      </c>
      <c r="BB851" s="34" t="str">
        <f t="shared" si="275"/>
        <v>Fixed policy</v>
      </c>
      <c r="BC851" s="34" t="str">
        <f t="shared" si="276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f>CHOOSE(UserInterface!$C$22,East!I852,London!I852,'North West'!I852,'West Midlands'!I852,Northern!I852,Scotland!I852,Southern!I852,'Wales &amp; West'!I852)</f>
        <v>0</v>
      </c>
      <c r="BA852" s="34" t="str">
        <f t="shared" ca="1" si="274"/>
        <v>LicenseeSelect</v>
      </c>
      <c r="BB852" s="34" t="str">
        <f t="shared" si="275"/>
        <v>Fixed policy</v>
      </c>
      <c r="BC852" s="34" t="str">
        <f t="shared" si="276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f>CHOOSE(UserInterface!$C$22,East!I853,London!I853,'North West'!I853,'West Midlands'!I853,Northern!I853,Scotland!I853,Southern!I853,'Wales &amp; West'!I853)</f>
        <v>0</v>
      </c>
      <c r="BA853" s="34" t="str">
        <f t="shared" ca="1" si="274"/>
        <v>LicenseeSelect</v>
      </c>
      <c r="BB853" s="34" t="str">
        <f t="shared" si="275"/>
        <v>Fixed policy</v>
      </c>
      <c r="BC853" s="34" t="str">
        <f t="shared" si="276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f>CHOOSE(UserInterface!$C$22,East!I854,London!I854,'North West'!I854,'West Midlands'!I854,Northern!I854,Scotland!I854,Southern!I854,'Wales &amp; West'!I854)</f>
        <v>0</v>
      </c>
      <c r="BA854" s="34" t="str">
        <f t="shared" ca="1" si="274"/>
        <v>LicenseeSelect</v>
      </c>
      <c r="BB854" s="34" t="str">
        <f t="shared" si="275"/>
        <v>Fixed policy</v>
      </c>
      <c r="BC854" s="34" t="str">
        <f t="shared" si="276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f>CHOOSE(UserInterface!$C$22,East!I857,London!I857,'North West'!I857,'West Midlands'!I857,Northern!I857,Scotland!I857,Southern!I857,'Wales &amp; West'!I857)</f>
        <v>0.08</v>
      </c>
      <c r="AT857" s="61"/>
      <c r="BA857" s="34" t="str">
        <f t="shared" ref="BA857:BA861" ca="1" si="277">$A$1</f>
        <v>LicenseeSelect</v>
      </c>
      <c r="BB857" s="34" t="str">
        <f t="shared" ref="BB857:BB861" si="278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f>CHOOSE(UserInterface!$C$22,East!I858,London!I858,'North West'!I858,'West Midlands'!I858,Northern!I858,Scotland!I858,Southern!I858,'Wales &amp; West'!I858)</f>
        <v>1.15E-2</v>
      </c>
      <c r="AT858" s="61"/>
      <c r="BA858" s="34" t="str">
        <f t="shared" ca="1" si="277"/>
        <v>LicenseeSelect</v>
      </c>
      <c r="BB858" s="34" t="str">
        <f t="shared" si="278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f>CHOOSE(UserInterface!$C$22,East!I859,London!I859,'North West'!I859,'West Midlands'!I859,Northern!I859,Scotland!I859,Southern!I859,'Wales &amp; West'!I859)</f>
        <v>1.15E-2</v>
      </c>
      <c r="AT859" s="61"/>
      <c r="BA859" s="34" t="str">
        <f t="shared" ca="1" si="277"/>
        <v>LicenseeSelect</v>
      </c>
      <c r="BB859" s="34" t="str">
        <f t="shared" si="278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f>CHOOSE(UserInterface!$C$22,East!I860,London!I860,'North West'!I860,'West Midlands'!I860,Northern!I860,Scotland!I860,Southern!I860,'Wales &amp; West'!I860)</f>
        <v>1</v>
      </c>
      <c r="AT860" s="61"/>
      <c r="BA860" s="34" t="str">
        <f t="shared" ca="1" si="277"/>
        <v>LicenseeSelect</v>
      </c>
      <c r="BB860" s="34" t="str">
        <f t="shared" si="278"/>
        <v>Fixed policy</v>
      </c>
      <c r="BC860" s="34" t="str">
        <f t="shared" ref="BC860:BC861" si="279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f>CHOOSE(UserInterface!$C$22,East!I861,London!I861,'North West'!I861,'West Midlands'!I861,Northern!I861,Scotland!I861,Southern!I861,'Wales &amp; West'!I861)</f>
        <v>1</v>
      </c>
      <c r="AT861" s="61"/>
      <c r="BA861" s="34" t="str">
        <f t="shared" ca="1" si="277"/>
        <v>LicenseeSelect</v>
      </c>
      <c r="BB861" s="34" t="str">
        <f t="shared" si="278"/>
        <v>Fixed policy</v>
      </c>
      <c r="BC861" s="34" t="str">
        <f t="shared" si="279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f>CHOOSE(UserInterface!$C$22,East!I864,London!I864,'North West'!I864,'West Midlands'!I864,Northern!I864,Scotland!I864,Southern!I864,'Wales &amp; West'!I864)</f>
        <v>45382</v>
      </c>
      <c r="AT864" s="61"/>
      <c r="BA864" s="34" t="str">
        <f t="shared" ref="BA864:BA872" ca="1" si="280">$A$1</f>
        <v>LicenseeSelect</v>
      </c>
      <c r="BB864" s="34" t="str">
        <f t="shared" ref="BB864:BB872" si="281">$A$814</f>
        <v>Fixed policy</v>
      </c>
      <c r="BC864" s="34" t="str">
        <f t="shared" ref="BC864:BC872" si="282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f>CHOOSE(UserInterface!$C$22,East!I865,London!I865,'North West'!I865,'West Midlands'!I865,Northern!I865,Scotland!I865,Southern!I865,'Wales &amp; West'!I865)</f>
        <v>46477</v>
      </c>
      <c r="AT865" s="61"/>
      <c r="AU865" s="143">
        <f>CHOOSE(UserInterface!$C$22,East!AU865,London!AU865,'North West'!AU865,'West Midlands'!AU865,Northern!AU865,Scotland!AU865,Southern!AU865,'Wales &amp; West'!AU865)</f>
        <v>1</v>
      </c>
      <c r="BA865" s="34" t="str">
        <f t="shared" ca="1" si="280"/>
        <v>LicenseeSelect</v>
      </c>
      <c r="BB865" s="34" t="str">
        <f t="shared" si="281"/>
        <v>Fixed policy</v>
      </c>
      <c r="BC865" s="34" t="str">
        <f t="shared" si="282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f>CHOOSE(UserInterface!$C$22,East!AU866,London!AU866,'North West'!AU866,'West Midlands'!AU866,Northern!AU866,Scotland!AU866,Southern!AU866,'Wales &amp; West'!AU866)</f>
        <v>1</v>
      </c>
      <c r="AV866" s="31">
        <f>CHOOSE(UserInterface!$C$22,East!AV866,London!AV866,'North West'!AV866,'West Midlands'!AV866,Northern!AV866,Scotland!AV866,Southern!AV866,'Wales &amp; West'!AV866)</f>
        <v>1</v>
      </c>
      <c r="AW866" s="31">
        <f>CHOOSE(UserInterface!$C$22,East!AW866,London!AW866,'North West'!AW866,'West Midlands'!AW866,Northern!AW866,Scotland!AW866,Southern!AW866,'Wales &amp; West'!AW866)</f>
        <v>1</v>
      </c>
      <c r="AX866" s="31">
        <f>CHOOSE(UserInterface!$C$22,East!AX866,London!AX866,'North West'!AX866,'West Midlands'!AX866,Northern!AX866,Scotland!AX866,Southern!AX866,'Wales &amp; West'!AX866)</f>
        <v>1</v>
      </c>
      <c r="AY866" s="31">
        <f>CHOOSE(UserInterface!$C$22,East!AY866,London!AY866,'North West'!AY866,'West Midlands'!AY866,Northern!AY866,Scotland!AY866,Southern!AY866,'Wales &amp; West'!AY866)</f>
        <v>1</v>
      </c>
      <c r="BA866" s="34" t="str">
        <f t="shared" ca="1" si="280"/>
        <v>LicenseeSelect</v>
      </c>
      <c r="BB866" s="34" t="str">
        <f t="shared" si="281"/>
        <v>Fixed policy</v>
      </c>
      <c r="BC866" s="34" t="str">
        <f t="shared" si="282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f>CHOOSE(UserInterface!$C$22,East!AP867,London!AP867,'North West'!AP867,'West Midlands'!AP867,Northern!AP867,Scotland!AP867,Southern!AP867,'Wales &amp; West'!AP867)</f>
        <v>1</v>
      </c>
      <c r="AQ867" s="31">
        <f>CHOOSE(UserInterface!$C$22,East!AQ867,London!AQ867,'North West'!AQ867,'West Midlands'!AQ867,Northern!AQ867,Scotland!AQ867,Southern!AQ867,'Wales &amp; West'!AQ867)</f>
        <v>1</v>
      </c>
      <c r="AR867" s="31">
        <f>CHOOSE(UserInterface!$C$22,East!AR867,London!AR867,'North West'!AR867,'West Midlands'!AR867,Northern!AR867,Scotland!AR867,Southern!AR867,'Wales &amp; West'!AR867)</f>
        <v>1</v>
      </c>
      <c r="AS867" s="31">
        <f>CHOOSE(UserInterface!$C$22,East!AS867,London!AS867,'North West'!AS867,'West Midlands'!AS867,Northern!AS867,Scotland!AS867,Southern!AS867,'Wales &amp; West'!AS867)</f>
        <v>1</v>
      </c>
      <c r="AT867" s="67">
        <f>CHOOSE(UserInterface!$C$22,East!AT867,London!AT867,'North West'!AT867,'West Midlands'!AT867,Northern!AT867,Scotland!AT867,Southern!AT867,'Wales &amp; West'!AT867)</f>
        <v>1</v>
      </c>
      <c r="BA867" s="34" t="str">
        <f t="shared" ca="1" si="280"/>
        <v>LicenseeSelect</v>
      </c>
      <c r="BB867" s="34" t="str">
        <f t="shared" si="281"/>
        <v>Fixed policy</v>
      </c>
      <c r="BC867" s="34" t="str">
        <f t="shared" si="282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f>CHOOSE(UserInterface!$C$22,East!AH868,London!AH868,'North West'!AH868,'West Midlands'!AH868,Northern!AH868,Scotland!AH868,Southern!AH868,'Wales &amp; West'!AH868)</f>
        <v>1</v>
      </c>
      <c r="AI868" s="31">
        <f>CHOOSE(UserInterface!$C$22,East!AI868,London!AI868,'North West'!AI868,'West Midlands'!AI868,Northern!AI868,Scotland!AI868,Southern!AI868,'Wales &amp; West'!AI868)</f>
        <v>1</v>
      </c>
      <c r="AJ868" s="31">
        <f>CHOOSE(UserInterface!$C$22,East!AJ868,London!AJ868,'North West'!AJ868,'West Midlands'!AJ868,Northern!AJ868,Scotland!AJ868,Southern!AJ868,'Wales &amp; West'!AJ868)</f>
        <v>1</v>
      </c>
      <c r="AK868" s="31">
        <f>CHOOSE(UserInterface!$C$22,East!AK868,London!AK868,'North West'!AK868,'West Midlands'!AK868,Northern!AK868,Scotland!AK868,Southern!AK868,'Wales &amp; West'!AK868)</f>
        <v>1</v>
      </c>
      <c r="AL868" s="31">
        <f>CHOOSE(UserInterface!$C$22,East!AL868,London!AL868,'North West'!AL868,'West Midlands'!AL868,Northern!AL868,Scotland!AL868,Southern!AL868,'Wales &amp; West'!AL868)</f>
        <v>1</v>
      </c>
      <c r="AM868" s="31">
        <f>CHOOSE(UserInterface!$C$22,East!AM868,London!AM868,'North West'!AM868,'West Midlands'!AM868,Northern!AM868,Scotland!AM868,Southern!AM868,'Wales &amp; West'!AM868)</f>
        <v>1</v>
      </c>
      <c r="AN868" s="31">
        <f>CHOOSE(UserInterface!$C$22,East!AN868,London!AN868,'North West'!AN868,'West Midlands'!AN868,Northern!AN868,Scotland!AN868,Southern!AN868,'Wales &amp; West'!AN868)</f>
        <v>1</v>
      </c>
      <c r="AO868" s="31">
        <f>CHOOSE(UserInterface!$C$22,East!AO868,London!AO868,'North West'!AO868,'West Midlands'!AO868,Northern!AO868,Scotland!AO868,Southern!AO868,'Wales &amp; West'!AO868)</f>
        <v>1</v>
      </c>
      <c r="AT868" s="61"/>
      <c r="BA868" s="34" t="str">
        <f t="shared" ca="1" si="280"/>
        <v>LicenseeSelect</v>
      </c>
      <c r="BB868" s="34" t="str">
        <f t="shared" si="281"/>
        <v>Fixed policy</v>
      </c>
      <c r="BC868" s="34" t="str">
        <f t="shared" si="282"/>
        <v>Flags</v>
      </c>
    </row>
    <row r="869" spans="1:55" customFormat="1" ht="14.25" x14ac:dyDescent="0.45">
      <c r="E869" t="s">
        <v>722</v>
      </c>
      <c r="G869" t="s">
        <v>309</v>
      </c>
      <c r="J869" s="33" t="s">
        <v>13</v>
      </c>
      <c r="AT869" s="67">
        <f>CHOOSE(UserInterface!$C$22,East!AT869,London!AT869,'North West'!AT869,'West Midlands'!AT869,Northern!AT869,Scotland!AT869,Southern!AT869,'Wales &amp; West'!AT869)</f>
        <v>1</v>
      </c>
      <c r="BA869" s="34" t="str">
        <f t="shared" ca="1" si="280"/>
        <v>LicenseeSelect</v>
      </c>
      <c r="BB869" s="34" t="str">
        <f t="shared" si="281"/>
        <v>Fixed policy</v>
      </c>
      <c r="BC869" s="34" t="str">
        <f t="shared" si="282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f>CHOOSE(UserInterface!$C$22,East!AU871,London!AU871,'North West'!AU871,'West Midlands'!AU871,Northern!AU871,Scotland!AU871,Southern!AU871,'Wales &amp; West'!AU871)</f>
        <v>1</v>
      </c>
      <c r="AV871" s="31">
        <f>CHOOSE(UserInterface!$C$22,East!AV871,London!AV871,'North West'!AV871,'West Midlands'!AV871,Northern!AV871,Scotland!AV871,Southern!AV871,'Wales &amp; West'!AV871)</f>
        <v>1</v>
      </c>
      <c r="AW871" s="31">
        <f>CHOOSE(UserInterface!$C$22,East!AW871,London!AW871,'North West'!AW871,'West Midlands'!AW871,Northern!AW871,Scotland!AW871,Southern!AW871,'Wales &amp; West'!AW871)</f>
        <v>1</v>
      </c>
      <c r="AX871" s="31">
        <f>CHOOSE(UserInterface!$C$22,East!AX871,London!AX871,'North West'!AX871,'West Midlands'!AX871,Northern!AX871,Scotland!AX871,Southern!AX871,'Wales &amp; West'!AX871)</f>
        <v>1</v>
      </c>
      <c r="BA871" s="34" t="str">
        <f t="shared" ca="1" si="280"/>
        <v>LicenseeSelect</v>
      </c>
      <c r="BB871" s="34" t="str">
        <f t="shared" si="281"/>
        <v>Fixed policy</v>
      </c>
      <c r="BC871" s="34" t="str">
        <f t="shared" si="282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f>CHOOSE(UserInterface!$C$22,East!AY872,London!AY872,'North West'!AY872,'West Midlands'!AY872,Northern!AY872,Scotland!AY872,Southern!AY872,'Wales &amp; West'!AY872)</f>
        <v>1</v>
      </c>
      <c r="BA872" s="34" t="str">
        <f t="shared" ca="1" si="280"/>
        <v>LicenseeSelect</v>
      </c>
      <c r="BB872" s="34" t="str">
        <f t="shared" si="281"/>
        <v>Fixed policy</v>
      </c>
      <c r="BC872" s="34" t="str">
        <f t="shared" si="282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 t="s">
        <v>13</v>
      </c>
      <c r="AH874" s="31">
        <f>CHOOSE(UserInterface!$C$22,East!AH874,London!AH874,'North West'!AH874,'West Midlands'!AH874,Northern!AH874,Scotland!AH874,Southern!AH874,'Wales &amp; West'!AH874)</f>
        <v>1</v>
      </c>
      <c r="AT874" s="61"/>
      <c r="BA874" s="34" t="str">
        <f t="shared" ref="BA874" ca="1" si="283">$A$1</f>
        <v>LicenseeSelect</v>
      </c>
      <c r="BB874" s="34" t="str">
        <f t="shared" ref="BB874" si="284">$A$814</f>
        <v>Fixed policy</v>
      </c>
      <c r="BC874" s="34" t="str">
        <f t="shared" ref="BC874" si="285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tr">
        <f>CHOOSE(UserInterface!$C$22,East!I876,London!I876,'North West'!I876,'West Midlands'!I876,Northern!I876,Scotland!I876,Southern!I876,'Wales &amp; West'!I876)</f>
        <v>£m 23/24 prices</v>
      </c>
      <c r="AT876" s="61"/>
      <c r="BA876" s="34" t="str">
        <f t="shared" ref="BA876" ca="1" si="286">$A$1</f>
        <v>LicenseeSelect</v>
      </c>
      <c r="BB876" s="34" t="str">
        <f t="shared" ref="BB876" si="287">$A$814</f>
        <v>Fixed policy</v>
      </c>
      <c r="BC876" s="34" t="str">
        <f>$B$863</f>
        <v>Flags</v>
      </c>
    </row>
    <row r="877" spans="1:55" x14ac:dyDescent="0.45"/>
    <row r="878" spans="1:55" ht="19.899999999999999" collapsed="1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21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E1955-D3B5-4E63-B4BD-DCA75A26282E}">
  <sheetPr codeName="Sheet13">
    <tabColor rgb="FF7FB5BA"/>
    <pageSetUpPr autoPageBreaks="0" fitToPage="1"/>
  </sheetPr>
  <dimension ref="A1:BL1136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126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hidden="1" customWidth="1" outlineLevel="1"/>
    <col min="47" max="47" width="11.73046875" style="33" customWidth="1" collapsed="1"/>
    <col min="48" max="51" width="11.73046875" style="33" customWidth="1"/>
    <col min="52" max="52" width="18.73046875" style="34" customWidth="1"/>
    <col min="53" max="53" width="10.73046875" style="1" customWidth="1"/>
    <col min="54" max="56" width="10.73046875" style="34" customWidth="1"/>
    <col min="57" max="57" width="10.73046875" style="33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4" width="1.86328125" style="6" hidden="1" customWidth="1"/>
    <col min="65" max="16384" width="10.265625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VariantAllowances</v>
      </c>
      <c r="E1" s="107"/>
      <c r="F1" s="125"/>
      <c r="G1" s="90" t="s">
        <v>653</v>
      </c>
      <c r="H1" s="27" t="str">
        <f ca="1">Checks!I7</f>
        <v>No errors</v>
      </c>
      <c r="AT1" s="96"/>
      <c r="BA1" s="92"/>
      <c r="BB1" s="92"/>
      <c r="BC1" s="92"/>
    </row>
    <row r="2" spans="1:56" s="90" customFormat="1" ht="14.25" x14ac:dyDescent="0.45">
      <c r="F2" s="125"/>
      <c r="AT2" s="96"/>
      <c r="BA2" s="92"/>
      <c r="BB2" s="92"/>
      <c r="BC2" s="92"/>
    </row>
    <row r="3" spans="1:56" s="90" customFormat="1" ht="14.25" x14ac:dyDescent="0.45">
      <c r="E3" s="90" t="s">
        <v>1</v>
      </c>
      <c r="F3" s="125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  <c r="BA3" s="92"/>
      <c r="BB3" s="92"/>
      <c r="BC3" s="92"/>
    </row>
    <row r="4" spans="1:56" s="90" customFormat="1" ht="14.25" x14ac:dyDescent="0.45">
      <c r="E4" s="90" t="s">
        <v>7</v>
      </c>
      <c r="F4" s="125"/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 t="s">
        <v>676</v>
      </c>
    </row>
    <row r="5" spans="1:56" x14ac:dyDescent="0.45"/>
    <row r="6" spans="1:56" customFormat="1" ht="19.899999999999999" thickBot="1" x14ac:dyDescent="0.65">
      <c r="A6" s="13" t="s">
        <v>126</v>
      </c>
      <c r="F6" s="127"/>
      <c r="AT6" s="61"/>
    </row>
    <row r="7" spans="1:56" ht="18" thickTop="1" thickBot="1" x14ac:dyDescent="0.5">
      <c r="B7" s="8" t="s">
        <v>127</v>
      </c>
      <c r="BA7" s="34"/>
    </row>
    <row r="8" spans="1:56" ht="15.75" thickTop="1" x14ac:dyDescent="0.45">
      <c r="E8" s="33" t="str">
        <f>LicenseeSelect!E100</f>
        <v>Gas Holder demolitions Price Control Deliverable [WWU and NGN only]</v>
      </c>
      <c r="F8" s="126" t="str">
        <f>LicenseeSelect!F100</f>
        <v>SpC 3.25</v>
      </c>
      <c r="G8" s="33" t="str">
        <f t="shared" ref="G8:G39" si="0">price_label</f>
        <v>£m 23/24 prices</v>
      </c>
      <c r="H8" s="33" t="str">
        <f>LicenseeSelect!H100</f>
        <v xml:space="preserve">GHRRt </v>
      </c>
      <c r="AU8" s="87">
        <f>LicenseeSelect!AU100</f>
        <v>0</v>
      </c>
      <c r="AV8" s="36">
        <f>LicenseeSelect!AV100</f>
        <v>0</v>
      </c>
      <c r="AW8" s="36">
        <f>LicenseeSelect!AW100</f>
        <v>0</v>
      </c>
      <c r="AX8" s="36">
        <f>LicenseeSelect!AX100</f>
        <v>0</v>
      </c>
      <c r="AY8" s="36">
        <f>LicenseeSelect!AY100</f>
        <v>0</v>
      </c>
      <c r="BA8" s="34" t="str">
        <f t="shared" ref="BA8:BA39" ca="1" si="1">$A$1</f>
        <v>VariantAllowances</v>
      </c>
      <c r="BB8" s="34" t="str">
        <f>Transform!$A$27</f>
        <v>Totex allowance</v>
      </c>
      <c r="BC8" s="34" t="str">
        <f t="shared" ref="BC8:BC82" si="2">$B$7</f>
        <v>Variant allowances (including Real Price Effects)</v>
      </c>
    </row>
    <row r="9" spans="1:56" x14ac:dyDescent="0.45">
      <c r="E9" s="33" t="str">
        <f>LicenseeSelect!E101</f>
        <v>Baseline Network Risk Output</v>
      </c>
      <c r="F9" s="126" t="str">
        <f>LicenseeSelect!F101</f>
        <v>SpC 3.1</v>
      </c>
      <c r="G9" s="33" t="str">
        <f t="shared" si="0"/>
        <v>£m 23/24 prices</v>
      </c>
      <c r="H9" s="33" t="str">
        <f>LicenseeSelect!H101</f>
        <v>NARMt</v>
      </c>
      <c r="AU9" s="87">
        <f>LicenseeSelect!AU101</f>
        <v>0</v>
      </c>
      <c r="AV9" s="36">
        <f>LicenseeSelect!AV101</f>
        <v>0</v>
      </c>
      <c r="AW9" s="36">
        <f>LicenseeSelect!AW101</f>
        <v>0</v>
      </c>
      <c r="AX9" s="36">
        <f>LicenseeSelect!AX101</f>
        <v>0</v>
      </c>
      <c r="AY9" s="36">
        <f>LicenseeSelect!AY101</f>
        <v>0</v>
      </c>
      <c r="BA9" s="34" t="str">
        <f t="shared" ca="1" si="1"/>
        <v>VariantAllowances</v>
      </c>
      <c r="BB9" s="34" t="str">
        <f>Transform!$A$27</f>
        <v>Totex allowance</v>
      </c>
      <c r="BC9" s="34" t="str">
        <f t="shared" si="2"/>
        <v>Variant allowances (including Real Price Effects)</v>
      </c>
    </row>
    <row r="10" spans="1:56" x14ac:dyDescent="0.45">
      <c r="E10" s="33" t="str">
        <f>LicenseeSelect!E102</f>
        <v>Tier 1 Mains decommissioned Price Control Deliverable</v>
      </c>
      <c r="F10" s="126" t="str">
        <f>LicenseeSelect!F102</f>
        <v>SpC 3.10</v>
      </c>
      <c r="G10" s="33" t="str">
        <f t="shared" si="0"/>
        <v>£m 23/24 prices</v>
      </c>
      <c r="H10" s="33" t="str">
        <f>LicenseeSelect!H102</f>
        <v>T1MDt</v>
      </c>
      <c r="AU10" s="87">
        <f>LicenseeSelect!AU102</f>
        <v>0</v>
      </c>
      <c r="AV10" s="36">
        <f>LicenseeSelect!AV102</f>
        <v>0</v>
      </c>
      <c r="AW10" s="36">
        <f>LicenseeSelect!AW102</f>
        <v>0</v>
      </c>
      <c r="AX10" s="36">
        <f>LicenseeSelect!AX102</f>
        <v>0</v>
      </c>
      <c r="AY10" s="36">
        <f>LicenseeSelect!AY102</f>
        <v>0</v>
      </c>
      <c r="BA10" s="34" t="str">
        <f t="shared" ca="1" si="1"/>
        <v>VariantAllowances</v>
      </c>
      <c r="BB10" s="34" t="str">
        <f>Transform!$A$27</f>
        <v>Totex allowance</v>
      </c>
      <c r="BC10" s="34" t="str">
        <f t="shared" si="2"/>
        <v>Variant allowances (including Real Price Effects)</v>
      </c>
    </row>
    <row r="11" spans="1:56" x14ac:dyDescent="0.45">
      <c r="E11" s="33" t="str">
        <f>LicenseeSelect!E103</f>
        <v>Tier 1 Services Repex Price Control Deliverable</v>
      </c>
      <c r="F11" s="126" t="str">
        <f>LicenseeSelect!F103</f>
        <v>SpC 3.11</v>
      </c>
      <c r="G11" s="33" t="str">
        <f t="shared" si="0"/>
        <v>£m 23/24 prices</v>
      </c>
      <c r="H11" s="33" t="str">
        <f>LicenseeSelect!H103</f>
        <v>T1SRt</v>
      </c>
      <c r="AU11" s="87">
        <f>LicenseeSelect!AU103</f>
        <v>0</v>
      </c>
      <c r="AV11" s="36">
        <f>LicenseeSelect!AV103</f>
        <v>0</v>
      </c>
      <c r="AW11" s="36">
        <f>LicenseeSelect!AW103</f>
        <v>0</v>
      </c>
      <c r="AX11" s="36">
        <f>LicenseeSelect!AX103</f>
        <v>0</v>
      </c>
      <c r="AY11" s="36">
        <f>LicenseeSelect!AY103</f>
        <v>0</v>
      </c>
      <c r="BA11" s="34" t="str">
        <f t="shared" ca="1" si="1"/>
        <v>VariantAllowances</v>
      </c>
      <c r="BB11" s="34" t="str">
        <f>Transform!$A$27</f>
        <v>Totex allowance</v>
      </c>
      <c r="BC11" s="34" t="str">
        <f t="shared" si="2"/>
        <v>Variant allowances (including Real Price Effects)</v>
      </c>
    </row>
    <row r="12" spans="1:56" x14ac:dyDescent="0.45">
      <c r="E12" s="33" t="str">
        <f>LicenseeSelect!E104</f>
        <v>Biomethane improved access rollout Price Control Deliverable [SGN only]</v>
      </c>
      <c r="F12" s="126" t="str">
        <f>LicenseeSelect!F104</f>
        <v>SpC 3.30</v>
      </c>
      <c r="G12" s="33" t="str">
        <f t="shared" si="0"/>
        <v>£m 23/24 prices</v>
      </c>
      <c r="H12" s="33" t="str">
        <f>LicenseeSelect!H104</f>
        <v xml:space="preserve">BMIt </v>
      </c>
      <c r="AU12" s="87">
        <f>LicenseeSelect!AU104</f>
        <v>0</v>
      </c>
      <c r="AV12" s="36">
        <f>LicenseeSelect!AV104</f>
        <v>0</v>
      </c>
      <c r="AW12" s="36">
        <f>LicenseeSelect!AW104</f>
        <v>0</v>
      </c>
      <c r="AX12" s="36">
        <f>LicenseeSelect!AX104</f>
        <v>0</v>
      </c>
      <c r="AY12" s="36">
        <f>LicenseeSelect!AY104</f>
        <v>0</v>
      </c>
      <c r="BA12" s="34" t="str">
        <f t="shared" ca="1" si="1"/>
        <v>VariantAllowances</v>
      </c>
      <c r="BB12" s="34" t="str">
        <f>Transform!$A$27</f>
        <v>Totex allowance</v>
      </c>
      <c r="BC12" s="34" t="str">
        <f t="shared" si="2"/>
        <v>Variant allowances (including Real Price Effects)</v>
      </c>
    </row>
    <row r="13" spans="1:56" x14ac:dyDescent="0.45">
      <c r="E13" s="33" t="str">
        <f>LicenseeSelect!E105</f>
        <v>Remote pressure management Price Control Deliverable [SGN Southern only]</v>
      </c>
      <c r="F13" s="126" t="str">
        <f>LicenseeSelect!F105</f>
        <v>SpC 3.29</v>
      </c>
      <c r="G13" s="33" t="str">
        <f t="shared" si="0"/>
        <v>£m 23/24 prices</v>
      </c>
      <c r="H13" s="33" t="str">
        <f>LicenseeSelect!H105</f>
        <v xml:space="preserve">RPMt </v>
      </c>
      <c r="AU13" s="87">
        <f>LicenseeSelect!AU105</f>
        <v>0</v>
      </c>
      <c r="AV13" s="36">
        <f>LicenseeSelect!AV105</f>
        <v>0</v>
      </c>
      <c r="AW13" s="36">
        <f>LicenseeSelect!AW105</f>
        <v>0</v>
      </c>
      <c r="AX13" s="36">
        <f>LicenseeSelect!AX105</f>
        <v>0</v>
      </c>
      <c r="AY13" s="36">
        <f>LicenseeSelect!AY105</f>
        <v>0</v>
      </c>
      <c r="BA13" s="34" t="str">
        <f t="shared" ca="1" si="1"/>
        <v>VariantAllowances</v>
      </c>
      <c r="BB13" s="34" t="str">
        <f>Transform!$A$27</f>
        <v>Totex allowance</v>
      </c>
      <c r="BC13" s="34" t="str">
        <f t="shared" si="2"/>
        <v>Variant allowances (including Real Price Effects)</v>
      </c>
    </row>
    <row r="14" spans="1:56" x14ac:dyDescent="0.45">
      <c r="E14" s="33" t="str">
        <f>LicenseeSelect!E106</f>
        <v>Intermediate pressure reconfigurations Price Control Deliverable [SGN Scotland only]</v>
      </c>
      <c r="F14" s="126">
        <f>LicenseeSelect!F106</f>
        <v>0</v>
      </c>
      <c r="G14" s="33" t="str">
        <f t="shared" si="0"/>
        <v>£m 23/24 prices</v>
      </c>
      <c r="H14" s="33">
        <f>LicenseeSelect!H106</f>
        <v>0</v>
      </c>
      <c r="AU14" s="87">
        <f>LicenseeSelect!AU106</f>
        <v>0</v>
      </c>
      <c r="AV14" s="36">
        <f>LicenseeSelect!AV106</f>
        <v>0</v>
      </c>
      <c r="AW14" s="36">
        <f>LicenseeSelect!AW106</f>
        <v>0</v>
      </c>
      <c r="AX14" s="36">
        <f>LicenseeSelect!AX106</f>
        <v>0</v>
      </c>
      <c r="AY14" s="36">
        <f>LicenseeSelect!AY106</f>
        <v>0</v>
      </c>
      <c r="BA14" s="34" t="str">
        <f t="shared" ca="1" si="1"/>
        <v>VariantAllowances</v>
      </c>
      <c r="BB14" s="34" t="str">
        <f>Transform!$A$27</f>
        <v>Totex allowance</v>
      </c>
      <c r="BC14" s="34" t="str">
        <f t="shared" si="2"/>
        <v>Variant allowances (including Real Price Effects)</v>
      </c>
    </row>
    <row r="15" spans="1:56" x14ac:dyDescent="0.45">
      <c r="E15" s="33" t="str">
        <f>LicenseeSelect!E107</f>
        <v>Capital projects Price Control Deliverable</v>
      </c>
      <c r="F15" s="126">
        <f>LicenseeSelect!F107</f>
        <v>0</v>
      </c>
      <c r="G15" s="33" t="str">
        <f t="shared" si="0"/>
        <v>£m 23/24 prices</v>
      </c>
      <c r="H15" s="33">
        <f>LicenseeSelect!H107</f>
        <v>0</v>
      </c>
      <c r="AU15" s="87">
        <f>LicenseeSelect!AU107</f>
        <v>0</v>
      </c>
      <c r="AV15" s="36">
        <f>LicenseeSelect!AV107</f>
        <v>0</v>
      </c>
      <c r="AW15" s="36">
        <f>LicenseeSelect!AW107</f>
        <v>0</v>
      </c>
      <c r="AX15" s="36">
        <f>LicenseeSelect!AX107</f>
        <v>0</v>
      </c>
      <c r="AY15" s="36">
        <f>LicenseeSelect!AY107</f>
        <v>0</v>
      </c>
      <c r="BA15" s="34" t="str">
        <f t="shared" ca="1" si="1"/>
        <v>VariantAllowances</v>
      </c>
      <c r="BB15" s="34" t="str">
        <f>Transform!$A$27</f>
        <v>Totex allowance</v>
      </c>
      <c r="BC15" s="34" t="str">
        <f t="shared" si="2"/>
        <v>Variant allowances (including Real Price Effects)</v>
      </c>
    </row>
    <row r="16" spans="1:56" x14ac:dyDescent="0.45">
      <c r="E16" s="33" t="str">
        <f>LicenseeSelect!E108</f>
        <v>Commercial fleet Price Control Deliverable</v>
      </c>
      <c r="F16" s="126">
        <f>LicenseeSelect!F108</f>
        <v>0</v>
      </c>
      <c r="G16" s="33" t="str">
        <f t="shared" si="0"/>
        <v>£m 23/24 prices</v>
      </c>
      <c r="H16" s="33">
        <f>LicenseeSelect!H108</f>
        <v>0</v>
      </c>
      <c r="AU16" s="87">
        <f>LicenseeSelect!AU108</f>
        <v>0</v>
      </c>
      <c r="AV16" s="36">
        <f>LicenseeSelect!AV108</f>
        <v>0</v>
      </c>
      <c r="AW16" s="36">
        <f>LicenseeSelect!AW108</f>
        <v>0</v>
      </c>
      <c r="AX16" s="36">
        <f>LicenseeSelect!AX108</f>
        <v>0</v>
      </c>
      <c r="AY16" s="36">
        <f>LicenseeSelect!AY108</f>
        <v>0</v>
      </c>
      <c r="BA16" s="34" t="str">
        <f t="shared" ca="1" si="1"/>
        <v>VariantAllowances</v>
      </c>
      <c r="BB16" s="34" t="str">
        <f>Transform!$A$27</f>
        <v>Totex allowance</v>
      </c>
      <c r="BC16" s="34" t="str">
        <f t="shared" si="2"/>
        <v>Variant allowances (including Real Price Effects)</v>
      </c>
    </row>
    <row r="17" spans="5:55" x14ac:dyDescent="0.45">
      <c r="E17" s="33" t="str">
        <f>LicenseeSelect!E109</f>
        <v>Gas escape reduction Price Control Deliverable [SGN only]</v>
      </c>
      <c r="F17" s="126">
        <f>LicenseeSelect!F109</f>
        <v>0</v>
      </c>
      <c r="G17" s="33" t="str">
        <f t="shared" si="0"/>
        <v>£m 23/24 prices</v>
      </c>
      <c r="H17" s="33">
        <f>LicenseeSelect!H109</f>
        <v>0</v>
      </c>
      <c r="AU17" s="87">
        <f>LicenseeSelect!AU109</f>
        <v>0</v>
      </c>
      <c r="AV17" s="36">
        <f>LicenseeSelect!AV109</f>
        <v>0</v>
      </c>
      <c r="AW17" s="36">
        <f>LicenseeSelect!AW109</f>
        <v>0</v>
      </c>
      <c r="AX17" s="36">
        <f>LicenseeSelect!AX109</f>
        <v>0</v>
      </c>
      <c r="AY17" s="36">
        <f>LicenseeSelect!AY109</f>
        <v>0</v>
      </c>
      <c r="BA17" s="34" t="str">
        <f t="shared" ca="1" si="1"/>
        <v>VariantAllowances</v>
      </c>
      <c r="BB17" s="34" t="str">
        <f>Transform!$A$27</f>
        <v>Totex allowance</v>
      </c>
      <c r="BC17" s="34" t="str">
        <f t="shared" si="2"/>
        <v>Variant allowances (including Real Price Effects)</v>
      </c>
    </row>
    <row r="18" spans="5:55" x14ac:dyDescent="0.45">
      <c r="E18" s="33" t="str">
        <f>LicenseeSelect!E110</f>
        <v>Cyber Resilience OT Baseline</v>
      </c>
      <c r="F18" s="126">
        <f>LicenseeSelect!F110</f>
        <v>0</v>
      </c>
      <c r="G18" s="33" t="str">
        <f t="shared" si="0"/>
        <v>£m 23/24 prices</v>
      </c>
      <c r="H18" s="33">
        <f>LicenseeSelect!H110</f>
        <v>0</v>
      </c>
      <c r="AU18" s="87">
        <f>LicenseeSelect!AU110</f>
        <v>0</v>
      </c>
      <c r="AV18" s="36">
        <f>LicenseeSelect!AV110</f>
        <v>0</v>
      </c>
      <c r="AW18" s="36">
        <f>LicenseeSelect!AW110</f>
        <v>0</v>
      </c>
      <c r="AX18" s="36">
        <f>LicenseeSelect!AX110</f>
        <v>0</v>
      </c>
      <c r="AY18" s="36">
        <f>LicenseeSelect!AY110</f>
        <v>0</v>
      </c>
      <c r="BA18" s="34" t="str">
        <f t="shared" ca="1" si="1"/>
        <v>VariantAllowances</v>
      </c>
      <c r="BB18" s="34" t="str">
        <f>Transform!$A$27</f>
        <v>Totex allowance</v>
      </c>
      <c r="BC18" s="34" t="str">
        <f t="shared" si="2"/>
        <v>Variant allowances (including Real Price Effects)</v>
      </c>
    </row>
    <row r="19" spans="5:55" x14ac:dyDescent="0.45">
      <c r="E19" s="33" t="str">
        <f>LicenseeSelect!E111</f>
        <v>Cyber Resilience IT Baseline</v>
      </c>
      <c r="F19" s="126">
        <f>LicenseeSelect!F111</f>
        <v>0</v>
      </c>
      <c r="G19" s="33" t="str">
        <f t="shared" si="0"/>
        <v>£m 23/24 prices</v>
      </c>
      <c r="H19" s="33">
        <f>LicenseeSelect!H111</f>
        <v>0</v>
      </c>
      <c r="AU19" s="87">
        <f>LicenseeSelect!AU111</f>
        <v>0</v>
      </c>
      <c r="AV19" s="36">
        <f>LicenseeSelect!AV111</f>
        <v>0</v>
      </c>
      <c r="AW19" s="36">
        <f>LicenseeSelect!AW111</f>
        <v>0</v>
      </c>
      <c r="AX19" s="36">
        <f>LicenseeSelect!AX111</f>
        <v>0</v>
      </c>
      <c r="AY19" s="36">
        <f>LicenseeSelect!AY111</f>
        <v>0</v>
      </c>
      <c r="BA19" s="34" t="str">
        <f t="shared" ca="1" si="1"/>
        <v>VariantAllowances</v>
      </c>
      <c r="BB19" s="34" t="str">
        <f>Transform!$A$27</f>
        <v>Totex allowance</v>
      </c>
      <c r="BC19" s="34" t="str">
        <f t="shared" si="2"/>
        <v>Variant allowances (including Real Price Effects)</v>
      </c>
    </row>
    <row r="20" spans="5:55" x14ac:dyDescent="0.45">
      <c r="E20" s="33" t="str">
        <f>LicenseeSelect!E112</f>
        <v>Physical security Price Control Deliverable</v>
      </c>
      <c r="F20" s="126">
        <f>LicenseeSelect!F112</f>
        <v>0</v>
      </c>
      <c r="G20" s="33" t="str">
        <f t="shared" si="0"/>
        <v>£m 23/24 prices</v>
      </c>
      <c r="H20" s="33">
        <f>LicenseeSelect!H112</f>
        <v>0</v>
      </c>
      <c r="AU20" s="87">
        <f>LicenseeSelect!AU112</f>
        <v>0</v>
      </c>
      <c r="AV20" s="36">
        <f>LicenseeSelect!AV112</f>
        <v>0</v>
      </c>
      <c r="AW20" s="36">
        <f>LicenseeSelect!AW112</f>
        <v>0</v>
      </c>
      <c r="AX20" s="36">
        <f>LicenseeSelect!AX112</f>
        <v>0</v>
      </c>
      <c r="AY20" s="36">
        <f>LicenseeSelect!AY112</f>
        <v>0</v>
      </c>
      <c r="BA20" s="34" t="str">
        <f t="shared" ca="1" si="1"/>
        <v>VariantAllowances</v>
      </c>
      <c r="BB20" s="34" t="str">
        <f>Transform!$A$27</f>
        <v>Totex allowance</v>
      </c>
      <c r="BC20" s="34" t="str">
        <f t="shared" si="2"/>
        <v>Variant allowances (including Real Price Effects)</v>
      </c>
    </row>
    <row r="21" spans="5:55" x14ac:dyDescent="0.45">
      <c r="E21" s="33" t="str">
        <f>LicenseeSelect!E113</f>
        <v>London Medium Pressure Price Control Deliverable [Cadent London only]</v>
      </c>
      <c r="F21" s="126">
        <f>LicenseeSelect!F113</f>
        <v>0</v>
      </c>
      <c r="G21" s="33" t="str">
        <f t="shared" si="0"/>
        <v>£m 23/24 prices</v>
      </c>
      <c r="H21" s="33">
        <f>LicenseeSelect!H113</f>
        <v>0</v>
      </c>
      <c r="AU21" s="87">
        <f>LicenseeSelect!AU113</f>
        <v>0</v>
      </c>
      <c r="AV21" s="36">
        <f>LicenseeSelect!AV113</f>
        <v>0</v>
      </c>
      <c r="AW21" s="36">
        <f>LicenseeSelect!AW113</f>
        <v>0</v>
      </c>
      <c r="AX21" s="36">
        <f>LicenseeSelect!AX113</f>
        <v>0</v>
      </c>
      <c r="AY21" s="36">
        <f>LicenseeSelect!AY113</f>
        <v>0</v>
      </c>
      <c r="BA21" s="34" t="str">
        <f t="shared" ca="1" si="1"/>
        <v>VariantAllowances</v>
      </c>
      <c r="BB21" s="34" t="str">
        <f>Transform!$A$27</f>
        <v>Totex allowance</v>
      </c>
      <c r="BC21" s="34" t="str">
        <f t="shared" si="2"/>
        <v>Variant allowances (including Real Price Effects)</v>
      </c>
    </row>
    <row r="22" spans="5:55" x14ac:dyDescent="0.45">
      <c r="E22" s="33" t="str">
        <f>LicenseeSelect!E114</f>
        <v>Personalising welfare facilities Price Control Deliverable [Cadent only]</v>
      </c>
      <c r="F22" s="126">
        <f>LicenseeSelect!F114</f>
        <v>0</v>
      </c>
      <c r="G22" s="33" t="str">
        <f t="shared" si="0"/>
        <v>£m 23/24 prices</v>
      </c>
      <c r="H22" s="33">
        <f>LicenseeSelect!H114</f>
        <v>0</v>
      </c>
      <c r="AU22" s="87">
        <f>LicenseeSelect!AU114</f>
        <v>0</v>
      </c>
      <c r="AV22" s="36">
        <f>LicenseeSelect!AV114</f>
        <v>0</v>
      </c>
      <c r="AW22" s="36">
        <f>LicenseeSelect!AW114</f>
        <v>0</v>
      </c>
      <c r="AX22" s="36">
        <f>LicenseeSelect!AX114</f>
        <v>0</v>
      </c>
      <c r="AY22" s="36">
        <f>LicenseeSelect!AY114</f>
        <v>0</v>
      </c>
      <c r="BA22" s="34" t="str">
        <f t="shared" ca="1" si="1"/>
        <v>VariantAllowances</v>
      </c>
      <c r="BB22" s="34" t="str">
        <f>Transform!$A$27</f>
        <v>Totex allowance</v>
      </c>
      <c r="BC22" s="34" t="str">
        <f t="shared" si="2"/>
        <v>Variant allowances (including Real Price Effects)</v>
      </c>
    </row>
    <row r="23" spans="5:55" x14ac:dyDescent="0.45">
      <c r="E23" s="33" t="str">
        <f>LicenseeSelect!E115</f>
        <v>Net zero and Re-opener development fund use it or lose it allowance</v>
      </c>
      <c r="F23" s="126">
        <f>LicenseeSelect!F115</f>
        <v>0</v>
      </c>
      <c r="G23" s="33" t="str">
        <f t="shared" si="0"/>
        <v>£m 23/24 prices</v>
      </c>
      <c r="H23" s="33">
        <f>LicenseeSelect!H115</f>
        <v>0</v>
      </c>
      <c r="AU23" s="87">
        <f>LicenseeSelect!AU115</f>
        <v>0</v>
      </c>
      <c r="AV23" s="36">
        <f>LicenseeSelect!AV115</f>
        <v>0</v>
      </c>
      <c r="AW23" s="36">
        <f>LicenseeSelect!AW115</f>
        <v>0</v>
      </c>
      <c r="AX23" s="36">
        <f>LicenseeSelect!AX115</f>
        <v>0</v>
      </c>
      <c r="AY23" s="36">
        <f>LicenseeSelect!AY115</f>
        <v>0</v>
      </c>
      <c r="BA23" s="34" t="str">
        <f t="shared" ca="1" si="1"/>
        <v>VariantAllowances</v>
      </c>
      <c r="BB23" s="34" t="str">
        <f>Transform!$A$27</f>
        <v>Totex allowance</v>
      </c>
      <c r="BC23" s="34" t="str">
        <f t="shared" si="2"/>
        <v>Variant allowances (including Real Price Effects)</v>
      </c>
    </row>
    <row r="24" spans="5:55" x14ac:dyDescent="0.45">
      <c r="E24" s="33" t="str">
        <f>LicenseeSelect!E116</f>
        <v>Spare PCD 1</v>
      </c>
      <c r="F24" s="126">
        <f>LicenseeSelect!F116</f>
        <v>0</v>
      </c>
      <c r="G24" s="33" t="str">
        <f t="shared" si="0"/>
        <v>£m 23/24 prices</v>
      </c>
      <c r="H24" s="33">
        <f>LicenseeSelect!H116</f>
        <v>0</v>
      </c>
      <c r="AU24" s="87">
        <f>LicenseeSelect!AU116</f>
        <v>0</v>
      </c>
      <c r="AV24" s="36">
        <f>LicenseeSelect!AV116</f>
        <v>0</v>
      </c>
      <c r="AW24" s="36">
        <f>LicenseeSelect!AW116</f>
        <v>0</v>
      </c>
      <c r="AX24" s="36">
        <f>LicenseeSelect!AX116</f>
        <v>0</v>
      </c>
      <c r="AY24" s="36">
        <f>LicenseeSelect!AY116</f>
        <v>0</v>
      </c>
      <c r="BA24" s="34" t="str">
        <f t="shared" ca="1" si="1"/>
        <v>VariantAllowances</v>
      </c>
      <c r="BB24" s="34" t="str">
        <f>Transform!$A$27</f>
        <v>Totex allowance</v>
      </c>
      <c r="BC24" s="34" t="str">
        <f t="shared" si="2"/>
        <v>Variant allowances (including Real Price Effects)</v>
      </c>
    </row>
    <row r="25" spans="5:55" x14ac:dyDescent="0.45">
      <c r="E25" s="33" t="str">
        <f>LicenseeSelect!E117</f>
        <v>Spare PCD 2</v>
      </c>
      <c r="F25" s="126" t="str">
        <f>LicenseeSelect!F117</f>
        <v>SpC 3.28</v>
      </c>
      <c r="G25" s="33" t="str">
        <f t="shared" si="0"/>
        <v>£m 23/24 prices</v>
      </c>
      <c r="H25" s="33" t="str">
        <f>LicenseeSelect!H117</f>
        <v xml:space="preserve">IPRt </v>
      </c>
      <c r="AU25" s="87">
        <f>LicenseeSelect!AU117</f>
        <v>0</v>
      </c>
      <c r="AV25" s="36">
        <f>LicenseeSelect!AV117</f>
        <v>0</v>
      </c>
      <c r="AW25" s="36">
        <f>LicenseeSelect!AW117</f>
        <v>0</v>
      </c>
      <c r="AX25" s="36">
        <f>LicenseeSelect!AX117</f>
        <v>0</v>
      </c>
      <c r="AY25" s="36">
        <f>LicenseeSelect!AY117</f>
        <v>0</v>
      </c>
      <c r="BA25" s="34" t="str">
        <f t="shared" ca="1" si="1"/>
        <v>VariantAllowances</v>
      </c>
      <c r="BB25" s="34" t="str">
        <f>Transform!$A$27</f>
        <v>Totex allowance</v>
      </c>
      <c r="BC25" s="34" t="str">
        <f t="shared" si="2"/>
        <v>Variant allowances (including Real Price Effects)</v>
      </c>
    </row>
    <row r="26" spans="5:55" x14ac:dyDescent="0.45">
      <c r="E26" s="33" t="str">
        <f>LicenseeSelect!E118</f>
        <v>Spare PCD 3</v>
      </c>
      <c r="F26" s="126" t="str">
        <f>LicenseeSelect!F118</f>
        <v>SpC 3.12</v>
      </c>
      <c r="G26" s="33" t="str">
        <f t="shared" si="0"/>
        <v>£m 23/24 prices</v>
      </c>
      <c r="H26" s="33" t="str">
        <f>LicenseeSelect!H118</f>
        <v>CAPt</v>
      </c>
      <c r="AU26" s="87">
        <f>LicenseeSelect!AU118</f>
        <v>0</v>
      </c>
      <c r="AV26" s="36">
        <f>LicenseeSelect!AV118</f>
        <v>0</v>
      </c>
      <c r="AW26" s="36">
        <f>LicenseeSelect!AW118</f>
        <v>0</v>
      </c>
      <c r="AX26" s="36">
        <f>LicenseeSelect!AX118</f>
        <v>0</v>
      </c>
      <c r="AY26" s="36">
        <f>LicenseeSelect!AY118</f>
        <v>0</v>
      </c>
      <c r="BA26" s="34" t="str">
        <f t="shared" ca="1" si="1"/>
        <v>VariantAllowances</v>
      </c>
      <c r="BB26" s="34" t="str">
        <f>Transform!$A$27</f>
        <v>Totex allowance</v>
      </c>
      <c r="BC26" s="34" t="str">
        <f t="shared" si="2"/>
        <v>Variant allowances (including Real Price Effects)</v>
      </c>
    </row>
    <row r="27" spans="5:55" x14ac:dyDescent="0.45">
      <c r="E27" s="33" t="str">
        <f>LicenseeSelect!E119</f>
        <v>Tier 2A mains and services replacement volume driver</v>
      </c>
      <c r="F27" s="126" t="str">
        <f>LicenseeSelect!F119</f>
        <v>SpC 3.13</v>
      </c>
      <c r="G27" s="33" t="str">
        <f t="shared" si="0"/>
        <v>£m 23/24 prices</v>
      </c>
      <c r="H27" s="33" t="str">
        <f>LicenseeSelect!H119</f>
        <v>OTCt</v>
      </c>
      <c r="AU27" s="87">
        <f>LicenseeSelect!AU119</f>
        <v>0</v>
      </c>
      <c r="AV27" s="36">
        <f>LicenseeSelect!AV119</f>
        <v>0</v>
      </c>
      <c r="AW27" s="36">
        <f>LicenseeSelect!AW119</f>
        <v>0</v>
      </c>
      <c r="AX27" s="36">
        <f>LicenseeSelect!AX119</f>
        <v>0</v>
      </c>
      <c r="AY27" s="36">
        <f>LicenseeSelect!AY119</f>
        <v>0</v>
      </c>
      <c r="BA27" s="34" t="str">
        <f t="shared" ca="1" si="1"/>
        <v>VariantAllowances</v>
      </c>
      <c r="BB27" s="34" t="str">
        <f>Transform!$A$27</f>
        <v>Totex allowance</v>
      </c>
      <c r="BC27" s="34" t="str">
        <f t="shared" si="2"/>
        <v>Variant allowances (including Real Price Effects)</v>
      </c>
    </row>
    <row r="28" spans="5:55" x14ac:dyDescent="0.45">
      <c r="E28" s="33" t="str">
        <f>LicenseeSelect!E120</f>
        <v>HSE policy Re-opener</v>
      </c>
      <c r="F28" s="126" t="str">
        <f>LicenseeSelect!F120</f>
        <v>SpC 3.31</v>
      </c>
      <c r="G28" s="33" t="str">
        <f t="shared" si="0"/>
        <v>£m 23/24 prices</v>
      </c>
      <c r="H28" s="33" t="str">
        <f>LicenseeSelect!H120</f>
        <v>GERt</v>
      </c>
      <c r="AU28" s="87">
        <f>LicenseeSelect!AU120</f>
        <v>0</v>
      </c>
      <c r="AV28" s="36">
        <f>LicenseeSelect!AV120</f>
        <v>0</v>
      </c>
      <c r="AW28" s="36">
        <f>LicenseeSelect!AW120</f>
        <v>0</v>
      </c>
      <c r="AX28" s="36">
        <f>LicenseeSelect!AX120</f>
        <v>0</v>
      </c>
      <c r="AY28" s="36">
        <f>LicenseeSelect!AY120</f>
        <v>0</v>
      </c>
      <c r="BA28" s="34" t="str">
        <f t="shared" ca="1" si="1"/>
        <v>VariantAllowances</v>
      </c>
      <c r="BB28" s="34" t="str">
        <f>Transform!$A$27</f>
        <v>Totex allowance</v>
      </c>
      <c r="BC28" s="34" t="str">
        <f t="shared" si="2"/>
        <v>Variant allowances (including Real Price Effects)</v>
      </c>
    </row>
    <row r="29" spans="5:55" x14ac:dyDescent="0.45">
      <c r="E29" s="33" t="str">
        <f>LicenseeSelect!E121</f>
        <v>Coordinated adjustment mechanism Re-opener</v>
      </c>
      <c r="F29" s="126" t="str">
        <f>LicenseeSelect!F121</f>
        <v>SpC 3.2</v>
      </c>
      <c r="G29" s="33" t="str">
        <f t="shared" si="0"/>
        <v>£m 23/24 prices</v>
      </c>
      <c r="H29" s="33" t="str">
        <f>LicenseeSelect!H121</f>
        <v>CROTt</v>
      </c>
      <c r="AU29" s="87">
        <f>LicenseeSelect!AU121</f>
        <v>0</v>
      </c>
      <c r="AV29" s="36">
        <f>LicenseeSelect!AV121</f>
        <v>0</v>
      </c>
      <c r="AW29" s="36">
        <f>LicenseeSelect!AW121</f>
        <v>0</v>
      </c>
      <c r="AX29" s="36">
        <f>LicenseeSelect!AX121</f>
        <v>0</v>
      </c>
      <c r="AY29" s="36">
        <f>LicenseeSelect!AY121</f>
        <v>0</v>
      </c>
      <c r="BA29" s="34" t="str">
        <f t="shared" ca="1" si="1"/>
        <v>VariantAllowances</v>
      </c>
      <c r="BB29" s="34" t="str">
        <f>Transform!$A$27</f>
        <v>Totex allowance</v>
      </c>
      <c r="BC29" s="34" t="str">
        <f t="shared" si="2"/>
        <v>Variant allowances (including Real Price Effects)</v>
      </c>
    </row>
    <row r="30" spans="5:55" x14ac:dyDescent="0.45">
      <c r="E30" s="33" t="str">
        <f>LicenseeSelect!E122</f>
        <v>Heat policy and energy efficiency Re-opener</v>
      </c>
      <c r="F30" s="126" t="str">
        <f>LicenseeSelect!F122</f>
        <v>SpC 3.3</v>
      </c>
      <c r="G30" s="33" t="str">
        <f t="shared" si="0"/>
        <v>£m 23/24 prices</v>
      </c>
      <c r="H30" s="33" t="str">
        <f>LicenseeSelect!H122</f>
        <v>CRITt</v>
      </c>
      <c r="AU30" s="87">
        <f>LicenseeSelect!AU122</f>
        <v>0</v>
      </c>
      <c r="AV30" s="36">
        <f>LicenseeSelect!AV122</f>
        <v>0</v>
      </c>
      <c r="AW30" s="36">
        <f>LicenseeSelect!AW122</f>
        <v>0</v>
      </c>
      <c r="AX30" s="36">
        <f>LicenseeSelect!AX122</f>
        <v>0</v>
      </c>
      <c r="AY30" s="36">
        <f>LicenseeSelect!AY122</f>
        <v>0</v>
      </c>
      <c r="BA30" s="34" t="str">
        <f t="shared" ca="1" si="1"/>
        <v>VariantAllowances</v>
      </c>
      <c r="BB30" s="34" t="str">
        <f>Transform!$A$27</f>
        <v>Totex allowance</v>
      </c>
      <c r="BC30" s="34" t="str">
        <f t="shared" si="2"/>
        <v>Variant allowances (including Real Price Effects)</v>
      </c>
    </row>
    <row r="31" spans="5:55" x14ac:dyDescent="0.45">
      <c r="E31" s="33" t="str">
        <f>LicenseeSelect!E123</f>
        <v>Fuel Poor Network Extension Scheme volume driver</v>
      </c>
      <c r="F31" s="126" t="str">
        <f>LicenseeSelect!F123</f>
        <v>SpC 3.4</v>
      </c>
      <c r="G31" s="33" t="str">
        <f t="shared" si="0"/>
        <v>£m 23/24 prices</v>
      </c>
      <c r="H31" s="33" t="str">
        <f>LicenseeSelect!H123</f>
        <v>PSUPt</v>
      </c>
      <c r="AU31" s="87">
        <f>LicenseeSelect!AU123</f>
        <v>0</v>
      </c>
      <c r="AV31" s="36">
        <f>LicenseeSelect!AV123</f>
        <v>0</v>
      </c>
      <c r="AW31" s="36">
        <f>LicenseeSelect!AW123</f>
        <v>0</v>
      </c>
      <c r="AX31" s="36">
        <f>LicenseeSelect!AX123</f>
        <v>0</v>
      </c>
      <c r="AY31" s="36">
        <f>LicenseeSelect!AY123</f>
        <v>0</v>
      </c>
      <c r="BA31" s="34" t="str">
        <f t="shared" ca="1" si="1"/>
        <v>VariantAllowances</v>
      </c>
      <c r="BB31" s="34" t="str">
        <f>Transform!$A$27</f>
        <v>Totex allowance</v>
      </c>
      <c r="BC31" s="34" t="str">
        <f t="shared" si="2"/>
        <v>Variant allowances (including Real Price Effects)</v>
      </c>
    </row>
    <row r="32" spans="5:55" x14ac:dyDescent="0.45">
      <c r="E32" s="33" t="str">
        <f>LicenseeSelect!E124</f>
        <v>Net zero Re-opener</v>
      </c>
      <c r="F32" s="126" t="str">
        <f>LicenseeSelect!F124</f>
        <v>SpC 3.27</v>
      </c>
      <c r="G32" s="33" t="str">
        <f t="shared" si="0"/>
        <v>£m 23/24 prices</v>
      </c>
      <c r="H32" s="33" t="str">
        <f>LicenseeSelect!H124</f>
        <v xml:space="preserve">LMPt </v>
      </c>
      <c r="AU32" s="87">
        <f>LicenseeSelect!AU124</f>
        <v>0</v>
      </c>
      <c r="AV32" s="36">
        <f>LicenseeSelect!AV124</f>
        <v>0</v>
      </c>
      <c r="AW32" s="36">
        <f>LicenseeSelect!AW124</f>
        <v>0</v>
      </c>
      <c r="AX32" s="36">
        <f>LicenseeSelect!AX124</f>
        <v>0</v>
      </c>
      <c r="AY32" s="36">
        <f>LicenseeSelect!AY124</f>
        <v>0</v>
      </c>
      <c r="BA32" s="34" t="str">
        <f t="shared" ca="1" si="1"/>
        <v>VariantAllowances</v>
      </c>
      <c r="BB32" s="34" t="str">
        <f>Transform!$A$27</f>
        <v>Totex allowance</v>
      </c>
      <c r="BC32" s="34" t="str">
        <f t="shared" si="2"/>
        <v>Variant allowances (including Real Price Effects)</v>
      </c>
    </row>
    <row r="33" spans="5:55" x14ac:dyDescent="0.45">
      <c r="E33" s="33" t="str">
        <f>LicenseeSelect!E125</f>
        <v>Smart Metering Roll-out Costs Re-opener</v>
      </c>
      <c r="F33" s="126" t="str">
        <f>LicenseeSelect!F125</f>
        <v>SpC 3.26</v>
      </c>
      <c r="G33" s="33" t="str">
        <f t="shared" si="0"/>
        <v>£m 23/24 prices</v>
      </c>
      <c r="H33" s="33" t="str">
        <f>LicenseeSelect!H125</f>
        <v>PWFt</v>
      </c>
      <c r="AU33" s="87">
        <f>LicenseeSelect!AU125</f>
        <v>0</v>
      </c>
      <c r="AV33" s="36">
        <f>LicenseeSelect!AV125</f>
        <v>0</v>
      </c>
      <c r="AW33" s="36">
        <f>LicenseeSelect!AW125</f>
        <v>0</v>
      </c>
      <c r="AX33" s="36">
        <f>LicenseeSelect!AX125</f>
        <v>0</v>
      </c>
      <c r="AY33" s="36">
        <f>LicenseeSelect!AY125</f>
        <v>0</v>
      </c>
      <c r="BA33" s="34" t="str">
        <f t="shared" ca="1" si="1"/>
        <v>VariantAllowances</v>
      </c>
      <c r="BB33" s="34" t="str">
        <f>Transform!$A$27</f>
        <v>Totex allowance</v>
      </c>
      <c r="BC33" s="34" t="str">
        <f t="shared" si="2"/>
        <v>Variant allowances (including Real Price Effects)</v>
      </c>
    </row>
    <row r="34" spans="5:55" x14ac:dyDescent="0.45">
      <c r="E34" s="33" t="str">
        <f>LicenseeSelect!E126</f>
        <v>Specified Streetworks Costs Re-opener</v>
      </c>
      <c r="F34" s="126" t="str">
        <f>LicenseeSelect!F126</f>
        <v>SpC 3.5</v>
      </c>
      <c r="G34" s="33" t="str">
        <f t="shared" si="0"/>
        <v>£m 23/24 prices</v>
      </c>
      <c r="H34" s="33" t="str">
        <f>LicenseeSelect!H126</f>
        <v>RDFt</v>
      </c>
      <c r="AU34" s="87">
        <f>LicenseeSelect!AU126</f>
        <v>0</v>
      </c>
      <c r="AV34" s="36">
        <f>LicenseeSelect!AV126</f>
        <v>0</v>
      </c>
      <c r="AW34" s="36">
        <f>LicenseeSelect!AW126</f>
        <v>0</v>
      </c>
      <c r="AX34" s="36">
        <f>LicenseeSelect!AX126</f>
        <v>0</v>
      </c>
      <c r="AY34" s="36">
        <f>LicenseeSelect!AY126</f>
        <v>0</v>
      </c>
      <c r="BA34" s="34" t="str">
        <f t="shared" ca="1" si="1"/>
        <v>VariantAllowances</v>
      </c>
      <c r="BB34" s="34" t="str">
        <f>Transform!$A$27</f>
        <v>Totex allowance</v>
      </c>
      <c r="BC34" s="34" t="str">
        <f t="shared" si="2"/>
        <v>Variant allowances (including Real Price Effects)</v>
      </c>
    </row>
    <row r="35" spans="5:55" x14ac:dyDescent="0.45">
      <c r="E35" s="33" t="str">
        <f>LicenseeSelect!E127</f>
        <v>New Large Load Connections Re-opener</v>
      </c>
      <c r="F35" s="126">
        <f>LicenseeSelect!F127</f>
        <v>0</v>
      </c>
      <c r="G35" s="33" t="str">
        <f t="shared" si="0"/>
        <v>£m 23/24 prices</v>
      </c>
      <c r="H35" s="33">
        <f>LicenseeSelect!H127</f>
        <v>0</v>
      </c>
      <c r="AU35" s="87">
        <f>LicenseeSelect!AU127</f>
        <v>0</v>
      </c>
      <c r="AV35" s="36">
        <f>LicenseeSelect!AV127</f>
        <v>0</v>
      </c>
      <c r="AW35" s="36">
        <f>LicenseeSelect!AW127</f>
        <v>0</v>
      </c>
      <c r="AX35" s="36">
        <f>LicenseeSelect!AX127</f>
        <v>0</v>
      </c>
      <c r="AY35" s="36">
        <f>LicenseeSelect!AY127</f>
        <v>0</v>
      </c>
      <c r="BA35" s="34" t="str">
        <f t="shared" ca="1" si="1"/>
        <v>VariantAllowances</v>
      </c>
      <c r="BB35" s="34" t="str">
        <f>Transform!$A$27</f>
        <v>Totex allowance</v>
      </c>
      <c r="BC35" s="34" t="str">
        <f t="shared" si="2"/>
        <v>Variant allowances (including Real Price Effects)</v>
      </c>
    </row>
    <row r="36" spans="5:55" x14ac:dyDescent="0.45">
      <c r="E36" s="33" t="str">
        <f>LicenseeSelect!E128</f>
        <v>Domestic Connections volume driver</v>
      </c>
      <c r="F36" s="126">
        <f>LicenseeSelect!F128</f>
        <v>0</v>
      </c>
      <c r="G36" s="33" t="str">
        <f t="shared" si="0"/>
        <v>£m 23/24 prices</v>
      </c>
      <c r="H36" s="33">
        <f>LicenseeSelect!H128</f>
        <v>0</v>
      </c>
      <c r="AU36" s="87">
        <f>LicenseeSelect!AU128</f>
        <v>0</v>
      </c>
      <c r="AV36" s="36">
        <f>LicenseeSelect!AV128</f>
        <v>0</v>
      </c>
      <c r="AW36" s="36">
        <f>LicenseeSelect!AW128</f>
        <v>0</v>
      </c>
      <c r="AX36" s="36">
        <f>LicenseeSelect!AX128</f>
        <v>0</v>
      </c>
      <c r="AY36" s="36">
        <f>LicenseeSelect!AY128</f>
        <v>0</v>
      </c>
      <c r="BA36" s="34" t="str">
        <f t="shared" ca="1" si="1"/>
        <v>VariantAllowances</v>
      </c>
      <c r="BB36" s="34" t="str">
        <f>Transform!$A$27</f>
        <v>Totex allowance</v>
      </c>
      <c r="BC36" s="34" t="str">
        <f t="shared" si="2"/>
        <v>Variant allowances (including Real Price Effects)</v>
      </c>
    </row>
    <row r="37" spans="5:55" x14ac:dyDescent="0.45">
      <c r="E37" s="33" t="str">
        <f>LicenseeSelect!E129</f>
        <v>Tier 1 Stubs Repex policy Re-opener</v>
      </c>
      <c r="F37" s="126">
        <f>LicenseeSelect!F129</f>
        <v>0</v>
      </c>
      <c r="G37" s="33" t="str">
        <f t="shared" si="0"/>
        <v>£m 23/24 prices</v>
      </c>
      <c r="H37" s="33">
        <f>LicenseeSelect!H129</f>
        <v>0</v>
      </c>
      <c r="AU37" s="87">
        <f>LicenseeSelect!AU129</f>
        <v>0</v>
      </c>
      <c r="AV37" s="36">
        <f>LicenseeSelect!AV129</f>
        <v>0</v>
      </c>
      <c r="AW37" s="36">
        <f>LicenseeSelect!AW129</f>
        <v>0</v>
      </c>
      <c r="AX37" s="36">
        <f>LicenseeSelect!AX129</f>
        <v>0</v>
      </c>
      <c r="AY37" s="36">
        <f>LicenseeSelect!AY129</f>
        <v>0</v>
      </c>
      <c r="BA37" s="34" t="str">
        <f t="shared" ca="1" si="1"/>
        <v>VariantAllowances</v>
      </c>
      <c r="BB37" s="34" t="str">
        <f>Transform!$A$27</f>
        <v>Totex allowance</v>
      </c>
      <c r="BC37" s="34" t="str">
        <f t="shared" si="2"/>
        <v>Variant allowances (including Real Price Effects)</v>
      </c>
    </row>
    <row r="38" spans="5:55" x14ac:dyDescent="0.45">
      <c r="E38" s="33" t="str">
        <f>LicenseeSelect!E130</f>
        <v>Diversions and Loss of Development Claims policy Re-opener</v>
      </c>
      <c r="F38" s="126" t="str">
        <f>LicenseeSelect!F130</f>
        <v>SpC 3.16</v>
      </c>
      <c r="G38" s="33" t="str">
        <f t="shared" si="0"/>
        <v>£m 23/24 prices</v>
      </c>
      <c r="H38" s="33" t="str">
        <f>LicenseeSelect!H130</f>
        <v>REt</v>
      </c>
      <c r="AU38" s="87">
        <f>LicenseeSelect!AU130</f>
        <v>0</v>
      </c>
      <c r="AV38" s="36">
        <f>LicenseeSelect!AV130</f>
        <v>0</v>
      </c>
      <c r="AW38" s="36">
        <f>LicenseeSelect!AW130</f>
        <v>0</v>
      </c>
      <c r="AX38" s="36">
        <f>LicenseeSelect!AX130</f>
        <v>0</v>
      </c>
      <c r="AY38" s="36">
        <f>LicenseeSelect!AY130</f>
        <v>0</v>
      </c>
      <c r="BA38" s="34" t="str">
        <f t="shared" ca="1" si="1"/>
        <v>VariantAllowances</v>
      </c>
      <c r="BB38" s="34" t="str">
        <f>Transform!$A$27</f>
        <v>Totex allowance</v>
      </c>
      <c r="BC38" s="34" t="str">
        <f t="shared" si="2"/>
        <v>Variant allowances (including Real Price Effects)</v>
      </c>
    </row>
    <row r="39" spans="5:55" x14ac:dyDescent="0.45">
      <c r="E39" s="33" t="str">
        <f>LicenseeSelect!E131</f>
        <v>Multiple Occupancy Buildings safety Re-opener</v>
      </c>
      <c r="F39" s="126" t="str">
        <f>LicenseeSelect!F131</f>
        <v>SpC 3.17</v>
      </c>
      <c r="G39" s="33" t="str">
        <f t="shared" si="0"/>
        <v>£m 23/24 prices</v>
      </c>
      <c r="H39" s="33" t="str">
        <f>LicenseeSelect!H131</f>
        <v>REPt</v>
      </c>
      <c r="AU39" s="87">
        <f>LicenseeSelect!AU131</f>
        <v>0</v>
      </c>
      <c r="AV39" s="36">
        <f>LicenseeSelect!AV131</f>
        <v>0</v>
      </c>
      <c r="AW39" s="36">
        <f>LicenseeSelect!AW131</f>
        <v>0</v>
      </c>
      <c r="AX39" s="36">
        <f>LicenseeSelect!AX131</f>
        <v>0</v>
      </c>
      <c r="AY39" s="36">
        <f>LicenseeSelect!AY131</f>
        <v>0</v>
      </c>
      <c r="BA39" s="34" t="str">
        <f t="shared" ca="1" si="1"/>
        <v>VariantAllowances</v>
      </c>
      <c r="BB39" s="34" t="str">
        <f>Transform!$A$27</f>
        <v>Totex allowance</v>
      </c>
      <c r="BC39" s="34" t="str">
        <f t="shared" si="2"/>
        <v>Variant allowances (including Real Price Effects)</v>
      </c>
    </row>
    <row r="40" spans="5:55" x14ac:dyDescent="0.45">
      <c r="E40" s="33" t="str">
        <f>LicenseeSelect!E132</f>
        <v>Non-operational IT Capex Re-opener</v>
      </c>
      <c r="F40" s="126" t="str">
        <f>LicenseeSelect!F132</f>
        <v>SpC 3.8</v>
      </c>
      <c r="G40" s="33" t="str">
        <f t="shared" ref="G40:G82" si="3">price_label</f>
        <v>£m 23/24 prices</v>
      </c>
      <c r="H40" s="33" t="str">
        <f>LicenseeSelect!H132</f>
        <v>CAMt</v>
      </c>
      <c r="AU40" s="87">
        <f>LicenseeSelect!AU132</f>
        <v>0</v>
      </c>
      <c r="AV40" s="36">
        <f>LicenseeSelect!AV132</f>
        <v>0</v>
      </c>
      <c r="AW40" s="36">
        <f>LicenseeSelect!AW132</f>
        <v>0</v>
      </c>
      <c r="AX40" s="36">
        <f>LicenseeSelect!AX132</f>
        <v>0</v>
      </c>
      <c r="AY40" s="36">
        <f>LicenseeSelect!AY132</f>
        <v>0</v>
      </c>
      <c r="BA40" s="34" t="str">
        <f t="shared" ref="BA40:BA82" ca="1" si="4">$A$1</f>
        <v>VariantAllowances</v>
      </c>
      <c r="BB40" s="34" t="str">
        <f>Transform!$A$27</f>
        <v>Totex allowance</v>
      </c>
      <c r="BC40" s="34" t="str">
        <f t="shared" si="2"/>
        <v>Variant allowances (including Real Price Effects)</v>
      </c>
    </row>
    <row r="41" spans="5:55" x14ac:dyDescent="0.45">
      <c r="E41" s="33" t="str">
        <f>LicenseeSelect!E133</f>
        <v>Net zero pre-construction works and small net zero projects re-opener</v>
      </c>
      <c r="F41" s="126" t="str">
        <f>LicenseeSelect!F133</f>
        <v>SpC 3.19</v>
      </c>
      <c r="G41" s="33" t="str">
        <f t="shared" si="3"/>
        <v>£m 23/24 prices</v>
      </c>
      <c r="H41" s="33" t="str">
        <f>LicenseeSelect!H133</f>
        <v>HPRAt</v>
      </c>
      <c r="AU41" s="87">
        <f>LicenseeSelect!AU133</f>
        <v>0</v>
      </c>
      <c r="AV41" s="36">
        <f>LicenseeSelect!AV133</f>
        <v>0</v>
      </c>
      <c r="AW41" s="36">
        <f>LicenseeSelect!AW133</f>
        <v>0</v>
      </c>
      <c r="AX41" s="36">
        <f>LicenseeSelect!AX133</f>
        <v>0</v>
      </c>
      <c r="AY41" s="36">
        <f>LicenseeSelect!AY133</f>
        <v>0</v>
      </c>
      <c r="BA41" s="34" t="str">
        <f t="shared" ca="1" si="4"/>
        <v>VariantAllowances</v>
      </c>
      <c r="BB41" s="34" t="str">
        <f>Transform!$A$27</f>
        <v>Totex allowance</v>
      </c>
      <c r="BC41" s="34" t="str">
        <f t="shared" si="2"/>
        <v>Variant allowances (including Real Price Effects)</v>
      </c>
    </row>
    <row r="42" spans="5:55" x14ac:dyDescent="0.45">
      <c r="E42" s="33" t="str">
        <f>LicenseeSelect!E134</f>
        <v>Cyber Resilience OT Non-Baseline</v>
      </c>
      <c r="F42" s="126" t="str">
        <f>LicenseeSelect!F134</f>
        <v>SpC 3.14</v>
      </c>
      <c r="G42" s="33" t="str">
        <f t="shared" si="3"/>
        <v>£m 23/24 prices</v>
      </c>
      <c r="H42" s="33" t="str">
        <f>LicenseeSelect!H134</f>
        <v>FPAt</v>
      </c>
      <c r="AU42" s="87">
        <f>LicenseeSelect!AU134</f>
        <v>0</v>
      </c>
      <c r="AV42" s="36">
        <f>LicenseeSelect!AV134</f>
        <v>0</v>
      </c>
      <c r="AW42" s="36">
        <f>LicenseeSelect!AW134</f>
        <v>0</v>
      </c>
      <c r="AX42" s="36">
        <f>LicenseeSelect!AX134</f>
        <v>0</v>
      </c>
      <c r="AY42" s="36">
        <f>LicenseeSelect!AY134</f>
        <v>0</v>
      </c>
      <c r="BA42" s="34" t="str">
        <f t="shared" ca="1" si="4"/>
        <v>VariantAllowances</v>
      </c>
      <c r="BB42" s="34" t="str">
        <f>Transform!$A$27</f>
        <v>Totex allowance</v>
      </c>
      <c r="BC42" s="34" t="str">
        <f t="shared" si="2"/>
        <v>Variant allowances (including Real Price Effects)</v>
      </c>
    </row>
    <row r="43" spans="5:55" x14ac:dyDescent="0.45">
      <c r="E43" s="33" t="str">
        <f>LicenseeSelect!E135</f>
        <v>Cyber Resilience IT Non-Baseline</v>
      </c>
      <c r="F43" s="126" t="str">
        <f>LicenseeSelect!F135</f>
        <v>SpC 3.6</v>
      </c>
      <c r="G43" s="33" t="str">
        <f t="shared" si="3"/>
        <v>£m 23/24 prices</v>
      </c>
      <c r="H43" s="33" t="str">
        <f>LicenseeSelect!H135</f>
        <v>NZt</v>
      </c>
      <c r="AU43" s="87">
        <f>LicenseeSelect!AU135</f>
        <v>0</v>
      </c>
      <c r="AV43" s="36">
        <f>LicenseeSelect!AV135</f>
        <v>0</v>
      </c>
      <c r="AW43" s="36">
        <f>LicenseeSelect!AW135</f>
        <v>0</v>
      </c>
      <c r="AX43" s="36">
        <f>LicenseeSelect!AX135</f>
        <v>0</v>
      </c>
      <c r="AY43" s="36">
        <f>LicenseeSelect!AY135</f>
        <v>0</v>
      </c>
      <c r="BA43" s="34" t="str">
        <f t="shared" ca="1" si="4"/>
        <v>VariantAllowances</v>
      </c>
      <c r="BB43" s="34" t="str">
        <f>Transform!$A$27</f>
        <v>Totex allowance</v>
      </c>
      <c r="BC43" s="34" t="str">
        <f t="shared" si="2"/>
        <v>Variant allowances (including Real Price Effects)</v>
      </c>
    </row>
    <row r="44" spans="5:55" x14ac:dyDescent="0.45">
      <c r="E44" s="33" t="str">
        <f>LicenseeSelect!E136</f>
        <v>Physical Security Re-Opener</v>
      </c>
      <c r="F44" s="126" t="str">
        <f>LicenseeSelect!F136</f>
        <v>SpC 3.23</v>
      </c>
      <c r="G44" s="33" t="str">
        <f t="shared" si="3"/>
        <v>£m 23/24 prices</v>
      </c>
      <c r="H44" s="33" t="str">
        <f>LicenseeSelect!H136</f>
        <v>SMRt</v>
      </c>
      <c r="AU44" s="87">
        <f>LicenseeSelect!AU136</f>
        <v>0</v>
      </c>
      <c r="AV44" s="36">
        <f>LicenseeSelect!AV136</f>
        <v>0</v>
      </c>
      <c r="AW44" s="36">
        <f>LicenseeSelect!AW136</f>
        <v>0</v>
      </c>
      <c r="AX44" s="36">
        <f>LicenseeSelect!AX136</f>
        <v>0</v>
      </c>
      <c r="AY44" s="36">
        <f>LicenseeSelect!AY136</f>
        <v>0</v>
      </c>
      <c r="BA44" s="34" t="str">
        <f t="shared" ca="1" si="4"/>
        <v>VariantAllowances</v>
      </c>
      <c r="BB44" s="34" t="str">
        <f>Transform!$A$27</f>
        <v>Totex allowance</v>
      </c>
      <c r="BC44" s="34" t="str">
        <f t="shared" si="2"/>
        <v>Variant allowances (including Real Price Effects)</v>
      </c>
    </row>
    <row r="45" spans="5:55" x14ac:dyDescent="0.45">
      <c r="E45" s="33" t="str">
        <f>LicenseeSelect!E137</f>
        <v>Spare UM TIM 1</v>
      </c>
      <c r="F45" s="126" t="str">
        <f>LicenseeSelect!F137</f>
        <v>SpC 3.24</v>
      </c>
      <c r="G45" s="33" t="str">
        <f t="shared" si="3"/>
        <v>£m 23/24 prices</v>
      </c>
      <c r="H45" s="33" t="str">
        <f>LicenseeSelect!H137</f>
        <v>STWt</v>
      </c>
      <c r="AU45" s="87">
        <f>LicenseeSelect!AU137</f>
        <v>0</v>
      </c>
      <c r="AV45" s="36">
        <f>LicenseeSelect!AV137</f>
        <v>0</v>
      </c>
      <c r="AW45" s="36">
        <f>LicenseeSelect!AW137</f>
        <v>0</v>
      </c>
      <c r="AX45" s="36">
        <f>LicenseeSelect!AX137</f>
        <v>0</v>
      </c>
      <c r="AY45" s="36">
        <f>LicenseeSelect!AY137</f>
        <v>0</v>
      </c>
      <c r="BA45" s="34" t="str">
        <f t="shared" ca="1" si="4"/>
        <v>VariantAllowances</v>
      </c>
      <c r="BB45" s="34" t="str">
        <f>Transform!$A$27</f>
        <v>Totex allowance</v>
      </c>
      <c r="BC45" s="34" t="str">
        <f t="shared" si="2"/>
        <v>Variant allowances (including Real Price Effects)</v>
      </c>
    </row>
    <row r="46" spans="5:55" x14ac:dyDescent="0.45">
      <c r="E46" s="33" t="str">
        <f>LicenseeSelect!E138</f>
        <v>Spare UM TIM 2</v>
      </c>
      <c r="F46" s="126" t="str">
        <f>LicenseeSelect!F138</f>
        <v>SpC 3.22</v>
      </c>
      <c r="G46" s="33" t="str">
        <f t="shared" si="3"/>
        <v>£m 23/24 prices</v>
      </c>
      <c r="H46" s="33" t="str">
        <f>LicenseeSelect!H138</f>
        <v>NLLRt</v>
      </c>
      <c r="AU46" s="87">
        <f>LicenseeSelect!AU138</f>
        <v>0</v>
      </c>
      <c r="AV46" s="36">
        <f>LicenseeSelect!AV138</f>
        <v>0</v>
      </c>
      <c r="AW46" s="36">
        <f>LicenseeSelect!AW138</f>
        <v>0</v>
      </c>
      <c r="AX46" s="36">
        <f>LicenseeSelect!AX138</f>
        <v>0</v>
      </c>
      <c r="AY46" s="36">
        <f>LicenseeSelect!AY138</f>
        <v>0</v>
      </c>
      <c r="BA46" s="34" t="str">
        <f t="shared" ca="1" si="4"/>
        <v>VariantAllowances</v>
      </c>
      <c r="BB46" s="34" t="str">
        <f>Transform!$A$27</f>
        <v>Totex allowance</v>
      </c>
      <c r="BC46" s="34" t="str">
        <f t="shared" si="2"/>
        <v>Variant allowances (including Real Price Effects)</v>
      </c>
    </row>
    <row r="47" spans="5:55" x14ac:dyDescent="0.45">
      <c r="E47" s="33" t="str">
        <f>LicenseeSelect!E139</f>
        <v>Spare UM TIM 3</v>
      </c>
      <c r="F47" s="126" t="str">
        <f>LicenseeSelect!F139</f>
        <v>SpC 3.15</v>
      </c>
      <c r="G47" s="33" t="str">
        <f t="shared" si="3"/>
        <v>£m 23/24 prices</v>
      </c>
      <c r="H47" s="33" t="str">
        <f>LicenseeSelect!H139</f>
        <v>CAt</v>
      </c>
      <c r="AU47" s="87">
        <f>LicenseeSelect!AU139</f>
        <v>0</v>
      </c>
      <c r="AV47" s="36">
        <f>LicenseeSelect!AV139</f>
        <v>0</v>
      </c>
      <c r="AW47" s="36">
        <f>LicenseeSelect!AW139</f>
        <v>0</v>
      </c>
      <c r="AX47" s="36">
        <f>LicenseeSelect!AX139</f>
        <v>0</v>
      </c>
      <c r="AY47" s="36">
        <f>LicenseeSelect!AY139</f>
        <v>0</v>
      </c>
      <c r="BA47" s="34" t="str">
        <f t="shared" ca="1" si="4"/>
        <v>VariantAllowances</v>
      </c>
      <c r="BB47" s="34" t="str">
        <f>Transform!$A$27</f>
        <v>Totex allowance</v>
      </c>
      <c r="BC47" s="34" t="str">
        <f t="shared" si="2"/>
        <v>Variant allowances (including Real Price Effects)</v>
      </c>
    </row>
    <row r="48" spans="5:55" x14ac:dyDescent="0.45">
      <c r="E48" s="33" t="str">
        <f>LicenseeSelect!E140</f>
        <v>PCD_Baseline Network Risk Output</v>
      </c>
      <c r="F48" s="126" t="str">
        <f>LicenseeSelect!F140</f>
        <v>SpC 3.18</v>
      </c>
      <c r="G48" s="33" t="str">
        <f t="shared" si="3"/>
        <v>£m 23/24 prices</v>
      </c>
      <c r="H48" s="33" t="str">
        <f>LicenseeSelect!H140</f>
        <v>STUBt</v>
      </c>
      <c r="AU48" s="87">
        <f>LicenseeSelect!AU140</f>
        <v>48.255423871141524</v>
      </c>
      <c r="AV48" s="36">
        <f>LicenseeSelect!AV140</f>
        <v>62.027008199683436</v>
      </c>
      <c r="AW48" s="36">
        <f>LicenseeSelect!AW140</f>
        <v>59.144327150032218</v>
      </c>
      <c r="AX48" s="36">
        <f>LicenseeSelect!AX140</f>
        <v>59.586531717776751</v>
      </c>
      <c r="AY48" s="36">
        <f>LicenseeSelect!AY140</f>
        <v>42.839485427214086</v>
      </c>
      <c r="BA48" s="34" t="str">
        <f t="shared" ca="1" si="4"/>
        <v>VariantAllowances</v>
      </c>
      <c r="BB48" s="34" t="str">
        <f>Transform!$A$27</f>
        <v>Totex allowance</v>
      </c>
      <c r="BC48" s="34" t="str">
        <f t="shared" si="2"/>
        <v>Variant allowances (including Real Price Effects)</v>
      </c>
    </row>
    <row r="49" spans="5:55" x14ac:dyDescent="0.45">
      <c r="E49" s="33" t="str">
        <f>LicenseeSelect!E141</f>
        <v>PCD_Cyber PCDs</v>
      </c>
      <c r="F49" s="126" t="str">
        <f>LicenseeSelect!F141</f>
        <v>SpC 3.20</v>
      </c>
      <c r="G49" s="33" t="str">
        <f t="shared" si="3"/>
        <v>£m 23/24 prices</v>
      </c>
      <c r="H49" s="33" t="str">
        <f>LicenseeSelect!H141</f>
        <v>DIVt</v>
      </c>
      <c r="AU49" s="87">
        <f>LicenseeSelect!AU141</f>
        <v>11.042450721098103</v>
      </c>
      <c r="AV49" s="36">
        <f>LicenseeSelect!AV141</f>
        <v>10.23396323733259</v>
      </c>
      <c r="AW49" s="36">
        <f>LicenseeSelect!AW141</f>
        <v>9.832511418782671</v>
      </c>
      <c r="AX49" s="36">
        <f>LicenseeSelect!AX141</f>
        <v>8.7973163213184495</v>
      </c>
      <c r="AY49" s="36">
        <f>LicenseeSelect!AY141</f>
        <v>8.735692626384914</v>
      </c>
      <c r="BA49" s="34" t="str">
        <f t="shared" ca="1" si="4"/>
        <v>VariantAllowances</v>
      </c>
      <c r="BB49" s="34" t="str">
        <f>Transform!$A$27</f>
        <v>Totex allowance</v>
      </c>
      <c r="BC49" s="34" t="str">
        <f t="shared" si="2"/>
        <v>Variant allowances (including Real Price Effects)</v>
      </c>
    </row>
    <row r="50" spans="5:55" x14ac:dyDescent="0.45">
      <c r="E50" s="33" t="str">
        <f>LicenseeSelect!E142</f>
        <v>PCD_Flow Weighted Average Calorific Value Compliance (Cadent_all)</v>
      </c>
      <c r="F50" s="126" t="str">
        <f>LicenseeSelect!F142</f>
        <v>SpC 3.21</v>
      </c>
      <c r="G50" s="33" t="str">
        <f t="shared" si="3"/>
        <v>£m 23/24 prices</v>
      </c>
      <c r="H50" s="33" t="str">
        <f>LicenseeSelect!H142</f>
        <v>MOBSt</v>
      </c>
      <c r="AU50" s="87">
        <f>LicenseeSelect!AU142</f>
        <v>0</v>
      </c>
      <c r="AV50" s="36">
        <f>LicenseeSelect!AV142</f>
        <v>0</v>
      </c>
      <c r="AW50" s="36">
        <f>LicenseeSelect!AW142</f>
        <v>0</v>
      </c>
      <c r="AX50" s="36">
        <f>LicenseeSelect!AX142</f>
        <v>0</v>
      </c>
      <c r="AY50" s="36">
        <f>LicenseeSelect!AY142</f>
        <v>0</v>
      </c>
      <c r="BA50" s="34" t="str">
        <f t="shared" ca="1" si="4"/>
        <v>VariantAllowances</v>
      </c>
      <c r="BB50" s="34" t="str">
        <f>Transform!$A$27</f>
        <v>Totex allowance</v>
      </c>
      <c r="BC50" s="34" t="str">
        <f t="shared" si="2"/>
        <v>Variant allowances (including Real Price Effects)</v>
      </c>
    </row>
    <row r="51" spans="5:55" x14ac:dyDescent="0.45">
      <c r="E51" s="33" t="str">
        <f>LicenseeSelect!E143</f>
        <v>PCD_Grays medium pressure (Cadent_Lon)</v>
      </c>
      <c r="F51" s="126" t="str">
        <f>LicenseeSelect!F143</f>
        <v>SpC 3.7</v>
      </c>
      <c r="G51" s="33" t="str">
        <f t="shared" si="3"/>
        <v>£m 23/24 prices</v>
      </c>
      <c r="H51" s="33" t="str">
        <f>LicenseeSelect!H143</f>
        <v>NOITREt</v>
      </c>
      <c r="AU51" s="87">
        <f>LicenseeSelect!AU143</f>
        <v>0</v>
      </c>
      <c r="AV51" s="36">
        <f>LicenseeSelect!AV143</f>
        <v>0</v>
      </c>
      <c r="AW51" s="36">
        <f>LicenseeSelect!AW143</f>
        <v>0</v>
      </c>
      <c r="AX51" s="36">
        <f>LicenseeSelect!AX143</f>
        <v>0</v>
      </c>
      <c r="AY51" s="36">
        <f>LicenseeSelect!AY143</f>
        <v>0</v>
      </c>
      <c r="BA51" s="34" t="str">
        <f t="shared" ca="1" si="4"/>
        <v>VariantAllowances</v>
      </c>
      <c r="BB51" s="34" t="str">
        <f>Transform!$A$27</f>
        <v>Totex allowance</v>
      </c>
      <c r="BC51" s="34" t="str">
        <f t="shared" si="2"/>
        <v>Variant allowances (including Real Price Effects)</v>
      </c>
    </row>
    <row r="52" spans="5:55" x14ac:dyDescent="0.45">
      <c r="E52" s="33" t="str">
        <f>LicenseeSelect!E144</f>
        <v>PCD_Welling PRS - Full Site Rebuild  (SGN_So)</v>
      </c>
      <c r="F52" s="126" t="str">
        <f>LicenseeSelect!F144</f>
        <v>SpC 3.9</v>
      </c>
      <c r="G52" s="33" t="str">
        <f t="shared" si="3"/>
        <v>£m 23/24 prices</v>
      </c>
      <c r="H52" s="33" t="str">
        <f>LicenseeSelect!H144</f>
        <v>NZPt</v>
      </c>
      <c r="AU52" s="87">
        <f>LicenseeSelect!AU144</f>
        <v>0</v>
      </c>
      <c r="AV52" s="36">
        <f>LicenseeSelect!AV144</f>
        <v>0</v>
      </c>
      <c r="AW52" s="36">
        <f>LicenseeSelect!AW144</f>
        <v>0</v>
      </c>
      <c r="AX52" s="36">
        <f>LicenseeSelect!AX144</f>
        <v>0</v>
      </c>
      <c r="AY52" s="36">
        <f>LicenseeSelect!AY144</f>
        <v>0</v>
      </c>
      <c r="BA52" s="34" t="str">
        <f t="shared" ca="1" si="4"/>
        <v>VariantAllowances</v>
      </c>
      <c r="BB52" s="34" t="str">
        <f>Transform!$A$27</f>
        <v>Totex allowance</v>
      </c>
      <c r="BC52" s="34" t="str">
        <f t="shared" si="2"/>
        <v>Variant allowances (including Real Price Effects)</v>
      </c>
    </row>
    <row r="53" spans="5:55" x14ac:dyDescent="0.45">
      <c r="E53" s="33" t="str">
        <f>LicenseeSelect!E145</f>
        <v>PCD_London Medium Pressure PCD (Cadent_Lon)</v>
      </c>
      <c r="F53" s="126" t="str">
        <f>LicenseeSelect!F145</f>
        <v>SpC 3.2</v>
      </c>
      <c r="G53" s="33" t="str">
        <f t="shared" si="3"/>
        <v>£m 23/24 prices</v>
      </c>
      <c r="H53" s="33" t="str">
        <f>LicenseeSelect!H145</f>
        <v>CROTREt</v>
      </c>
      <c r="AU53" s="87">
        <f>LicenseeSelect!AU145</f>
        <v>0</v>
      </c>
      <c r="AV53" s="36">
        <f>LicenseeSelect!AV145</f>
        <v>0</v>
      </c>
      <c r="AW53" s="36">
        <f>LicenseeSelect!AW145</f>
        <v>0</v>
      </c>
      <c r="AX53" s="36">
        <f>LicenseeSelect!AX145</f>
        <v>0</v>
      </c>
      <c r="AY53" s="36">
        <f>LicenseeSelect!AY145</f>
        <v>0</v>
      </c>
      <c r="BA53" s="34" t="str">
        <f t="shared" ca="1" si="4"/>
        <v>VariantAllowances</v>
      </c>
      <c r="BB53" s="34" t="str">
        <f>Transform!$A$27</f>
        <v>Totex allowance</v>
      </c>
      <c r="BC53" s="34" t="str">
        <f t="shared" si="2"/>
        <v>Variant allowances (including Real Price Effects)</v>
      </c>
    </row>
    <row r="54" spans="5:55" x14ac:dyDescent="0.45">
      <c r="E54" s="33" t="str">
        <f>LicenseeSelect!E146</f>
        <v>PCD_Tier 1 Mains Decommissioned PCD</v>
      </c>
      <c r="F54" s="126" t="str">
        <f>LicenseeSelect!F146</f>
        <v>SpC 3.3</v>
      </c>
      <c r="G54" s="33" t="str">
        <f t="shared" si="3"/>
        <v>£m 23/24 prices</v>
      </c>
      <c r="H54" s="33" t="str">
        <f>LicenseeSelect!H146</f>
        <v>CRITREt</v>
      </c>
      <c r="AU54" s="87">
        <f>LicenseeSelect!AU146</f>
        <v>66.409707612790683</v>
      </c>
      <c r="AV54" s="36">
        <f>LicenseeSelect!AV146</f>
        <v>64.07107799694505</v>
      </c>
      <c r="AW54" s="36">
        <f>LicenseeSelect!AW146</f>
        <v>63.194864272822784</v>
      </c>
      <c r="AX54" s="36">
        <f>LicenseeSelect!AX146</f>
        <v>63.011799679310464</v>
      </c>
      <c r="AY54" s="36">
        <f>LicenseeSelect!AY146</f>
        <v>60.848062316574449</v>
      </c>
      <c r="BA54" s="34" t="str">
        <f t="shared" ca="1" si="4"/>
        <v>VariantAllowances</v>
      </c>
      <c r="BB54" s="34" t="str">
        <f>Transform!$A$27</f>
        <v>Totex allowance</v>
      </c>
      <c r="BC54" s="34" t="str">
        <f t="shared" si="2"/>
        <v>Variant allowances (including Real Price Effects)</v>
      </c>
    </row>
    <row r="55" spans="5:55" x14ac:dyDescent="0.45">
      <c r="E55" s="33" t="str">
        <f>LicenseeSelect!E147</f>
        <v>PCD_Tier 1 Services PCD</v>
      </c>
      <c r="F55" s="126" t="str">
        <f>LicenseeSelect!F147</f>
        <v>SpC 3.4</v>
      </c>
      <c r="G55" s="33" t="str">
        <f t="shared" si="3"/>
        <v>£m 23/24 prices</v>
      </c>
      <c r="H55" s="33" t="str">
        <f>LicenseeSelect!H147</f>
        <v>PSUPREt</v>
      </c>
      <c r="AU55" s="87">
        <f>LicenseeSelect!AU147</f>
        <v>20.936831060707316</v>
      </c>
      <c r="AV55" s="36">
        <f>LicenseeSelect!AV147</f>
        <v>22.947816621619761</v>
      </c>
      <c r="AW55" s="36">
        <f>LicenseeSelect!AW147</f>
        <v>20.530038577945877</v>
      </c>
      <c r="AX55" s="36">
        <f>LicenseeSelect!AX147</f>
        <v>20.496214312228009</v>
      </c>
      <c r="AY55" s="36">
        <f>LicenseeSelect!AY147</f>
        <v>23.507200501557062</v>
      </c>
      <c r="BA55" s="34" t="str">
        <f t="shared" ca="1" si="4"/>
        <v>VariantAllowances</v>
      </c>
      <c r="BB55" s="34" t="str">
        <f>Transform!$A$27</f>
        <v>Totex allowance</v>
      </c>
      <c r="BC55" s="34" t="str">
        <f t="shared" si="2"/>
        <v>Variant allowances (including Real Price Effects)</v>
      </c>
    </row>
    <row r="56" spans="5:55" x14ac:dyDescent="0.45">
      <c r="E56" s="33" t="str">
        <f>LicenseeSelect!E148</f>
        <v>PCD_Tinsley viaduct diversion (Cadent_EoE)</v>
      </c>
      <c r="F56" s="126">
        <f>LicenseeSelect!F148</f>
        <v>0</v>
      </c>
      <c r="G56" s="33" t="str">
        <f t="shared" si="3"/>
        <v>£m 23/24 prices</v>
      </c>
      <c r="H56" s="33">
        <f>LicenseeSelect!H148</f>
        <v>0</v>
      </c>
      <c r="AU56" s="87">
        <f>LicenseeSelect!AU148</f>
        <v>0</v>
      </c>
      <c r="AV56" s="36">
        <f>LicenseeSelect!AV148</f>
        <v>0</v>
      </c>
      <c r="AW56" s="36">
        <f>LicenseeSelect!AW148</f>
        <v>0</v>
      </c>
      <c r="AX56" s="36">
        <f>LicenseeSelect!AX148</f>
        <v>0</v>
      </c>
      <c r="AY56" s="36">
        <f>LicenseeSelect!AY148</f>
        <v>0</v>
      </c>
      <c r="BA56" s="34" t="str">
        <f t="shared" ca="1" si="4"/>
        <v>VariantAllowances</v>
      </c>
      <c r="BB56" s="34" t="str">
        <f>Transform!$A$27</f>
        <v>Totex allowance</v>
      </c>
      <c r="BC56" s="34" t="str">
        <f t="shared" si="2"/>
        <v>Variant allowances (including Real Price Effects)</v>
      </c>
    </row>
    <row r="57" spans="5:55" x14ac:dyDescent="0.45">
      <c r="E57" s="33" t="str">
        <f>LicenseeSelect!E149</f>
        <v>PCD_Iron Stubs</v>
      </c>
      <c r="F57" s="126">
        <f>LicenseeSelect!F149</f>
        <v>0</v>
      </c>
      <c r="G57" s="33" t="str">
        <f t="shared" si="3"/>
        <v>£m 23/24 prices</v>
      </c>
      <c r="H57" s="33">
        <f>LicenseeSelect!H149</f>
        <v>0</v>
      </c>
      <c r="AU57" s="87">
        <f>LicenseeSelect!AU149</f>
        <v>4.0237045270645906</v>
      </c>
      <c r="AV57" s="36">
        <f>LicenseeSelect!AV149</f>
        <v>3.9834674817939444</v>
      </c>
      <c r="AW57" s="36">
        <f>LicenseeSelect!AW149</f>
        <v>3.9436328069760052</v>
      </c>
      <c r="AX57" s="36">
        <f>LicenseeSelect!AX149</f>
        <v>3.9041964789062447</v>
      </c>
      <c r="AY57" s="36">
        <f>LicenseeSelect!AY149</f>
        <v>3.8651545141171826</v>
      </c>
      <c r="BA57" s="34" t="str">
        <f t="shared" ca="1" si="4"/>
        <v>VariantAllowances</v>
      </c>
      <c r="BB57" s="34" t="str">
        <f>Transform!$A$27</f>
        <v>Totex allowance</v>
      </c>
      <c r="BC57" s="34" t="str">
        <f t="shared" si="2"/>
        <v>Variant allowances (including Real Price Effects)</v>
      </c>
    </row>
    <row r="58" spans="5:55" x14ac:dyDescent="0.45">
      <c r="E58" s="33" t="str">
        <f>LicenseeSelect!E150</f>
        <v>PCD_Full Site and System Rebuilds (SGN_all)</v>
      </c>
      <c r="F58" s="126">
        <f>LicenseeSelect!F150</f>
        <v>0</v>
      </c>
      <c r="G58" s="33" t="str">
        <f t="shared" si="3"/>
        <v>£m 23/24 prices</v>
      </c>
      <c r="H58" s="33">
        <f>LicenseeSelect!H150</f>
        <v>0</v>
      </c>
      <c r="AU58" s="87">
        <f>LicenseeSelect!AU150</f>
        <v>0</v>
      </c>
      <c r="AV58" s="36">
        <f>LicenseeSelect!AV150</f>
        <v>0</v>
      </c>
      <c r="AW58" s="36">
        <f>LicenseeSelect!AW150</f>
        <v>0</v>
      </c>
      <c r="AX58" s="36">
        <f>LicenseeSelect!AX150</f>
        <v>0</v>
      </c>
      <c r="AY58" s="36">
        <f>LicenseeSelect!AY150</f>
        <v>0</v>
      </c>
      <c r="BA58" s="34" t="str">
        <f t="shared" ca="1" si="4"/>
        <v>VariantAllowances</v>
      </c>
      <c r="BB58" s="34" t="str">
        <f>Transform!$A$27</f>
        <v>Totex allowance</v>
      </c>
      <c r="BC58" s="34" t="str">
        <f t="shared" si="2"/>
        <v>Variant allowances (including Real Price Effects)</v>
      </c>
    </row>
    <row r="59" spans="5:55" x14ac:dyDescent="0.45">
      <c r="E59" s="33" t="str">
        <f>LicenseeSelect!E151</f>
        <v>PCD_Glenmavis (Offtake) (SGN_Sc)</v>
      </c>
      <c r="F59" s="126">
        <f>LicenseeSelect!F151</f>
        <v>0</v>
      </c>
      <c r="G59" s="33" t="str">
        <f t="shared" si="3"/>
        <v>£m 23/24 prices</v>
      </c>
      <c r="H59" s="33">
        <f>LicenseeSelect!H151</f>
        <v>0</v>
      </c>
      <c r="AU59" s="87">
        <f>LicenseeSelect!AU151</f>
        <v>0</v>
      </c>
      <c r="AV59" s="36">
        <f>LicenseeSelect!AV151</f>
        <v>0</v>
      </c>
      <c r="AW59" s="36">
        <f>LicenseeSelect!AW151</f>
        <v>0</v>
      </c>
      <c r="AX59" s="36">
        <f>LicenseeSelect!AX151</f>
        <v>0</v>
      </c>
      <c r="AY59" s="36">
        <f>LicenseeSelect!AY151</f>
        <v>0</v>
      </c>
      <c r="BA59" s="34" t="str">
        <f t="shared" ca="1" si="4"/>
        <v>VariantAllowances</v>
      </c>
      <c r="BB59" s="34" t="str">
        <f>Transform!$A$27</f>
        <v>Totex allowance</v>
      </c>
      <c r="BC59" s="34" t="str">
        <f t="shared" si="2"/>
        <v>Variant allowances (including Real Price Effects)</v>
      </c>
    </row>
    <row r="60" spans="5:55" x14ac:dyDescent="0.45">
      <c r="E60" s="33" t="str">
        <f>LicenseeSelect!E152</f>
        <v>PCD_Isle of Grain (SGN_So)</v>
      </c>
      <c r="F60" s="126">
        <f>LicenseeSelect!F152</f>
        <v>0</v>
      </c>
      <c r="G60" s="33" t="str">
        <f t="shared" si="3"/>
        <v>£m 23/24 prices</v>
      </c>
      <c r="H60" s="33">
        <f>LicenseeSelect!H152</f>
        <v>0</v>
      </c>
      <c r="AU60" s="87">
        <f>LicenseeSelect!AU152</f>
        <v>0</v>
      </c>
      <c r="AV60" s="36">
        <f>LicenseeSelect!AV152</f>
        <v>0</v>
      </c>
      <c r="AW60" s="36">
        <f>LicenseeSelect!AW152</f>
        <v>0</v>
      </c>
      <c r="AX60" s="36">
        <f>LicenseeSelect!AX152</f>
        <v>0</v>
      </c>
      <c r="AY60" s="36">
        <f>LicenseeSelect!AY152</f>
        <v>0</v>
      </c>
      <c r="BA60" s="34" t="str">
        <f t="shared" ca="1" si="4"/>
        <v>VariantAllowances</v>
      </c>
      <c r="BB60" s="34" t="str">
        <f>Transform!$A$27</f>
        <v>Totex allowance</v>
      </c>
      <c r="BC60" s="34" t="str">
        <f t="shared" si="2"/>
        <v>Variant allowances (including Real Price Effects)</v>
      </c>
    </row>
    <row r="61" spans="5:55" x14ac:dyDescent="0.45">
      <c r="E61" s="33" t="str">
        <f>LicenseeSelect!E153</f>
        <v>PCD_EVs (Cadent_EoE)</v>
      </c>
      <c r="F61" s="126">
        <f>LicenseeSelect!F153</f>
        <v>0</v>
      </c>
      <c r="G61" s="33" t="str">
        <f t="shared" si="3"/>
        <v>£m 23/24 prices</v>
      </c>
      <c r="H61" s="33">
        <f>LicenseeSelect!H153</f>
        <v>0</v>
      </c>
      <c r="AU61" s="87">
        <f>LicenseeSelect!AU153</f>
        <v>0.26203133499315456</v>
      </c>
      <c r="AV61" s="36">
        <f>LicenseeSelect!AV153</f>
        <v>0.89914888238261326</v>
      </c>
      <c r="AW61" s="36">
        <f>LicenseeSelect!AW153</f>
        <v>1.7542573458408375</v>
      </c>
      <c r="AX61" s="36">
        <f>LicenseeSelect!AX153</f>
        <v>2.8372555663060717</v>
      </c>
      <c r="AY61" s="36">
        <f>LicenseeSelect!AY153</f>
        <v>3.8559409408304268</v>
      </c>
      <c r="BA61" s="34" t="str">
        <f t="shared" ca="1" si="4"/>
        <v>VariantAllowances</v>
      </c>
      <c r="BB61" s="34" t="str">
        <f>Transform!$A$27</f>
        <v>Totex allowance</v>
      </c>
      <c r="BC61" s="34" t="str">
        <f t="shared" si="2"/>
        <v>Variant allowances (including Real Price Effects)</v>
      </c>
    </row>
    <row r="62" spans="5:55" x14ac:dyDescent="0.45">
      <c r="E62" s="33" t="str">
        <f>LicenseeSelect!E154</f>
        <v>PCD_South London Mains (SGN_So)</v>
      </c>
      <c r="F62" s="126">
        <f>LicenseeSelect!F154</f>
        <v>0</v>
      </c>
      <c r="G62" s="33" t="str">
        <f t="shared" si="3"/>
        <v>£m 23/24 prices</v>
      </c>
      <c r="H62" s="33">
        <f>LicenseeSelect!H154</f>
        <v>0</v>
      </c>
      <c r="AU62" s="87">
        <f>LicenseeSelect!AU154</f>
        <v>0</v>
      </c>
      <c r="AV62" s="36">
        <f>LicenseeSelect!AV154</f>
        <v>0</v>
      </c>
      <c r="AW62" s="36">
        <f>LicenseeSelect!AW154</f>
        <v>0</v>
      </c>
      <c r="AX62" s="36">
        <f>LicenseeSelect!AX154</f>
        <v>0</v>
      </c>
      <c r="AY62" s="36">
        <f>LicenseeSelect!AY154</f>
        <v>0</v>
      </c>
      <c r="BA62" s="34" t="str">
        <f t="shared" ca="1" si="4"/>
        <v>VariantAllowances</v>
      </c>
      <c r="BB62" s="34" t="str">
        <f>Transform!$A$27</f>
        <v>Totex allowance</v>
      </c>
      <c r="BC62" s="34" t="str">
        <f t="shared" si="2"/>
        <v>Variant allowances (including Real Price Effects)</v>
      </c>
    </row>
    <row r="63" spans="5:55" x14ac:dyDescent="0.45">
      <c r="E63" s="33" t="str">
        <f>LicenseeSelect!E155</f>
        <v>PCD_WWU.7 - HS007 (WWU_WWU)</v>
      </c>
      <c r="F63" s="126">
        <f>LicenseeSelect!F155</f>
        <v>0</v>
      </c>
      <c r="G63" s="33" t="str">
        <f t="shared" si="3"/>
        <v>£m 23/24 prices</v>
      </c>
      <c r="H63" s="33">
        <f>LicenseeSelect!H155</f>
        <v>0</v>
      </c>
      <c r="AU63" s="87">
        <f>LicenseeSelect!AU155</f>
        <v>1.1244377882429999</v>
      </c>
      <c r="AV63" s="36">
        <f>LicenseeSelect!AV155</f>
        <v>6.9017991442355333</v>
      </c>
      <c r="AW63" s="36">
        <f>LicenseeSelect!AW155</f>
        <v>6.8327811527931779</v>
      </c>
      <c r="AX63" s="36">
        <f>LicenseeSelect!AX155</f>
        <v>6.7644533412652459</v>
      </c>
      <c r="AY63" s="36">
        <f>LicenseeSelect!AY155</f>
        <v>0.43205218115178023</v>
      </c>
      <c r="BA63" s="34" t="str">
        <f t="shared" ca="1" si="4"/>
        <v>VariantAllowances</v>
      </c>
      <c r="BB63" s="34" t="str">
        <f>Transform!$A$27</f>
        <v>Totex allowance</v>
      </c>
      <c r="BC63" s="34" t="str">
        <f t="shared" si="2"/>
        <v>Variant allowances (including Real Price Effects)</v>
      </c>
    </row>
    <row r="64" spans="5:55" x14ac:dyDescent="0.45">
      <c r="E64" s="33" t="str">
        <f>LicenseeSelect!E156</f>
        <v>PCD_WWU.9 - HS009 (WWU_WWU)</v>
      </c>
      <c r="F64" s="126">
        <f>LicenseeSelect!F156</f>
        <v>0</v>
      </c>
      <c r="G64" s="33" t="str">
        <f t="shared" si="3"/>
        <v>£m 23/24 prices</v>
      </c>
      <c r="H64" s="33">
        <f>LicenseeSelect!H156</f>
        <v>0</v>
      </c>
      <c r="AU64" s="87">
        <f>LicenseeSelect!AU156</f>
        <v>1.7331153543172708</v>
      </c>
      <c r="AV64" s="36">
        <f>LicenseeSelect!AV156</f>
        <v>10.637862044799411</v>
      </c>
      <c r="AW64" s="36">
        <f>LicenseeSelect!AW156</f>
        <v>10.531483424351416</v>
      </c>
      <c r="AX64" s="36">
        <f>LicenseeSelect!AX156</f>
        <v>10.426168590107901</v>
      </c>
      <c r="AY64" s="36">
        <f>LicenseeSelect!AY156</f>
        <v>0.66592947769076261</v>
      </c>
      <c r="BA64" s="34" t="str">
        <f t="shared" ca="1" si="4"/>
        <v>VariantAllowances</v>
      </c>
      <c r="BB64" s="34" t="str">
        <f>Transform!$A$27</f>
        <v>Totex allowance</v>
      </c>
      <c r="BC64" s="34" t="str">
        <f t="shared" si="2"/>
        <v>Variant allowances (including Real Price Effects)</v>
      </c>
    </row>
    <row r="65" spans="5:55" x14ac:dyDescent="0.45">
      <c r="E65" s="33" t="str">
        <f>LicenseeSelect!E157</f>
        <v>PCD_WWU.9 - HS010 (WWU_WWU)</v>
      </c>
      <c r="F65" s="126">
        <f>LicenseeSelect!F157</f>
        <v>0</v>
      </c>
      <c r="G65" s="33" t="str">
        <f t="shared" si="3"/>
        <v>£m 23/24 prices</v>
      </c>
      <c r="H65" s="33">
        <f>LicenseeSelect!H157</f>
        <v>0</v>
      </c>
      <c r="AU65" s="87">
        <f>LicenseeSelect!AU157</f>
        <v>1.070970889187979</v>
      </c>
      <c r="AV65" s="36">
        <f>LicenseeSelect!AV157</f>
        <v>6.5736193178358144</v>
      </c>
      <c r="AW65" s="36">
        <f>LicenseeSelect!AW157</f>
        <v>6.5078831246574556</v>
      </c>
      <c r="AX65" s="36">
        <f>LicenseeSelect!AX157</f>
        <v>6.4428042934108811</v>
      </c>
      <c r="AY65" s="36">
        <f>LicenseeSelect!AY157</f>
        <v>0.41150814519204992</v>
      </c>
      <c r="BA65" s="34" t="str">
        <f t="shared" ca="1" si="4"/>
        <v>VariantAllowances</v>
      </c>
      <c r="BB65" s="34" t="str">
        <f>Transform!$A$27</f>
        <v>Totex allowance</v>
      </c>
      <c r="BC65" s="34" t="str">
        <f t="shared" si="2"/>
        <v>Variant allowances (including Real Price Effects)</v>
      </c>
    </row>
    <row r="66" spans="5:55" x14ac:dyDescent="0.45">
      <c r="E66" s="33" t="str">
        <f>LicenseeSelect!E158</f>
        <v>PCD_Mandated Category 3 Security (Cadent_all)</v>
      </c>
      <c r="F66" s="126">
        <f>LicenseeSelect!F158</f>
        <v>0</v>
      </c>
      <c r="G66" s="33" t="str">
        <f t="shared" si="3"/>
        <v>£m 23/24 prices</v>
      </c>
      <c r="H66" s="33">
        <f>LicenseeSelect!H158</f>
        <v>0</v>
      </c>
      <c r="AU66" s="87">
        <f>LicenseeSelect!AU158</f>
        <v>0</v>
      </c>
      <c r="AV66" s="36">
        <f>LicenseeSelect!AV158</f>
        <v>0</v>
      </c>
      <c r="AW66" s="36">
        <f>LicenseeSelect!AW158</f>
        <v>0</v>
      </c>
      <c r="AX66" s="36">
        <f>LicenseeSelect!AX158</f>
        <v>0</v>
      </c>
      <c r="AY66" s="36">
        <f>LicenseeSelect!AY158</f>
        <v>0</v>
      </c>
      <c r="BA66" s="34" t="str">
        <f t="shared" ca="1" si="4"/>
        <v>VariantAllowances</v>
      </c>
      <c r="BB66" s="34" t="str">
        <f>Transform!$A$27</f>
        <v>Totex allowance</v>
      </c>
      <c r="BC66" s="34" t="str">
        <f t="shared" si="2"/>
        <v>Variant allowances (including Real Price Effects)</v>
      </c>
    </row>
    <row r="67" spans="5:55" x14ac:dyDescent="0.45">
      <c r="E67" s="33" t="str">
        <f>LicenseeSelect!E159</f>
        <v>VD_GSIUR Disconnections Volume Driver</v>
      </c>
      <c r="F67" s="126">
        <f>LicenseeSelect!F159</f>
        <v>0</v>
      </c>
      <c r="G67" s="33" t="str">
        <f t="shared" si="3"/>
        <v>£m 23/24 prices</v>
      </c>
      <c r="H67" s="33">
        <f>LicenseeSelect!H159</f>
        <v>0</v>
      </c>
      <c r="AU67" s="87">
        <f>LicenseeSelect!AU159</f>
        <v>2.065571818866633</v>
      </c>
      <c r="AV67" s="36">
        <f>LicenseeSelect!AV159</f>
        <v>2.2955818947264732</v>
      </c>
      <c r="AW67" s="36">
        <f>LicenseeSelect!AW159</f>
        <v>2.5418045447955451</v>
      </c>
      <c r="AX67" s="36">
        <f>LicenseeSelect!AX159</f>
        <v>2.6129326119704479</v>
      </c>
      <c r="AY67" s="36">
        <f>LicenseeSelect!AY159</f>
        <v>2.8638664402272282</v>
      </c>
      <c r="BA67" s="34" t="str">
        <f t="shared" ca="1" si="4"/>
        <v>VariantAllowances</v>
      </c>
      <c r="BB67" s="34" t="str">
        <f>Transform!$A$27</f>
        <v>Totex allowance</v>
      </c>
      <c r="BC67" s="34" t="str">
        <f t="shared" si="2"/>
        <v>Variant allowances (including Real Price Effects)</v>
      </c>
    </row>
    <row r="68" spans="5:55" x14ac:dyDescent="0.45">
      <c r="E68" s="33" t="str">
        <f>LicenseeSelect!E160</f>
        <v>VD_Reinforcement</v>
      </c>
      <c r="F68" s="126">
        <f>LicenseeSelect!F160</f>
        <v>0</v>
      </c>
      <c r="G68" s="33" t="str">
        <f t="shared" si="3"/>
        <v>£m 23/24 prices</v>
      </c>
      <c r="H68" s="33">
        <f>LicenseeSelect!H160</f>
        <v>0</v>
      </c>
      <c r="AU68" s="87">
        <f>LicenseeSelect!AU160</f>
        <v>3.329443958662369</v>
      </c>
      <c r="AV68" s="36">
        <f>LicenseeSelect!AV160</f>
        <v>3.3207239700754623</v>
      </c>
      <c r="AW68" s="36">
        <f>LicenseeSelect!AW160</f>
        <v>3.3025334111728064</v>
      </c>
      <c r="AX68" s="36">
        <f>LicenseeSelect!AX160</f>
        <v>3.2789174664687981</v>
      </c>
      <c r="AY68" s="36">
        <f>LicenseeSelect!AY160</f>
        <v>3.252591548621484</v>
      </c>
      <c r="BA68" s="34" t="str">
        <f t="shared" ca="1" si="4"/>
        <v>VariantAllowances</v>
      </c>
      <c r="BB68" s="34" t="str">
        <f>Transform!$A$27</f>
        <v>Totex allowance</v>
      </c>
      <c r="BC68" s="34" t="str">
        <f t="shared" si="2"/>
        <v>Variant allowances (including Real Price Effects)</v>
      </c>
    </row>
    <row r="69" spans="5:55" x14ac:dyDescent="0.45">
      <c r="E69" s="33" t="str">
        <f>LicenseeSelect!E161</f>
        <v>VD_Tier 2A Mains and Services Replacement Volume Driver</v>
      </c>
      <c r="F69" s="126">
        <f>LicenseeSelect!F161</f>
        <v>0</v>
      </c>
      <c r="G69" s="33" t="str">
        <f t="shared" si="3"/>
        <v>£m 23/24 prices</v>
      </c>
      <c r="H69" s="33">
        <f>LicenseeSelect!H161</f>
        <v>0</v>
      </c>
      <c r="AU69" s="87">
        <f>LicenseeSelect!AU161</f>
        <v>0.35587969343941434</v>
      </c>
      <c r="AV69" s="36">
        <f>LicenseeSelect!AV161</f>
        <v>0.40692845117174303</v>
      </c>
      <c r="AW69" s="36">
        <f>LicenseeSelect!AW161</f>
        <v>0.29932995239563348</v>
      </c>
      <c r="AX69" s="36">
        <f>LicenseeSelect!AX161</f>
        <v>0.42949407278214607</v>
      </c>
      <c r="AY69" s="36">
        <f>LicenseeSelect!AY161</f>
        <v>0.15352634645776392</v>
      </c>
      <c r="BA69" s="34" t="str">
        <f t="shared" ca="1" si="4"/>
        <v>VariantAllowances</v>
      </c>
      <c r="BB69" s="34" t="str">
        <f>Transform!$A$27</f>
        <v>Totex allowance</v>
      </c>
      <c r="BC69" s="34" t="str">
        <f t="shared" si="2"/>
        <v>Variant allowances (including Real Price Effects)</v>
      </c>
    </row>
    <row r="70" spans="5:55" x14ac:dyDescent="0.45">
      <c r="E70" s="33" t="str">
        <f>LicenseeSelect!E162</f>
        <v>UIOLI_Net Zero and Re-opener Development Fund</v>
      </c>
      <c r="F70" s="126">
        <f>LicenseeSelect!F162</f>
        <v>0</v>
      </c>
      <c r="G70" s="33" t="str">
        <f t="shared" si="3"/>
        <v>£m 23/24 prices</v>
      </c>
      <c r="H70" s="33">
        <f>LicenseeSelect!H162</f>
        <v>0</v>
      </c>
      <c r="AU70" s="87">
        <f>LicenseeSelect!AU162</f>
        <v>1.8118718426377698</v>
      </c>
      <c r="AV70" s="36">
        <f>LicenseeSelect!AV162</f>
        <v>1.8646952764218372</v>
      </c>
      <c r="AW70" s="36">
        <f>LicenseeSelect!AW162</f>
        <v>1.8050134902323123</v>
      </c>
      <c r="AX70" s="36">
        <f>LicenseeSelect!AX162</f>
        <v>1.7723691287405459</v>
      </c>
      <c r="AY70" s="36">
        <f>LicenseeSelect!AY162</f>
        <v>1.6415707820904424</v>
      </c>
      <c r="BA70" s="34" t="str">
        <f t="shared" ca="1" si="4"/>
        <v>VariantAllowances</v>
      </c>
      <c r="BB70" s="34" t="str">
        <f>Transform!$A$27</f>
        <v>Totex allowance</v>
      </c>
      <c r="BC70" s="34" t="str">
        <f t="shared" si="2"/>
        <v>Variant allowances (including Real Price Effects)</v>
      </c>
    </row>
    <row r="71" spans="5:55" x14ac:dyDescent="0.45">
      <c r="E71" s="33" t="str">
        <f>LicenseeSelect!E163</f>
        <v>UIOLI_Cyber Resilience_NGN</v>
      </c>
      <c r="F71" s="126">
        <f>LicenseeSelect!F163</f>
        <v>0</v>
      </c>
      <c r="G71" s="33" t="str">
        <f t="shared" si="3"/>
        <v>£m 23/24 prices</v>
      </c>
      <c r="H71" s="33">
        <f>LicenseeSelect!H163</f>
        <v>0</v>
      </c>
      <c r="AU71" s="87">
        <f>LicenseeSelect!AU163</f>
        <v>0</v>
      </c>
      <c r="AV71" s="36">
        <f>LicenseeSelect!AV163</f>
        <v>0</v>
      </c>
      <c r="AW71" s="36">
        <f>LicenseeSelect!AW163</f>
        <v>0</v>
      </c>
      <c r="AX71" s="36">
        <f>LicenseeSelect!AX163</f>
        <v>0</v>
      </c>
      <c r="AY71" s="36">
        <f>LicenseeSelect!AY163</f>
        <v>0</v>
      </c>
      <c r="BA71" s="34" t="str">
        <f t="shared" ca="1" si="4"/>
        <v>VariantAllowances</v>
      </c>
      <c r="BB71" s="34" t="str">
        <f>Transform!$A$27</f>
        <v>Totex allowance</v>
      </c>
      <c r="BC71" s="34" t="str">
        <f t="shared" si="2"/>
        <v>Variant allowances (including Real Price Effects)</v>
      </c>
    </row>
    <row r="72" spans="5:55" x14ac:dyDescent="0.45">
      <c r="E72" s="33" t="str">
        <f>LicenseeSelect!E164</f>
        <v>UIOLI_Cyber Resilience_All except NGN and WWU</v>
      </c>
      <c r="F72" s="126">
        <f>LicenseeSelect!F164</f>
        <v>0</v>
      </c>
      <c r="G72" s="33" t="str">
        <f t="shared" si="3"/>
        <v>£m 23/24 prices</v>
      </c>
      <c r="H72" s="33">
        <f>LicenseeSelect!H164</f>
        <v>0</v>
      </c>
      <c r="AU72" s="87">
        <f>LicenseeSelect!AU164</f>
        <v>0</v>
      </c>
      <c r="AV72" s="36">
        <f>LicenseeSelect!AV164</f>
        <v>0</v>
      </c>
      <c r="AW72" s="36">
        <f>LicenseeSelect!AW164</f>
        <v>0</v>
      </c>
      <c r="AX72" s="36">
        <f>LicenseeSelect!AX164</f>
        <v>0</v>
      </c>
      <c r="AY72" s="36">
        <f>LicenseeSelect!AY164</f>
        <v>0</v>
      </c>
      <c r="BA72" s="34" t="str">
        <f t="shared" ca="1" si="4"/>
        <v>VariantAllowances</v>
      </c>
      <c r="BB72" s="34" t="str">
        <f>Transform!$A$27</f>
        <v>Totex allowance</v>
      </c>
      <c r="BC72" s="34" t="str">
        <f t="shared" si="2"/>
        <v>Variant allowances (including Real Price Effects)</v>
      </c>
    </row>
    <row r="73" spans="5:55" x14ac:dyDescent="0.45">
      <c r="E73" s="33" t="str">
        <f>LicenseeSelect!E165</f>
        <v>UIOLI_Biomethane connections</v>
      </c>
      <c r="F73" s="126">
        <f>LicenseeSelect!F165</f>
        <v>0</v>
      </c>
      <c r="G73" s="33" t="str">
        <f t="shared" si="3"/>
        <v>£m 23/24 prices</v>
      </c>
      <c r="H73" s="33">
        <f>LicenseeSelect!H165</f>
        <v>0</v>
      </c>
      <c r="AU73" s="87">
        <f>LicenseeSelect!AU165</f>
        <v>4</v>
      </c>
      <c r="AV73" s="36">
        <f>LicenseeSelect!AV165</f>
        <v>4</v>
      </c>
      <c r="AW73" s="36">
        <f>LicenseeSelect!AW165</f>
        <v>4</v>
      </c>
      <c r="AX73" s="36">
        <f>LicenseeSelect!AX165</f>
        <v>4</v>
      </c>
      <c r="AY73" s="36">
        <f>LicenseeSelect!AY165</f>
        <v>4</v>
      </c>
      <c r="BA73" s="34" t="str">
        <f t="shared" ca="1" si="4"/>
        <v>VariantAllowances</v>
      </c>
      <c r="BB73" s="34" t="str">
        <f>Transform!$A$27</f>
        <v>Totex allowance</v>
      </c>
      <c r="BC73" s="34" t="str">
        <f t="shared" si="2"/>
        <v>Variant allowances (including Real Price Effects)</v>
      </c>
    </row>
    <row r="74" spans="5:55" x14ac:dyDescent="0.45">
      <c r="E74" s="33" t="str">
        <f>LicenseeSelect!E166</f>
        <v>Re-opener_Climate change resilience work</v>
      </c>
      <c r="F74" s="126">
        <f>LicenseeSelect!F166</f>
        <v>0</v>
      </c>
      <c r="G74" s="33" t="str">
        <f t="shared" si="3"/>
        <v>£m 23/24 prices</v>
      </c>
      <c r="H74" s="33">
        <f>LicenseeSelect!H166</f>
        <v>0</v>
      </c>
      <c r="AU74" s="87">
        <f>LicenseeSelect!AU166</f>
        <v>0</v>
      </c>
      <c r="AV74" s="36">
        <f>LicenseeSelect!AV166</f>
        <v>0</v>
      </c>
      <c r="AW74" s="36">
        <f>LicenseeSelect!AW166</f>
        <v>0</v>
      </c>
      <c r="AX74" s="36">
        <f>LicenseeSelect!AX166</f>
        <v>0</v>
      </c>
      <c r="AY74" s="36">
        <f>LicenseeSelect!AY166</f>
        <v>0</v>
      </c>
      <c r="BA74" s="34" t="str">
        <f t="shared" ca="1" si="4"/>
        <v>VariantAllowances</v>
      </c>
      <c r="BB74" s="34" t="str">
        <f>Transform!$A$27</f>
        <v>Totex allowance</v>
      </c>
      <c r="BC74" s="34" t="str">
        <f t="shared" si="2"/>
        <v>Variant allowances (including Real Price Effects)</v>
      </c>
    </row>
    <row r="75" spans="5:55" x14ac:dyDescent="0.45">
      <c r="E75" s="33" t="str">
        <f>LicenseeSelect!E167</f>
        <v>Re-opener_Coordinated Adjustment Mechanism Re-opener</v>
      </c>
      <c r="F75" s="126">
        <f>LicenseeSelect!F167</f>
        <v>0</v>
      </c>
      <c r="G75" s="33" t="str">
        <f t="shared" si="3"/>
        <v>£m 23/24 prices</v>
      </c>
      <c r="H75" s="33">
        <f>LicenseeSelect!H167</f>
        <v>0</v>
      </c>
      <c r="AU75" s="87">
        <f>LicenseeSelect!AU167</f>
        <v>0</v>
      </c>
      <c r="AV75" s="36">
        <f>LicenseeSelect!AV167</f>
        <v>0</v>
      </c>
      <c r="AW75" s="36">
        <f>LicenseeSelect!AW167</f>
        <v>0</v>
      </c>
      <c r="AX75" s="36">
        <f>LicenseeSelect!AX167</f>
        <v>0</v>
      </c>
      <c r="AY75" s="36">
        <f>LicenseeSelect!AY167</f>
        <v>0</v>
      </c>
      <c r="BA75" s="34" t="str">
        <f t="shared" ca="1" si="4"/>
        <v>VariantAllowances</v>
      </c>
      <c r="BB75" s="34" t="str">
        <f>Transform!$A$27</f>
        <v>Totex allowance</v>
      </c>
      <c r="BC75" s="34" t="str">
        <f t="shared" si="2"/>
        <v>Variant allowances (including Real Price Effects)</v>
      </c>
    </row>
    <row r="76" spans="5:55" x14ac:dyDescent="0.45">
      <c r="E76" s="33" t="str">
        <f>LicenseeSelect!E168</f>
        <v>Re-opener_Cyber re-opener (Cadent_EoE)</v>
      </c>
      <c r="F76" s="126">
        <f>LicenseeSelect!F168</f>
        <v>0</v>
      </c>
      <c r="G76" s="33" t="str">
        <f t="shared" si="3"/>
        <v>£m 23/24 prices</v>
      </c>
      <c r="H76" s="33">
        <f>LicenseeSelect!H168</f>
        <v>0</v>
      </c>
      <c r="AU76" s="87">
        <f>LicenseeSelect!AU168</f>
        <v>0</v>
      </c>
      <c r="AV76" s="36">
        <f>LicenseeSelect!AV168</f>
        <v>0</v>
      </c>
      <c r="AW76" s="36">
        <f>LicenseeSelect!AW168</f>
        <v>0</v>
      </c>
      <c r="AX76" s="36">
        <f>LicenseeSelect!AX168</f>
        <v>5.3247904480195052</v>
      </c>
      <c r="AY76" s="36">
        <f>LicenseeSelect!AY168</f>
        <v>5.3247904480195052</v>
      </c>
      <c r="BA76" s="34" t="str">
        <f t="shared" ca="1" si="4"/>
        <v>VariantAllowances</v>
      </c>
      <c r="BB76" s="34" t="str">
        <f>Transform!$A$27</f>
        <v>Totex allowance</v>
      </c>
      <c r="BC76" s="34" t="str">
        <f t="shared" si="2"/>
        <v>Variant allowances (including Real Price Effects)</v>
      </c>
    </row>
    <row r="77" spans="5:55" x14ac:dyDescent="0.45">
      <c r="E77" s="33" t="str">
        <f>LicenseeSelect!E169</f>
        <v>Re-opener_Data and digitalisation</v>
      </c>
      <c r="F77" s="126">
        <f>LicenseeSelect!F169</f>
        <v>0</v>
      </c>
      <c r="G77" s="33" t="str">
        <f t="shared" si="3"/>
        <v>£m 23/24 prices</v>
      </c>
      <c r="H77" s="33">
        <f>LicenseeSelect!H169</f>
        <v>0</v>
      </c>
      <c r="AU77" s="87">
        <f>LicenseeSelect!AU169</f>
        <v>0</v>
      </c>
      <c r="AV77" s="36">
        <f>LicenseeSelect!AV169</f>
        <v>0</v>
      </c>
      <c r="AW77" s="36">
        <f>LicenseeSelect!AW169</f>
        <v>0</v>
      </c>
      <c r="AX77" s="36">
        <f>LicenseeSelect!AX169</f>
        <v>0</v>
      </c>
      <c r="AY77" s="36">
        <f>LicenseeSelect!AY169</f>
        <v>0</v>
      </c>
      <c r="BA77" s="34" t="str">
        <f t="shared" ca="1" si="4"/>
        <v>VariantAllowances</v>
      </c>
      <c r="BB77" s="34" t="str">
        <f>Transform!$A$27</f>
        <v>Totex allowance</v>
      </c>
      <c r="BC77" s="34" t="str">
        <f t="shared" si="2"/>
        <v>Variant allowances (including Real Price Effects)</v>
      </c>
    </row>
    <row r="78" spans="5:55" x14ac:dyDescent="0.45">
      <c r="E78" s="33" t="str">
        <f>LicenseeSelect!E170</f>
        <v>Re-opener_Digitalisation re-opener</v>
      </c>
      <c r="F78" s="126">
        <f>LicenseeSelect!F170</f>
        <v>0</v>
      </c>
      <c r="G78" s="33" t="str">
        <f t="shared" si="3"/>
        <v>£m 23/24 prices</v>
      </c>
      <c r="H78" s="33">
        <f>LicenseeSelect!H170</f>
        <v>0</v>
      </c>
      <c r="AU78" s="87">
        <f>LicenseeSelect!AU170</f>
        <v>0</v>
      </c>
      <c r="AV78" s="36">
        <f>LicenseeSelect!AV170</f>
        <v>0</v>
      </c>
      <c r="AW78" s="36">
        <f>LicenseeSelect!AW170</f>
        <v>0</v>
      </c>
      <c r="AX78" s="36">
        <f>LicenseeSelect!AX170</f>
        <v>0</v>
      </c>
      <c r="AY78" s="36">
        <f>LicenseeSelect!AY170</f>
        <v>0</v>
      </c>
      <c r="BA78" s="34" t="str">
        <f t="shared" ca="1" si="4"/>
        <v>VariantAllowances</v>
      </c>
      <c r="BB78" s="34" t="str">
        <f>Transform!$A$27</f>
        <v>Totex allowance</v>
      </c>
      <c r="BC78" s="34" t="str">
        <f t="shared" si="2"/>
        <v>Variant allowances (including Real Price Effects)</v>
      </c>
    </row>
    <row r="79" spans="5:55" x14ac:dyDescent="0.45">
      <c r="E79" s="33" t="str">
        <f>LicenseeSelect!E171</f>
        <v>Re-opener_Diversions and Loss of Development Claims Re-opener</v>
      </c>
      <c r="F79" s="126">
        <f>LicenseeSelect!F171</f>
        <v>0</v>
      </c>
      <c r="G79" s="33" t="str">
        <f t="shared" si="3"/>
        <v>£m 23/24 prices</v>
      </c>
      <c r="H79" s="33">
        <f>LicenseeSelect!H171</f>
        <v>0</v>
      </c>
      <c r="AU79" s="87">
        <f>LicenseeSelect!AU171</f>
        <v>0</v>
      </c>
      <c r="AV79" s="36">
        <f>LicenseeSelect!AV171</f>
        <v>0</v>
      </c>
      <c r="AW79" s="36">
        <f>LicenseeSelect!AW171</f>
        <v>0</v>
      </c>
      <c r="AX79" s="36">
        <f>LicenseeSelect!AX171</f>
        <v>0</v>
      </c>
      <c r="AY79" s="36">
        <f>LicenseeSelect!AY171</f>
        <v>0</v>
      </c>
      <c r="BA79" s="34" t="str">
        <f t="shared" ca="1" si="4"/>
        <v>VariantAllowances</v>
      </c>
      <c r="BB79" s="34" t="str">
        <f>Transform!$A$27</f>
        <v>Totex allowance</v>
      </c>
      <c r="BC79" s="34" t="str">
        <f t="shared" si="2"/>
        <v>Variant allowances (including Real Price Effects)</v>
      </c>
    </row>
    <row r="80" spans="5:55" x14ac:dyDescent="0.45">
      <c r="E80" s="33" t="str">
        <f>LicenseeSelect!E172</f>
        <v>Re-opener_Heat Policy re-opener</v>
      </c>
      <c r="F80" s="126">
        <f>LicenseeSelect!F172</f>
        <v>0</v>
      </c>
      <c r="G80" s="33" t="str">
        <f t="shared" si="3"/>
        <v>£m 23/24 prices</v>
      </c>
      <c r="H80" s="33">
        <f>LicenseeSelect!H172</f>
        <v>0</v>
      </c>
      <c r="AU80" s="87">
        <f>LicenseeSelect!AU172</f>
        <v>0</v>
      </c>
      <c r="AV80" s="36">
        <f>LicenseeSelect!AV172</f>
        <v>0</v>
      </c>
      <c r="AW80" s="36">
        <f>LicenseeSelect!AW172</f>
        <v>0</v>
      </c>
      <c r="AX80" s="36">
        <f>LicenseeSelect!AX172</f>
        <v>0</v>
      </c>
      <c r="AY80" s="36">
        <f>LicenseeSelect!AY172</f>
        <v>0</v>
      </c>
      <c r="BA80" s="34" t="str">
        <f t="shared" ca="1" si="4"/>
        <v>VariantAllowances</v>
      </c>
      <c r="BB80" s="34" t="str">
        <f>Transform!$A$27</f>
        <v>Totex allowance</v>
      </c>
      <c r="BC80" s="34" t="str">
        <f t="shared" si="2"/>
        <v>Variant allowances (including Real Price Effects)</v>
      </c>
    </row>
    <row r="81" spans="5:55" x14ac:dyDescent="0.45">
      <c r="E81" s="33" t="str">
        <f>LicenseeSelect!E173</f>
        <v>Re-opener_HSE Policy Re-opener</v>
      </c>
      <c r="F81" s="126">
        <f>LicenseeSelect!F173</f>
        <v>0</v>
      </c>
      <c r="G81" s="33" t="str">
        <f t="shared" si="3"/>
        <v>£m 23/24 prices</v>
      </c>
      <c r="H81" s="33">
        <f>LicenseeSelect!H173</f>
        <v>0</v>
      </c>
      <c r="AU81" s="87">
        <f>LicenseeSelect!AU173</f>
        <v>0</v>
      </c>
      <c r="AV81" s="36">
        <f>LicenseeSelect!AV173</f>
        <v>0</v>
      </c>
      <c r="AW81" s="36">
        <f>LicenseeSelect!AW173</f>
        <v>0</v>
      </c>
      <c r="AX81" s="36">
        <f>LicenseeSelect!AX173</f>
        <v>0</v>
      </c>
      <c r="AY81" s="36">
        <f>LicenseeSelect!AY173</f>
        <v>0</v>
      </c>
      <c r="BA81" s="34" t="str">
        <f t="shared" ca="1" si="4"/>
        <v>VariantAllowances</v>
      </c>
      <c r="BB81" s="34" t="str">
        <f>Transform!$A$27</f>
        <v>Totex allowance</v>
      </c>
      <c r="BC81" s="34" t="str">
        <f t="shared" si="2"/>
        <v>Variant allowances (including Real Price Effects)</v>
      </c>
    </row>
    <row r="82" spans="5:55" x14ac:dyDescent="0.45">
      <c r="E82" s="33" t="str">
        <f>LicenseeSelect!E174</f>
        <v>Re-opener_London Subways and Tunnels</v>
      </c>
      <c r="F82" s="126">
        <f>LicenseeSelect!F174</f>
        <v>0</v>
      </c>
      <c r="G82" s="33" t="str">
        <f t="shared" si="3"/>
        <v>£m 23/24 prices</v>
      </c>
      <c r="H82" s="33">
        <f>LicenseeSelect!H174</f>
        <v>0</v>
      </c>
      <c r="AU82" s="87">
        <f>LicenseeSelect!AU174</f>
        <v>0</v>
      </c>
      <c r="AV82" s="36">
        <f>LicenseeSelect!AV174</f>
        <v>0</v>
      </c>
      <c r="AW82" s="36">
        <f>LicenseeSelect!AW174</f>
        <v>0</v>
      </c>
      <c r="AX82" s="36">
        <f>LicenseeSelect!AX174</f>
        <v>0</v>
      </c>
      <c r="AY82" s="36">
        <f>LicenseeSelect!AY174</f>
        <v>0</v>
      </c>
      <c r="BA82" s="34" t="str">
        <f t="shared" ca="1" si="4"/>
        <v>VariantAllowances</v>
      </c>
      <c r="BB82" s="34" t="str">
        <f>Transform!$A$27</f>
        <v>Totex allowance</v>
      </c>
      <c r="BC82" s="34" t="str">
        <f t="shared" si="2"/>
        <v>Variant allowances (including Real Price Effects)</v>
      </c>
    </row>
    <row r="83" spans="5:55" x14ac:dyDescent="0.45">
      <c r="E83" s="33" t="str">
        <f>LicenseeSelect!E175</f>
        <v>Re-opener_Net Zero Pre-construction Works and Small Net Zero Projects Re-opener</v>
      </c>
      <c r="F83" s="126">
        <f>LicenseeSelect!F175</f>
        <v>0</v>
      </c>
      <c r="G83" s="33" t="str">
        <f t="shared" ref="G83:G97" si="5">price_label</f>
        <v>£m 23/24 prices</v>
      </c>
      <c r="H83" s="33">
        <f>LicenseeSelect!H175</f>
        <v>0</v>
      </c>
      <c r="AU83" s="87">
        <f>LicenseeSelect!AU175</f>
        <v>0</v>
      </c>
      <c r="AV83" s="36">
        <f>LicenseeSelect!AV175</f>
        <v>0</v>
      </c>
      <c r="AW83" s="36">
        <f>LicenseeSelect!AW175</f>
        <v>0</v>
      </c>
      <c r="AX83" s="36">
        <f>LicenseeSelect!AX175</f>
        <v>0</v>
      </c>
      <c r="AY83" s="36">
        <f>LicenseeSelect!AY175</f>
        <v>0</v>
      </c>
      <c r="BA83" s="34" t="str">
        <f t="shared" ref="BA83:BA97" ca="1" si="6">$A$1</f>
        <v>VariantAllowances</v>
      </c>
      <c r="BB83" s="34" t="str">
        <f>Transform!$A$27</f>
        <v>Totex allowance</v>
      </c>
      <c r="BC83" s="34" t="str">
        <f t="shared" ref="BC83:BC97" si="7">$B$7</f>
        <v>Variant allowances (including Real Price Effects)</v>
      </c>
    </row>
    <row r="84" spans="5:55" x14ac:dyDescent="0.45">
      <c r="E84" s="33" t="str">
        <f>LicenseeSelect!E176</f>
        <v>Re-opener_Net zero re-opener</v>
      </c>
      <c r="F84" s="126">
        <f>LicenseeSelect!F176</f>
        <v>0</v>
      </c>
      <c r="G84" s="33" t="str">
        <f t="shared" si="5"/>
        <v>£m 23/24 prices</v>
      </c>
      <c r="H84" s="33">
        <f>LicenseeSelect!H176</f>
        <v>0</v>
      </c>
      <c r="AU84" s="87">
        <f>LicenseeSelect!AU176</f>
        <v>0</v>
      </c>
      <c r="AV84" s="36">
        <f>LicenseeSelect!AV176</f>
        <v>0</v>
      </c>
      <c r="AW84" s="36">
        <f>LicenseeSelect!AW176</f>
        <v>0</v>
      </c>
      <c r="AX84" s="36">
        <f>LicenseeSelect!AX176</f>
        <v>0</v>
      </c>
      <c r="AY84" s="36">
        <f>LicenseeSelect!AY176</f>
        <v>0</v>
      </c>
      <c r="BA84" s="34" t="str">
        <f t="shared" ca="1" si="6"/>
        <v>VariantAllowances</v>
      </c>
      <c r="BB84" s="34" t="str">
        <f>Transform!$A$27</f>
        <v>Totex allowance</v>
      </c>
      <c r="BC84" s="34" t="str">
        <f t="shared" si="7"/>
        <v>Variant allowances (including Real Price Effects)</v>
      </c>
    </row>
    <row r="85" spans="5:55" x14ac:dyDescent="0.45">
      <c r="E85" s="33" t="str">
        <f>LicenseeSelect!E177</f>
        <v>Re-opener_New Large Load Connections Re-opener</v>
      </c>
      <c r="F85" s="126">
        <f>LicenseeSelect!F177</f>
        <v>0</v>
      </c>
      <c r="G85" s="33" t="str">
        <f t="shared" si="5"/>
        <v>£m 23/24 prices</v>
      </c>
      <c r="H85" s="33">
        <f>LicenseeSelect!H177</f>
        <v>0</v>
      </c>
      <c r="AU85" s="87">
        <f>LicenseeSelect!AU177</f>
        <v>0</v>
      </c>
      <c r="AV85" s="36">
        <f>LicenseeSelect!AV177</f>
        <v>0</v>
      </c>
      <c r="AW85" s="36">
        <f>LicenseeSelect!AW177</f>
        <v>0</v>
      </c>
      <c r="AX85" s="36">
        <f>LicenseeSelect!AX177</f>
        <v>0</v>
      </c>
      <c r="AY85" s="36">
        <f>LicenseeSelect!AY177</f>
        <v>0</v>
      </c>
      <c r="BA85" s="34" t="str">
        <f t="shared" ca="1" si="6"/>
        <v>VariantAllowances</v>
      </c>
      <c r="BB85" s="34" t="str">
        <f>Transform!$A$27</f>
        <v>Totex allowance</v>
      </c>
      <c r="BC85" s="34" t="str">
        <f t="shared" si="7"/>
        <v>Variant allowances (including Real Price Effects)</v>
      </c>
    </row>
    <row r="86" spans="5:55" x14ac:dyDescent="0.45">
      <c r="E86" s="33" t="str">
        <f>LicenseeSelect!E178</f>
        <v>Re-opener_Resilience re-opener</v>
      </c>
      <c r="F86" s="126">
        <f>LicenseeSelect!F178</f>
        <v>0</v>
      </c>
      <c r="G86" s="33" t="str">
        <f t="shared" si="5"/>
        <v>£m 23/24 prices</v>
      </c>
      <c r="H86" s="33">
        <f>LicenseeSelect!H178</f>
        <v>0</v>
      </c>
      <c r="AU86" s="87">
        <f>LicenseeSelect!AU178</f>
        <v>0</v>
      </c>
      <c r="AV86" s="36">
        <f>LicenseeSelect!AV178</f>
        <v>0</v>
      </c>
      <c r="AW86" s="36">
        <f>LicenseeSelect!AW178</f>
        <v>0</v>
      </c>
      <c r="AX86" s="36">
        <f>LicenseeSelect!AX178</f>
        <v>0</v>
      </c>
      <c r="AY86" s="36">
        <f>LicenseeSelect!AY178</f>
        <v>0</v>
      </c>
      <c r="BA86" s="34" t="str">
        <f t="shared" ca="1" si="6"/>
        <v>VariantAllowances</v>
      </c>
      <c r="BB86" s="34" t="str">
        <f>Transform!$A$27</f>
        <v>Totex allowance</v>
      </c>
      <c r="BC86" s="34" t="str">
        <f t="shared" si="7"/>
        <v>Variant allowances (including Real Price Effects)</v>
      </c>
    </row>
    <row r="87" spans="5:55" x14ac:dyDescent="0.45">
      <c r="E87" s="33" t="str">
        <f>LicenseeSelect!E179</f>
        <v>Re-opener_Specified Streetworks Costs Re-opener</v>
      </c>
      <c r="F87" s="126">
        <f>LicenseeSelect!F179</f>
        <v>0</v>
      </c>
      <c r="G87" s="33" t="str">
        <f t="shared" si="5"/>
        <v>£m 23/24 prices</v>
      </c>
      <c r="H87" s="33">
        <f>LicenseeSelect!H179</f>
        <v>0</v>
      </c>
      <c r="AU87" s="87">
        <f>LicenseeSelect!AU179</f>
        <v>0</v>
      </c>
      <c r="AV87" s="36">
        <f>LicenseeSelect!AV179</f>
        <v>0</v>
      </c>
      <c r="AW87" s="36">
        <f>LicenseeSelect!AW179</f>
        <v>0</v>
      </c>
      <c r="AX87" s="36">
        <f>LicenseeSelect!AX179</f>
        <v>0</v>
      </c>
      <c r="AY87" s="36">
        <f>LicenseeSelect!AY179</f>
        <v>0</v>
      </c>
      <c r="BA87" s="34" t="str">
        <f t="shared" ca="1" si="6"/>
        <v>VariantAllowances</v>
      </c>
      <c r="BB87" s="34" t="str">
        <f>Transform!$A$27</f>
        <v>Totex allowance</v>
      </c>
      <c r="BC87" s="34" t="str">
        <f t="shared" si="7"/>
        <v>Variant allowances (including Real Price Effects)</v>
      </c>
    </row>
    <row r="88" spans="5:55" x14ac:dyDescent="0.45">
      <c r="E88" s="33" t="str">
        <f>LicenseeSelect!E180</f>
        <v>Re-opener_Physical Security Re-opener</v>
      </c>
      <c r="F88" s="126">
        <f>LicenseeSelect!F180</f>
        <v>0</v>
      </c>
      <c r="G88" s="33" t="str">
        <f t="shared" si="5"/>
        <v>£m 23/24 prices</v>
      </c>
      <c r="H88" s="33">
        <f>LicenseeSelect!H180</f>
        <v>0</v>
      </c>
      <c r="AU88" s="87">
        <f>LicenseeSelect!AU180</f>
        <v>0</v>
      </c>
      <c r="AV88" s="36">
        <f>LicenseeSelect!AV180</f>
        <v>0</v>
      </c>
      <c r="AW88" s="36">
        <f>LicenseeSelect!AW180</f>
        <v>0</v>
      </c>
      <c r="AX88" s="36">
        <f>LicenseeSelect!AX180</f>
        <v>0</v>
      </c>
      <c r="AY88" s="36">
        <f>LicenseeSelect!AY180</f>
        <v>0</v>
      </c>
      <c r="BA88" s="34" t="str">
        <f t="shared" ca="1" si="6"/>
        <v>VariantAllowances</v>
      </c>
      <c r="BB88" s="34" t="str">
        <f>Transform!$A$27</f>
        <v>Totex allowance</v>
      </c>
      <c r="BC88" s="34" t="str">
        <f t="shared" si="7"/>
        <v>Variant allowances (including Real Price Effects)</v>
      </c>
    </row>
    <row r="89" spans="5:55" x14ac:dyDescent="0.45">
      <c r="E89" s="33" t="str">
        <f>LicenseeSelect!E181</f>
        <v>Re-opener_East Coast Hydrogen NZASP Re-Opener (EoE and NGN)</v>
      </c>
      <c r="F89" s="126">
        <f>LicenseeSelect!F181</f>
        <v>0</v>
      </c>
      <c r="G89" s="33" t="str">
        <f t="shared" si="5"/>
        <v>£m 23/24 prices</v>
      </c>
      <c r="H89" s="33">
        <f>LicenseeSelect!H181</f>
        <v>0</v>
      </c>
      <c r="AU89" s="87">
        <f>LicenseeSelect!AU181</f>
        <v>0</v>
      </c>
      <c r="AV89" s="36">
        <f>LicenseeSelect!AV181</f>
        <v>0</v>
      </c>
      <c r="AW89" s="36">
        <f>LicenseeSelect!AW181</f>
        <v>0</v>
      </c>
      <c r="AX89" s="36">
        <f>LicenseeSelect!AX181</f>
        <v>0</v>
      </c>
      <c r="AY89" s="36">
        <f>LicenseeSelect!AY181</f>
        <v>0</v>
      </c>
      <c r="BA89" s="34" t="str">
        <f t="shared" ca="1" si="6"/>
        <v>VariantAllowances</v>
      </c>
      <c r="BB89" s="34" t="str">
        <f>Transform!$A$27</f>
        <v>Totex allowance</v>
      </c>
      <c r="BC89" s="34" t="str">
        <f t="shared" si="7"/>
        <v>Variant allowances (including Real Price Effects)</v>
      </c>
    </row>
    <row r="90" spans="5:55" x14ac:dyDescent="0.45">
      <c r="E90" s="33" t="str">
        <f>LicenseeSelect!E182</f>
        <v>Re-opener_Complex Distributions Systems Re-opener</v>
      </c>
      <c r="F90" s="126">
        <f>LicenseeSelect!F182</f>
        <v>0</v>
      </c>
      <c r="G90" s="33" t="str">
        <f t="shared" si="5"/>
        <v>£m 23/24 prices</v>
      </c>
      <c r="H90" s="33">
        <f>LicenseeSelect!H182</f>
        <v>0</v>
      </c>
      <c r="AU90" s="87">
        <f>LicenseeSelect!AU182</f>
        <v>0</v>
      </c>
      <c r="AV90" s="36">
        <f>LicenseeSelect!AV182</f>
        <v>0</v>
      </c>
      <c r="AW90" s="36">
        <f>LicenseeSelect!AW182</f>
        <v>0</v>
      </c>
      <c r="AX90" s="36">
        <f>LicenseeSelect!AX182</f>
        <v>0</v>
      </c>
      <c r="AY90" s="36">
        <f>LicenseeSelect!AY182</f>
        <v>0</v>
      </c>
      <c r="BA90" s="34" t="str">
        <f t="shared" ca="1" si="6"/>
        <v>VariantAllowances</v>
      </c>
      <c r="BB90" s="34" t="str">
        <f>Transform!$A$27</f>
        <v>Totex allowance</v>
      </c>
      <c r="BC90" s="34" t="str">
        <f t="shared" si="7"/>
        <v>Variant allowances (including Real Price Effects)</v>
      </c>
    </row>
    <row r="91" spans="5:55" x14ac:dyDescent="0.45">
      <c r="E91" s="33" t="str">
        <f>LicenseeSelect!E183</f>
        <v>Re-opener_Mandated Category 3 Security Re-opener</v>
      </c>
      <c r="F91" s="126">
        <f>LicenseeSelect!F183</f>
        <v>0</v>
      </c>
      <c r="G91" s="33" t="str">
        <f t="shared" si="5"/>
        <v>£m 23/24 prices</v>
      </c>
      <c r="H91" s="33">
        <f>LicenseeSelect!H183</f>
        <v>0</v>
      </c>
      <c r="AU91" s="87">
        <f>LicenseeSelect!AU183</f>
        <v>0</v>
      </c>
      <c r="AV91" s="36">
        <f>LicenseeSelect!AV183</f>
        <v>0</v>
      </c>
      <c r="AW91" s="36">
        <f>LicenseeSelect!AW183</f>
        <v>0</v>
      </c>
      <c r="AX91" s="36">
        <f>LicenseeSelect!AX183</f>
        <v>0</v>
      </c>
      <c r="AY91" s="36">
        <f>LicenseeSelect!AY183</f>
        <v>0</v>
      </c>
      <c r="BA91" s="34" t="str">
        <f t="shared" ca="1" si="6"/>
        <v>VariantAllowances</v>
      </c>
      <c r="BB91" s="34" t="str">
        <f>Transform!$A$27</f>
        <v>Totex allowance</v>
      </c>
      <c r="BC91" s="34" t="str">
        <f t="shared" si="7"/>
        <v>Variant allowances (including Real Price Effects)</v>
      </c>
    </row>
    <row r="92" spans="5:55" x14ac:dyDescent="0.45">
      <c r="E92" s="33" t="str">
        <f>LicenseeSelect!E184</f>
        <v>Spare 1</v>
      </c>
      <c r="F92" s="126">
        <f>LicenseeSelect!F184</f>
        <v>0</v>
      </c>
      <c r="G92" s="33" t="str">
        <f t="shared" si="5"/>
        <v>£m 23/24 prices</v>
      </c>
      <c r="H92" s="33">
        <f>LicenseeSelect!H184</f>
        <v>0</v>
      </c>
      <c r="AU92" s="87">
        <f>LicenseeSelect!AU184</f>
        <v>0</v>
      </c>
      <c r="AV92" s="36">
        <f>LicenseeSelect!AV184</f>
        <v>0</v>
      </c>
      <c r="AW92" s="36">
        <f>LicenseeSelect!AW184</f>
        <v>0</v>
      </c>
      <c r="AX92" s="36">
        <f>LicenseeSelect!AX184</f>
        <v>0</v>
      </c>
      <c r="AY92" s="36">
        <f>LicenseeSelect!AY184</f>
        <v>0</v>
      </c>
      <c r="BA92" s="34" t="str">
        <f t="shared" ca="1" si="6"/>
        <v>VariantAllowances</v>
      </c>
      <c r="BB92" s="34" t="str">
        <f>Transform!$A$27</f>
        <v>Totex allowance</v>
      </c>
      <c r="BC92" s="34" t="str">
        <f t="shared" si="7"/>
        <v>Variant allowances (including Real Price Effects)</v>
      </c>
    </row>
    <row r="93" spans="5:55" x14ac:dyDescent="0.45">
      <c r="E93" s="33" t="str">
        <f>LicenseeSelect!E185</f>
        <v>Spare 2</v>
      </c>
      <c r="F93" s="126">
        <f>LicenseeSelect!F185</f>
        <v>0</v>
      </c>
      <c r="G93" s="33" t="str">
        <f t="shared" si="5"/>
        <v>£m 23/24 prices</v>
      </c>
      <c r="H93" s="33">
        <f>LicenseeSelect!H185</f>
        <v>0</v>
      </c>
      <c r="AU93" s="87">
        <f>LicenseeSelect!AU185</f>
        <v>0</v>
      </c>
      <c r="AV93" s="36">
        <f>LicenseeSelect!AV185</f>
        <v>0</v>
      </c>
      <c r="AW93" s="36">
        <f>LicenseeSelect!AW185</f>
        <v>0</v>
      </c>
      <c r="AX93" s="36">
        <f>LicenseeSelect!AX185</f>
        <v>0</v>
      </c>
      <c r="AY93" s="36">
        <f>LicenseeSelect!AY185</f>
        <v>0</v>
      </c>
      <c r="BA93" s="34" t="str">
        <f t="shared" ca="1" si="6"/>
        <v>VariantAllowances</v>
      </c>
      <c r="BB93" s="34" t="str">
        <f>Transform!$A$27</f>
        <v>Totex allowance</v>
      </c>
      <c r="BC93" s="34" t="str">
        <f t="shared" si="7"/>
        <v>Variant allowances (including Real Price Effects)</v>
      </c>
    </row>
    <row r="94" spans="5:55" x14ac:dyDescent="0.45">
      <c r="E94" s="33" t="str">
        <f>LicenseeSelect!E186</f>
        <v>Spare 3</v>
      </c>
      <c r="F94" s="126">
        <f>LicenseeSelect!F186</f>
        <v>0</v>
      </c>
      <c r="G94" s="33" t="str">
        <f t="shared" si="5"/>
        <v>£m 23/24 prices</v>
      </c>
      <c r="H94" s="33">
        <f>LicenseeSelect!H186</f>
        <v>0</v>
      </c>
      <c r="AU94" s="87">
        <f>LicenseeSelect!AU186</f>
        <v>0</v>
      </c>
      <c r="AV94" s="36">
        <f>LicenseeSelect!AV186</f>
        <v>0</v>
      </c>
      <c r="AW94" s="36">
        <f>LicenseeSelect!AW186</f>
        <v>0</v>
      </c>
      <c r="AX94" s="36">
        <f>LicenseeSelect!AX186</f>
        <v>0</v>
      </c>
      <c r="AY94" s="36">
        <f>LicenseeSelect!AY186</f>
        <v>0</v>
      </c>
      <c r="BA94" s="34" t="str">
        <f t="shared" ca="1" si="6"/>
        <v>VariantAllowances</v>
      </c>
      <c r="BB94" s="34" t="str">
        <f>Transform!$A$27</f>
        <v>Totex allowance</v>
      </c>
      <c r="BC94" s="34" t="str">
        <f t="shared" si="7"/>
        <v>Variant allowances (including Real Price Effects)</v>
      </c>
    </row>
    <row r="95" spans="5:55" x14ac:dyDescent="0.45">
      <c r="E95" s="33" t="str">
        <f>LicenseeSelect!E187</f>
        <v>Spare 4</v>
      </c>
      <c r="F95" s="126">
        <f>LicenseeSelect!F187</f>
        <v>0</v>
      </c>
      <c r="G95" s="33" t="str">
        <f t="shared" si="5"/>
        <v>£m 23/24 prices</v>
      </c>
      <c r="H95" s="33">
        <f>LicenseeSelect!H187</f>
        <v>0</v>
      </c>
      <c r="AU95" s="87">
        <f>LicenseeSelect!AU187</f>
        <v>0</v>
      </c>
      <c r="AV95" s="36">
        <f>LicenseeSelect!AV187</f>
        <v>0</v>
      </c>
      <c r="AW95" s="36">
        <f>LicenseeSelect!AW187</f>
        <v>0</v>
      </c>
      <c r="AX95" s="36">
        <f>LicenseeSelect!AX187</f>
        <v>0</v>
      </c>
      <c r="AY95" s="36">
        <f>LicenseeSelect!AY187</f>
        <v>0</v>
      </c>
      <c r="BA95" s="34" t="str">
        <f t="shared" ca="1" si="6"/>
        <v>VariantAllowances</v>
      </c>
      <c r="BB95" s="34" t="str">
        <f>Transform!$A$27</f>
        <v>Totex allowance</v>
      </c>
      <c r="BC95" s="34" t="str">
        <f t="shared" si="7"/>
        <v>Variant allowances (including Real Price Effects)</v>
      </c>
    </row>
    <row r="96" spans="5:55" x14ac:dyDescent="0.45">
      <c r="E96" s="33" t="str">
        <f>LicenseeSelect!E188</f>
        <v>Spare 5</v>
      </c>
      <c r="F96" s="126">
        <f>LicenseeSelect!F188</f>
        <v>0</v>
      </c>
      <c r="G96" s="33" t="str">
        <f t="shared" si="5"/>
        <v>£m 23/24 prices</v>
      </c>
      <c r="H96" s="33">
        <f>LicenseeSelect!H188</f>
        <v>0</v>
      </c>
      <c r="AU96" s="87">
        <f>LicenseeSelect!AU188</f>
        <v>0</v>
      </c>
      <c r="AV96" s="36">
        <f>LicenseeSelect!AV188</f>
        <v>0</v>
      </c>
      <c r="AW96" s="36">
        <f>LicenseeSelect!AW188</f>
        <v>0</v>
      </c>
      <c r="AX96" s="36">
        <f>LicenseeSelect!AX188</f>
        <v>0</v>
      </c>
      <c r="AY96" s="36">
        <f>LicenseeSelect!AY188</f>
        <v>0</v>
      </c>
      <c r="BA96" s="34" t="str">
        <f t="shared" ca="1" si="6"/>
        <v>VariantAllowances</v>
      </c>
      <c r="BB96" s="34" t="str">
        <f>Transform!$A$27</f>
        <v>Totex allowance</v>
      </c>
      <c r="BC96" s="34" t="str">
        <f t="shared" si="7"/>
        <v>Variant allowances (including Real Price Effects)</v>
      </c>
    </row>
    <row r="97" spans="2:55" x14ac:dyDescent="0.45">
      <c r="E97" s="33" t="str">
        <f>LicenseeSelect!E189</f>
        <v>Spare 6</v>
      </c>
      <c r="F97" s="126">
        <f>LicenseeSelect!F189</f>
        <v>0</v>
      </c>
      <c r="G97" s="33" t="str">
        <f t="shared" si="5"/>
        <v>£m 23/24 prices</v>
      </c>
      <c r="H97" s="33">
        <f>LicenseeSelect!H189</f>
        <v>0</v>
      </c>
      <c r="AU97" s="87">
        <f>LicenseeSelect!AU189</f>
        <v>0</v>
      </c>
      <c r="AV97" s="36">
        <f>LicenseeSelect!AV189</f>
        <v>0</v>
      </c>
      <c r="AW97" s="36">
        <f>LicenseeSelect!AW189</f>
        <v>0</v>
      </c>
      <c r="AX97" s="36">
        <f>LicenseeSelect!AX189</f>
        <v>0</v>
      </c>
      <c r="AY97" s="36">
        <f>LicenseeSelect!AY189</f>
        <v>0</v>
      </c>
      <c r="BA97" s="34" t="str">
        <f t="shared" ca="1" si="6"/>
        <v>VariantAllowances</v>
      </c>
      <c r="BB97" s="34" t="str">
        <f>Transform!$A$27</f>
        <v>Totex allowance</v>
      </c>
      <c r="BC97" s="34" t="str">
        <f t="shared" si="7"/>
        <v>Variant allowances (including Real Price Effects)</v>
      </c>
    </row>
    <row r="98" spans="2:55" x14ac:dyDescent="0.45">
      <c r="BA98" s="34"/>
    </row>
    <row r="99" spans="2:55" ht="17.649999999999999" thickBot="1" x14ac:dyDescent="0.5">
      <c r="B99" s="8" t="s">
        <v>313</v>
      </c>
      <c r="F99" s="126">
        <f>LicenseeSelect!F193</f>
        <v>0</v>
      </c>
      <c r="H99" s="33">
        <f>LicenseeSelect!H193</f>
        <v>0</v>
      </c>
      <c r="AU99" s="33" t="str">
        <f>LicenseeSelect!AU193</f>
        <v>TIM applies</v>
      </c>
      <c r="AV99" s="33" t="str">
        <f>LicenseeSelect!AV193</f>
        <v>RPEs apply</v>
      </c>
      <c r="AW99" s="33" t="str">
        <f>LicenseeSelect!AW193</f>
        <v>Cap rate</v>
      </c>
      <c r="AY99" s="33" t="str">
        <f>"Attribute flag"</f>
        <v>Attribute flag</v>
      </c>
      <c r="BA99" s="34"/>
    </row>
    <row r="100" spans="2:55" ht="15.75" thickTop="1" x14ac:dyDescent="0.45">
      <c r="E100" s="33" t="str">
        <f>LicenseeSelect!E194</f>
        <v>Gas Holder demolitions Price Control Deliverable [WWU and NGN only]</v>
      </c>
      <c r="F100" s="126" t="str">
        <f>LicenseeSelect!F194</f>
        <v>SpC 3.25</v>
      </c>
      <c r="G100" s="33" t="s">
        <v>306</v>
      </c>
      <c r="H100" s="33" t="str">
        <f>LicenseeSelect!H194</f>
        <v xml:space="preserve">GHRRt </v>
      </c>
      <c r="AU100" s="87" t="b">
        <f>LicenseeSelect!AU194</f>
        <v>1</v>
      </c>
      <c r="AV100" s="36" t="b">
        <f>LicenseeSelect!AV194</f>
        <v>1</v>
      </c>
      <c r="AW100" s="35">
        <f>LicenseeSelect!AW194</f>
        <v>1</v>
      </c>
      <c r="AX100"/>
      <c r="AY100" s="38">
        <f>IF(AND(AW100=1,AV100=TRUE),1,IF(AND(AW100=2,AV100=TRUE),2,IF(AND(AW100=1,AV100=FALSE),1.5,IF(AND(AW100=2,AV100=FALSE),2.5,0))))</f>
        <v>1</v>
      </c>
      <c r="BA100" s="34" t="str">
        <f t="shared" ref="BA100:BA126" ca="1" si="8">$A$1</f>
        <v>VariantAllowances</v>
      </c>
      <c r="BB100" s="34" t="str">
        <f>Transform!$A$27</f>
        <v>Totex allowance</v>
      </c>
      <c r="BC100" s="34" t="str">
        <f t="shared" ref="BC100:BC174" si="9">$B$99</f>
        <v>Variant attributes (including Real Price Effects)</v>
      </c>
    </row>
    <row r="101" spans="2:55" x14ac:dyDescent="0.45">
      <c r="E101" s="33" t="str">
        <f>LicenseeSelect!E195</f>
        <v>Baseline Network Risk Output</v>
      </c>
      <c r="F101" s="126" t="str">
        <f>LicenseeSelect!F195</f>
        <v>SpC 3.1</v>
      </c>
      <c r="G101" s="33" t="s">
        <v>306</v>
      </c>
      <c r="H101" s="33" t="str">
        <f>LicenseeSelect!H195</f>
        <v>NARMt</v>
      </c>
      <c r="AU101" s="87" t="b">
        <f>LicenseeSelect!AU195</f>
        <v>1</v>
      </c>
      <c r="AV101" s="36" t="b">
        <f>LicenseeSelect!AV195</f>
        <v>1</v>
      </c>
      <c r="AW101" s="35">
        <f>LicenseeSelect!AW195</f>
        <v>1</v>
      </c>
      <c r="AX101"/>
      <c r="AY101" s="38">
        <f t="shared" ref="AY101:AY164" si="10">IF(AND(AW101=1,AV101=TRUE),1,IF(AND(AW101=2,AV101=TRUE),2,IF(AND(AW101=1,AV101=FALSE),1.5,IF(AND(AW101=2,AV101=FALSE),2.5,0))))</f>
        <v>1</v>
      </c>
      <c r="BA101" s="34" t="str">
        <f t="shared" ca="1" si="8"/>
        <v>VariantAllowances</v>
      </c>
      <c r="BB101" s="34" t="str">
        <f>Transform!$A$27</f>
        <v>Totex allowance</v>
      </c>
      <c r="BC101" s="34" t="str">
        <f t="shared" si="9"/>
        <v>Variant attributes (including Real Price Effects)</v>
      </c>
    </row>
    <row r="102" spans="2:55" x14ac:dyDescent="0.45">
      <c r="E102" s="33" t="str">
        <f>LicenseeSelect!E196</f>
        <v>Tier 1 Mains decommissioned Price Control Deliverable</v>
      </c>
      <c r="F102" s="126" t="str">
        <f>LicenseeSelect!F196</f>
        <v>SpC 3.10</v>
      </c>
      <c r="G102" s="33" t="s">
        <v>306</v>
      </c>
      <c r="H102" s="33" t="str">
        <f>LicenseeSelect!H196</f>
        <v>T1MDt</v>
      </c>
      <c r="AU102" s="87" t="b">
        <f>LicenseeSelect!AU196</f>
        <v>1</v>
      </c>
      <c r="AV102" s="36" t="b">
        <f>LicenseeSelect!AV196</f>
        <v>1</v>
      </c>
      <c r="AW102" s="35">
        <f>LicenseeSelect!AW196</f>
        <v>1</v>
      </c>
      <c r="AX102"/>
      <c r="AY102" s="38">
        <f t="shared" si="10"/>
        <v>1</v>
      </c>
      <c r="BA102" s="34" t="str">
        <f t="shared" ca="1" si="8"/>
        <v>VariantAllowances</v>
      </c>
      <c r="BB102" s="34" t="str">
        <f>Transform!$A$27</f>
        <v>Totex allowance</v>
      </c>
      <c r="BC102" s="34" t="str">
        <f t="shared" si="9"/>
        <v>Variant attributes (including Real Price Effects)</v>
      </c>
    </row>
    <row r="103" spans="2:55" x14ac:dyDescent="0.45">
      <c r="E103" s="33" t="str">
        <f>LicenseeSelect!E197</f>
        <v>Tier 1 Services Repex Price Control Deliverable</v>
      </c>
      <c r="F103" s="126" t="str">
        <f>LicenseeSelect!F197</f>
        <v>SpC 3.11</v>
      </c>
      <c r="G103" s="33" t="s">
        <v>306</v>
      </c>
      <c r="H103" s="33" t="str">
        <f>LicenseeSelect!H197</f>
        <v>T1SRt</v>
      </c>
      <c r="AU103" s="87" t="b">
        <f>LicenseeSelect!AU197</f>
        <v>1</v>
      </c>
      <c r="AV103" s="36" t="b">
        <f>LicenseeSelect!AV197</f>
        <v>1</v>
      </c>
      <c r="AW103" s="35">
        <f>LicenseeSelect!AW197</f>
        <v>1</v>
      </c>
      <c r="AX103"/>
      <c r="AY103" s="38">
        <f t="shared" si="10"/>
        <v>1</v>
      </c>
      <c r="BA103" s="34" t="str">
        <f t="shared" ca="1" si="8"/>
        <v>VariantAllowances</v>
      </c>
      <c r="BB103" s="34" t="str">
        <f>Transform!$A$27</f>
        <v>Totex allowance</v>
      </c>
      <c r="BC103" s="34" t="str">
        <f t="shared" si="9"/>
        <v>Variant attributes (including Real Price Effects)</v>
      </c>
    </row>
    <row r="104" spans="2:55" x14ac:dyDescent="0.45">
      <c r="E104" s="33" t="str">
        <f>LicenseeSelect!E198</f>
        <v>Biomethane improved access rollout Price Control Deliverable [SGN only]</v>
      </c>
      <c r="F104" s="126" t="str">
        <f>LicenseeSelect!F198</f>
        <v>SpC 3.30</v>
      </c>
      <c r="G104" s="33" t="s">
        <v>306</v>
      </c>
      <c r="H104" s="33" t="str">
        <f>LicenseeSelect!H198</f>
        <v xml:space="preserve">BMIt </v>
      </c>
      <c r="AU104" s="87" t="b">
        <f>LicenseeSelect!AU198</f>
        <v>1</v>
      </c>
      <c r="AV104" s="36" t="b">
        <f>LicenseeSelect!AV198</f>
        <v>1</v>
      </c>
      <c r="AW104" s="35">
        <f>LicenseeSelect!AW198</f>
        <v>1</v>
      </c>
      <c r="AX104"/>
      <c r="AY104" s="38">
        <f t="shared" si="10"/>
        <v>1</v>
      </c>
      <c r="BA104" s="34" t="str">
        <f t="shared" ca="1" si="8"/>
        <v>VariantAllowances</v>
      </c>
      <c r="BB104" s="34" t="str">
        <f>Transform!$A$27</f>
        <v>Totex allowance</v>
      </c>
      <c r="BC104" s="34" t="str">
        <f t="shared" si="9"/>
        <v>Variant attributes (including Real Price Effects)</v>
      </c>
    </row>
    <row r="105" spans="2:55" x14ac:dyDescent="0.45">
      <c r="E105" s="33" t="str">
        <f>LicenseeSelect!E199</f>
        <v>Remote pressure management Price Control Deliverable [SGN Southern only]</v>
      </c>
      <c r="F105" s="126" t="str">
        <f>LicenseeSelect!F199</f>
        <v>SpC 3.29</v>
      </c>
      <c r="G105" s="33" t="s">
        <v>306</v>
      </c>
      <c r="H105" s="33" t="str">
        <f>LicenseeSelect!H199</f>
        <v xml:space="preserve">RPMt </v>
      </c>
      <c r="AU105" s="87" t="b">
        <f>LicenseeSelect!AU199</f>
        <v>1</v>
      </c>
      <c r="AV105" s="36" t="b">
        <f>LicenseeSelect!AV199</f>
        <v>1</v>
      </c>
      <c r="AW105" s="35">
        <f>LicenseeSelect!AW199</f>
        <v>1</v>
      </c>
      <c r="AX105"/>
      <c r="AY105" s="38">
        <f t="shared" si="10"/>
        <v>1</v>
      </c>
      <c r="BA105" s="34" t="str">
        <f t="shared" ca="1" si="8"/>
        <v>VariantAllowances</v>
      </c>
      <c r="BB105" s="34" t="str">
        <f>Transform!$A$27</f>
        <v>Totex allowance</v>
      </c>
      <c r="BC105" s="34" t="str">
        <f t="shared" si="9"/>
        <v>Variant attributes (including Real Price Effects)</v>
      </c>
    </row>
    <row r="106" spans="2:55" x14ac:dyDescent="0.45">
      <c r="E106" s="33" t="str">
        <f>LicenseeSelect!E200</f>
        <v>Intermediate pressure reconfigurations Price Control Deliverable [SGN Scotland only]</v>
      </c>
      <c r="F106" s="126" t="str">
        <f>LicenseeSelect!F200</f>
        <v>SpC 3.28</v>
      </c>
      <c r="G106" s="33" t="s">
        <v>306</v>
      </c>
      <c r="H106" s="33" t="str">
        <f>LicenseeSelect!H200</f>
        <v xml:space="preserve">IPRt </v>
      </c>
      <c r="AU106" s="87" t="b">
        <f>LicenseeSelect!AU200</f>
        <v>1</v>
      </c>
      <c r="AV106" s="36" t="b">
        <f>LicenseeSelect!AV200</f>
        <v>1</v>
      </c>
      <c r="AW106" s="35">
        <f>LicenseeSelect!AW200</f>
        <v>1</v>
      </c>
      <c r="AX106"/>
      <c r="AY106" s="38">
        <f t="shared" si="10"/>
        <v>1</v>
      </c>
      <c r="BA106" s="34" t="str">
        <f t="shared" ca="1" si="8"/>
        <v>VariantAllowances</v>
      </c>
      <c r="BB106" s="34" t="str">
        <f>Transform!$A$27</f>
        <v>Totex allowance</v>
      </c>
      <c r="BC106" s="34" t="str">
        <f t="shared" si="9"/>
        <v>Variant attributes (including Real Price Effects)</v>
      </c>
    </row>
    <row r="107" spans="2:55" x14ac:dyDescent="0.45">
      <c r="E107" s="33" t="str">
        <f>LicenseeSelect!E201</f>
        <v>Capital projects Price Control Deliverable</v>
      </c>
      <c r="F107" s="126" t="str">
        <f>LicenseeSelect!F201</f>
        <v>SpC 3.12</v>
      </c>
      <c r="G107" s="33" t="s">
        <v>306</v>
      </c>
      <c r="H107" s="33" t="str">
        <f>LicenseeSelect!H201</f>
        <v>CAPt</v>
      </c>
      <c r="AU107" s="87" t="b">
        <f>LicenseeSelect!AU201</f>
        <v>1</v>
      </c>
      <c r="AV107" s="36" t="b">
        <f>LicenseeSelect!AV201</f>
        <v>1</v>
      </c>
      <c r="AW107" s="35">
        <f>LicenseeSelect!AW201</f>
        <v>1</v>
      </c>
      <c r="AX107"/>
      <c r="AY107" s="38">
        <f t="shared" si="10"/>
        <v>1</v>
      </c>
      <c r="BA107" s="34" t="str">
        <f t="shared" ca="1" si="8"/>
        <v>VariantAllowances</v>
      </c>
      <c r="BB107" s="34" t="str">
        <f>Transform!$A$27</f>
        <v>Totex allowance</v>
      </c>
      <c r="BC107" s="34" t="str">
        <f t="shared" si="9"/>
        <v>Variant attributes (including Real Price Effects)</v>
      </c>
    </row>
    <row r="108" spans="2:55" x14ac:dyDescent="0.45">
      <c r="E108" s="33" t="str">
        <f>LicenseeSelect!E202</f>
        <v>Commercial fleet Price Control Deliverable</v>
      </c>
      <c r="F108" s="126" t="str">
        <f>LicenseeSelect!F202</f>
        <v>SpC 3.13</v>
      </c>
      <c r="G108" s="33" t="s">
        <v>306</v>
      </c>
      <c r="H108" s="33" t="str">
        <f>LicenseeSelect!H202</f>
        <v>OTCt</v>
      </c>
      <c r="AU108" s="87" t="b">
        <f>LicenseeSelect!AU202</f>
        <v>1</v>
      </c>
      <c r="AV108" s="36" t="b">
        <f>LicenseeSelect!AV202</f>
        <v>1</v>
      </c>
      <c r="AW108" s="35">
        <f>LicenseeSelect!AW202</f>
        <v>1</v>
      </c>
      <c r="AX108"/>
      <c r="AY108" s="38">
        <f t="shared" si="10"/>
        <v>1</v>
      </c>
      <c r="BA108" s="34" t="str">
        <f t="shared" ca="1" si="8"/>
        <v>VariantAllowances</v>
      </c>
      <c r="BB108" s="34" t="str">
        <f>Transform!$A$27</f>
        <v>Totex allowance</v>
      </c>
      <c r="BC108" s="34" t="str">
        <f t="shared" si="9"/>
        <v>Variant attributes (including Real Price Effects)</v>
      </c>
    </row>
    <row r="109" spans="2:55" x14ac:dyDescent="0.45">
      <c r="E109" s="33" t="str">
        <f>LicenseeSelect!E203</f>
        <v>Gas escape reduction Price Control Deliverable [SGN only]</v>
      </c>
      <c r="F109" s="126" t="str">
        <f>LicenseeSelect!F203</f>
        <v>SpC 3.31</v>
      </c>
      <c r="G109" s="33" t="s">
        <v>306</v>
      </c>
      <c r="H109" s="33" t="str">
        <f>LicenseeSelect!H203</f>
        <v>GERt</v>
      </c>
      <c r="AU109" s="87" t="b">
        <f>LicenseeSelect!AU203</f>
        <v>1</v>
      </c>
      <c r="AV109" s="36" t="b">
        <f>LicenseeSelect!AV203</f>
        <v>1</v>
      </c>
      <c r="AW109" s="35">
        <f>LicenseeSelect!AW203</f>
        <v>1</v>
      </c>
      <c r="AX109"/>
      <c r="AY109" s="38">
        <f t="shared" si="10"/>
        <v>1</v>
      </c>
      <c r="BA109" s="34" t="str">
        <f t="shared" ca="1" si="8"/>
        <v>VariantAllowances</v>
      </c>
      <c r="BB109" s="34" t="str">
        <f>Transform!$A$27</f>
        <v>Totex allowance</v>
      </c>
      <c r="BC109" s="34" t="str">
        <f t="shared" si="9"/>
        <v>Variant attributes (including Real Price Effects)</v>
      </c>
    </row>
    <row r="110" spans="2:55" x14ac:dyDescent="0.45">
      <c r="E110" s="33" t="str">
        <f>LicenseeSelect!E204</f>
        <v>Cyber Resilience OT Baseline</v>
      </c>
      <c r="F110" s="126" t="str">
        <f>LicenseeSelect!F204</f>
        <v>SpC 3.2</v>
      </c>
      <c r="G110" s="33" t="s">
        <v>306</v>
      </c>
      <c r="H110" s="33" t="str">
        <f>LicenseeSelect!H204</f>
        <v>CROTt</v>
      </c>
      <c r="AU110" s="87" t="b">
        <f>LicenseeSelect!AU204</f>
        <v>0</v>
      </c>
      <c r="AV110" s="36" t="b">
        <f>LicenseeSelect!AV204</f>
        <v>0</v>
      </c>
      <c r="AW110" s="35">
        <f>LicenseeSelect!AW204</f>
        <v>1</v>
      </c>
      <c r="AX110"/>
      <c r="AY110" s="38">
        <f t="shared" si="10"/>
        <v>1.5</v>
      </c>
      <c r="BA110" s="34" t="str">
        <f t="shared" ca="1" si="8"/>
        <v>VariantAllowances</v>
      </c>
      <c r="BB110" s="34" t="str">
        <f>Transform!$A$27</f>
        <v>Totex allowance</v>
      </c>
      <c r="BC110" s="34" t="str">
        <f t="shared" si="9"/>
        <v>Variant attributes (including Real Price Effects)</v>
      </c>
    </row>
    <row r="111" spans="2:55" x14ac:dyDescent="0.45">
      <c r="E111" s="33" t="str">
        <f>LicenseeSelect!E205</f>
        <v>Cyber Resilience IT Baseline</v>
      </c>
      <c r="F111" s="126" t="str">
        <f>LicenseeSelect!F205</f>
        <v>SpC 3.3</v>
      </c>
      <c r="G111" s="33" t="s">
        <v>306</v>
      </c>
      <c r="H111" s="33" t="str">
        <f>LicenseeSelect!H205</f>
        <v>CRITt</v>
      </c>
      <c r="AU111" s="87" t="b">
        <f>LicenseeSelect!AU205</f>
        <v>1</v>
      </c>
      <c r="AV111" s="36" t="b">
        <f>LicenseeSelect!AV205</f>
        <v>1</v>
      </c>
      <c r="AW111" s="35">
        <f>LicenseeSelect!AW205</f>
        <v>1</v>
      </c>
      <c r="AX111"/>
      <c r="AY111" s="38">
        <f t="shared" si="10"/>
        <v>1</v>
      </c>
      <c r="BA111" s="34" t="str">
        <f t="shared" ca="1" si="8"/>
        <v>VariantAllowances</v>
      </c>
      <c r="BB111" s="34" t="str">
        <f>Transform!$A$27</f>
        <v>Totex allowance</v>
      </c>
      <c r="BC111" s="34" t="str">
        <f t="shared" si="9"/>
        <v>Variant attributes (including Real Price Effects)</v>
      </c>
    </row>
    <row r="112" spans="2:55" x14ac:dyDescent="0.45">
      <c r="E112" s="33" t="str">
        <f>LicenseeSelect!E206</f>
        <v>Physical security Price Control Deliverable</v>
      </c>
      <c r="F112" s="126" t="str">
        <f>LicenseeSelect!F206</f>
        <v>SpC 3.4</v>
      </c>
      <c r="G112" s="33" t="s">
        <v>306</v>
      </c>
      <c r="H112" s="33" t="str">
        <f>LicenseeSelect!H206</f>
        <v>PSUPt</v>
      </c>
      <c r="AU112" s="87" t="b">
        <f>LicenseeSelect!AU206</f>
        <v>1</v>
      </c>
      <c r="AV112" s="36" t="b">
        <f>LicenseeSelect!AV206</f>
        <v>1</v>
      </c>
      <c r="AW112" s="35">
        <f>LicenseeSelect!AW206</f>
        <v>1</v>
      </c>
      <c r="AX112"/>
      <c r="AY112" s="38">
        <f t="shared" si="10"/>
        <v>1</v>
      </c>
      <c r="BA112" s="34" t="str">
        <f t="shared" ca="1" si="8"/>
        <v>VariantAllowances</v>
      </c>
      <c r="BB112" s="34" t="str">
        <f>Transform!$A$27</f>
        <v>Totex allowance</v>
      </c>
      <c r="BC112" s="34" t="str">
        <f t="shared" si="9"/>
        <v>Variant attributes (including Real Price Effects)</v>
      </c>
    </row>
    <row r="113" spans="5:55" x14ac:dyDescent="0.45">
      <c r="E113" s="33" t="str">
        <f>LicenseeSelect!E207</f>
        <v>London Medium Pressure Price Control Deliverable [Cadent London only]</v>
      </c>
      <c r="F113" s="126" t="str">
        <f>LicenseeSelect!F207</f>
        <v>SpC 3.27</v>
      </c>
      <c r="G113" s="33" t="s">
        <v>306</v>
      </c>
      <c r="H113" s="33" t="str">
        <f>LicenseeSelect!H207</f>
        <v xml:space="preserve">LMPt </v>
      </c>
      <c r="AU113" s="87" t="b">
        <f>LicenseeSelect!AU207</f>
        <v>1</v>
      </c>
      <c r="AV113" s="36" t="b">
        <f>LicenseeSelect!AV207</f>
        <v>1</v>
      </c>
      <c r="AW113" s="35">
        <f>LicenseeSelect!AW207</f>
        <v>1</v>
      </c>
      <c r="AX113"/>
      <c r="AY113" s="38">
        <f t="shared" si="10"/>
        <v>1</v>
      </c>
      <c r="BA113" s="34" t="str">
        <f t="shared" ca="1" si="8"/>
        <v>VariantAllowances</v>
      </c>
      <c r="BB113" s="34" t="str">
        <f>Transform!$A$27</f>
        <v>Totex allowance</v>
      </c>
      <c r="BC113" s="34" t="str">
        <f t="shared" si="9"/>
        <v>Variant attributes (including Real Price Effects)</v>
      </c>
    </row>
    <row r="114" spans="5:55" x14ac:dyDescent="0.45">
      <c r="E114" s="33" t="str">
        <f>LicenseeSelect!E208</f>
        <v>Personalising welfare facilities Price Control Deliverable [Cadent only]</v>
      </c>
      <c r="F114" s="126">
        <f>LicenseeSelect!F208</f>
        <v>0</v>
      </c>
      <c r="G114" s="33" t="s">
        <v>306</v>
      </c>
      <c r="H114" s="33">
        <f>LicenseeSelect!H208</f>
        <v>0</v>
      </c>
      <c r="AU114" s="87">
        <f>LicenseeSelect!AU208</f>
        <v>0</v>
      </c>
      <c r="AV114" s="36">
        <f>LicenseeSelect!AV208</f>
        <v>0</v>
      </c>
      <c r="AW114" s="35">
        <f>LicenseeSelect!AW208</f>
        <v>0</v>
      </c>
      <c r="AX114"/>
      <c r="AY114" s="38">
        <f t="shared" si="10"/>
        <v>0</v>
      </c>
      <c r="BA114" s="34" t="str">
        <f t="shared" ca="1" si="8"/>
        <v>VariantAllowances</v>
      </c>
      <c r="BB114" s="34" t="str">
        <f>Transform!$A$27</f>
        <v>Totex allowance</v>
      </c>
      <c r="BC114" s="34" t="str">
        <f t="shared" si="9"/>
        <v>Variant attributes (including Real Price Effects)</v>
      </c>
    </row>
    <row r="115" spans="5:55" x14ac:dyDescent="0.45">
      <c r="E115" s="33" t="str">
        <f>LicenseeSelect!E209</f>
        <v>Net zero and Re-opener development fund use it or lose it allowance</v>
      </c>
      <c r="F115" s="126">
        <f>LicenseeSelect!F209</f>
        <v>0</v>
      </c>
      <c r="G115" s="33" t="s">
        <v>306</v>
      </c>
      <c r="H115" s="33">
        <f>LicenseeSelect!H209</f>
        <v>0</v>
      </c>
      <c r="AU115" s="87">
        <f>LicenseeSelect!AU209</f>
        <v>0</v>
      </c>
      <c r="AV115" s="36">
        <f>LicenseeSelect!AV209</f>
        <v>0</v>
      </c>
      <c r="AW115" s="35">
        <f>LicenseeSelect!AW209</f>
        <v>0</v>
      </c>
      <c r="AX115"/>
      <c r="AY115" s="38">
        <f t="shared" si="10"/>
        <v>0</v>
      </c>
      <c r="BA115" s="34" t="str">
        <f t="shared" ca="1" si="8"/>
        <v>VariantAllowances</v>
      </c>
      <c r="BB115" s="34" t="str">
        <f>Transform!$A$27</f>
        <v>Totex allowance</v>
      </c>
      <c r="BC115" s="34" t="str">
        <f t="shared" si="9"/>
        <v>Variant attributes (including Real Price Effects)</v>
      </c>
    </row>
    <row r="116" spans="5:55" x14ac:dyDescent="0.45">
      <c r="E116" s="33" t="str">
        <f>LicenseeSelect!E210</f>
        <v>Spare PCD 1</v>
      </c>
      <c r="F116" s="126">
        <f>LicenseeSelect!F210</f>
        <v>0</v>
      </c>
      <c r="G116" s="33" t="s">
        <v>306</v>
      </c>
      <c r="H116" s="33">
        <f>LicenseeSelect!H210</f>
        <v>0</v>
      </c>
      <c r="AU116" s="87">
        <f>LicenseeSelect!AU210</f>
        <v>0</v>
      </c>
      <c r="AV116" s="36">
        <f>LicenseeSelect!AV210</f>
        <v>0</v>
      </c>
      <c r="AW116" s="35">
        <f>LicenseeSelect!AW210</f>
        <v>0</v>
      </c>
      <c r="AX116"/>
      <c r="AY116" s="38">
        <f t="shared" si="10"/>
        <v>0</v>
      </c>
      <c r="BA116" s="34" t="str">
        <f t="shared" ca="1" si="8"/>
        <v>VariantAllowances</v>
      </c>
      <c r="BB116" s="34" t="str">
        <f>Transform!$A$27</f>
        <v>Totex allowance</v>
      </c>
      <c r="BC116" s="34" t="str">
        <f t="shared" si="9"/>
        <v>Variant attributes (including Real Price Effects)</v>
      </c>
    </row>
    <row r="117" spans="5:55" x14ac:dyDescent="0.45">
      <c r="E117" s="33" t="str">
        <f>LicenseeSelect!E211</f>
        <v>Spare PCD 2</v>
      </c>
      <c r="F117" s="126">
        <f>LicenseeSelect!F211</f>
        <v>0</v>
      </c>
      <c r="G117" s="33" t="s">
        <v>306</v>
      </c>
      <c r="H117" s="33">
        <f>LicenseeSelect!H211</f>
        <v>0</v>
      </c>
      <c r="AU117" s="87">
        <f>LicenseeSelect!AU211</f>
        <v>0</v>
      </c>
      <c r="AV117" s="36">
        <f>LicenseeSelect!AV211</f>
        <v>0</v>
      </c>
      <c r="AW117" s="35">
        <f>LicenseeSelect!AW211</f>
        <v>0</v>
      </c>
      <c r="AX117"/>
      <c r="AY117" s="38">
        <f t="shared" si="10"/>
        <v>0</v>
      </c>
      <c r="BA117" s="34" t="str">
        <f t="shared" ca="1" si="8"/>
        <v>VariantAllowances</v>
      </c>
      <c r="BB117" s="34" t="str">
        <f>Transform!$A$27</f>
        <v>Totex allowance</v>
      </c>
      <c r="BC117" s="34" t="str">
        <f t="shared" si="9"/>
        <v>Variant attributes (including Real Price Effects)</v>
      </c>
    </row>
    <row r="118" spans="5:55" x14ac:dyDescent="0.45">
      <c r="E118" s="33" t="str">
        <f>LicenseeSelect!E212</f>
        <v>Spare PCD 3</v>
      </c>
      <c r="F118" s="126">
        <f>LicenseeSelect!F212</f>
        <v>0</v>
      </c>
      <c r="G118" s="33" t="s">
        <v>306</v>
      </c>
      <c r="H118" s="33">
        <f>LicenseeSelect!H212</f>
        <v>0</v>
      </c>
      <c r="AU118" s="87">
        <f>LicenseeSelect!AU212</f>
        <v>0</v>
      </c>
      <c r="AV118" s="36">
        <f>LicenseeSelect!AV212</f>
        <v>0</v>
      </c>
      <c r="AW118" s="35">
        <f>LicenseeSelect!AW212</f>
        <v>0</v>
      </c>
      <c r="AX118"/>
      <c r="AY118" s="38">
        <f t="shared" si="10"/>
        <v>0</v>
      </c>
      <c r="BA118" s="34" t="str">
        <f t="shared" ca="1" si="8"/>
        <v>VariantAllowances</v>
      </c>
      <c r="BB118" s="34" t="str">
        <f>Transform!$A$27</f>
        <v>Totex allowance</v>
      </c>
      <c r="BC118" s="34" t="str">
        <f t="shared" si="9"/>
        <v>Variant attributes (including Real Price Effects)</v>
      </c>
    </row>
    <row r="119" spans="5:55" x14ac:dyDescent="0.45">
      <c r="E119" s="33" t="str">
        <f>LicenseeSelect!E213</f>
        <v>Tier 2A mains and services replacement volume driver</v>
      </c>
      <c r="F119" s="126">
        <f>LicenseeSelect!F213</f>
        <v>0</v>
      </c>
      <c r="G119" s="33" t="s">
        <v>306</v>
      </c>
      <c r="H119" s="33">
        <f>LicenseeSelect!H213</f>
        <v>0</v>
      </c>
      <c r="AU119" s="87">
        <f>LicenseeSelect!AU213</f>
        <v>0</v>
      </c>
      <c r="AV119" s="36">
        <f>LicenseeSelect!AV213</f>
        <v>0</v>
      </c>
      <c r="AW119" s="35">
        <f>LicenseeSelect!AW213</f>
        <v>0</v>
      </c>
      <c r="AX119"/>
      <c r="AY119" s="38">
        <f t="shared" si="10"/>
        <v>0</v>
      </c>
      <c r="BA119" s="34" t="str">
        <f t="shared" ca="1" si="8"/>
        <v>VariantAllowances</v>
      </c>
      <c r="BB119" s="34" t="str">
        <f>Transform!$A$27</f>
        <v>Totex allowance</v>
      </c>
      <c r="BC119" s="34" t="str">
        <f t="shared" si="9"/>
        <v>Variant attributes (including Real Price Effects)</v>
      </c>
    </row>
    <row r="120" spans="5:55" x14ac:dyDescent="0.45">
      <c r="E120" s="33" t="str">
        <f>LicenseeSelect!E214</f>
        <v>HSE policy Re-opener</v>
      </c>
      <c r="F120" s="126">
        <f>LicenseeSelect!F214</f>
        <v>0</v>
      </c>
      <c r="G120" s="33" t="s">
        <v>306</v>
      </c>
      <c r="H120" s="33">
        <f>LicenseeSelect!H214</f>
        <v>0</v>
      </c>
      <c r="AU120" s="87">
        <f>LicenseeSelect!AU214</f>
        <v>0</v>
      </c>
      <c r="AV120" s="36">
        <f>LicenseeSelect!AV214</f>
        <v>0</v>
      </c>
      <c r="AW120" s="35">
        <f>LicenseeSelect!AW214</f>
        <v>0</v>
      </c>
      <c r="AX120"/>
      <c r="AY120" s="38">
        <f t="shared" si="10"/>
        <v>0</v>
      </c>
      <c r="BA120" s="34" t="str">
        <f t="shared" ca="1" si="8"/>
        <v>VariantAllowances</v>
      </c>
      <c r="BB120" s="34" t="str">
        <f>Transform!$A$27</f>
        <v>Totex allowance</v>
      </c>
      <c r="BC120" s="34" t="str">
        <f t="shared" si="9"/>
        <v>Variant attributes (including Real Price Effects)</v>
      </c>
    </row>
    <row r="121" spans="5:55" x14ac:dyDescent="0.45">
      <c r="E121" s="33" t="str">
        <f>LicenseeSelect!E215</f>
        <v>Coordinated adjustment mechanism Re-opener</v>
      </c>
      <c r="F121" s="126">
        <f>LicenseeSelect!F215</f>
        <v>0</v>
      </c>
      <c r="G121" s="33" t="s">
        <v>306</v>
      </c>
      <c r="H121" s="33">
        <f>LicenseeSelect!H215</f>
        <v>0</v>
      </c>
      <c r="AU121" s="87">
        <f>LicenseeSelect!AU215</f>
        <v>0</v>
      </c>
      <c r="AV121" s="36">
        <f>LicenseeSelect!AV215</f>
        <v>0</v>
      </c>
      <c r="AW121" s="35">
        <f>LicenseeSelect!AW215</f>
        <v>0</v>
      </c>
      <c r="AX121"/>
      <c r="AY121" s="38">
        <f t="shared" si="10"/>
        <v>0</v>
      </c>
      <c r="BA121" s="34" t="str">
        <f t="shared" ca="1" si="8"/>
        <v>VariantAllowances</v>
      </c>
      <c r="BB121" s="34" t="str">
        <f>Transform!$A$27</f>
        <v>Totex allowance</v>
      </c>
      <c r="BC121" s="34" t="str">
        <f t="shared" si="9"/>
        <v>Variant attributes (including Real Price Effects)</v>
      </c>
    </row>
    <row r="122" spans="5:55" x14ac:dyDescent="0.45">
      <c r="E122" s="33" t="str">
        <f>LicenseeSelect!E216</f>
        <v>Heat policy and energy efficiency Re-opener</v>
      </c>
      <c r="F122" s="126">
        <f>LicenseeSelect!F216</f>
        <v>0</v>
      </c>
      <c r="G122" s="33" t="s">
        <v>306</v>
      </c>
      <c r="H122" s="33">
        <f>LicenseeSelect!H216</f>
        <v>0</v>
      </c>
      <c r="AU122" s="87">
        <f>LicenseeSelect!AU216</f>
        <v>0</v>
      </c>
      <c r="AV122" s="36">
        <f>LicenseeSelect!AV216</f>
        <v>0</v>
      </c>
      <c r="AW122" s="35">
        <f>LicenseeSelect!AW216</f>
        <v>0</v>
      </c>
      <c r="AX122"/>
      <c r="AY122" s="38">
        <f t="shared" si="10"/>
        <v>0</v>
      </c>
      <c r="BA122" s="34" t="str">
        <f t="shared" ca="1" si="8"/>
        <v>VariantAllowances</v>
      </c>
      <c r="BB122" s="34" t="str">
        <f>Transform!$A$27</f>
        <v>Totex allowance</v>
      </c>
      <c r="BC122" s="34" t="str">
        <f t="shared" si="9"/>
        <v>Variant attributes (including Real Price Effects)</v>
      </c>
    </row>
    <row r="123" spans="5:55" x14ac:dyDescent="0.45">
      <c r="E123" s="33" t="str">
        <f>LicenseeSelect!E217</f>
        <v>Fuel Poor Network Extension Scheme volume driver</v>
      </c>
      <c r="F123" s="126">
        <f>LicenseeSelect!F217</f>
        <v>0</v>
      </c>
      <c r="G123" s="33" t="s">
        <v>306</v>
      </c>
      <c r="H123" s="33">
        <f>LicenseeSelect!H217</f>
        <v>0</v>
      </c>
      <c r="AU123" s="87">
        <f>LicenseeSelect!AU217</f>
        <v>0</v>
      </c>
      <c r="AV123" s="36">
        <f>LicenseeSelect!AV217</f>
        <v>0</v>
      </c>
      <c r="AW123" s="35">
        <f>LicenseeSelect!AW217</f>
        <v>0</v>
      </c>
      <c r="AX123"/>
      <c r="AY123" s="38">
        <f t="shared" si="10"/>
        <v>0</v>
      </c>
      <c r="BA123" s="34" t="str">
        <f t="shared" ca="1" si="8"/>
        <v>VariantAllowances</v>
      </c>
      <c r="BB123" s="34" t="str">
        <f>Transform!$A$27</f>
        <v>Totex allowance</v>
      </c>
      <c r="BC123" s="34" t="str">
        <f t="shared" si="9"/>
        <v>Variant attributes (including Real Price Effects)</v>
      </c>
    </row>
    <row r="124" spans="5:55" x14ac:dyDescent="0.45">
      <c r="E124" s="33" t="str">
        <f>LicenseeSelect!E218</f>
        <v>Net zero Re-opener</v>
      </c>
      <c r="F124" s="126">
        <f>LicenseeSelect!F218</f>
        <v>0</v>
      </c>
      <c r="G124" s="33" t="s">
        <v>306</v>
      </c>
      <c r="H124" s="33">
        <f>LicenseeSelect!H218</f>
        <v>0</v>
      </c>
      <c r="AU124" s="87">
        <f>LicenseeSelect!AU218</f>
        <v>0</v>
      </c>
      <c r="AV124" s="36">
        <f>LicenseeSelect!AV218</f>
        <v>0</v>
      </c>
      <c r="AW124" s="35">
        <f>LicenseeSelect!AW218</f>
        <v>0</v>
      </c>
      <c r="AX124"/>
      <c r="AY124" s="38">
        <f t="shared" si="10"/>
        <v>0</v>
      </c>
      <c r="BA124" s="34" t="str">
        <f t="shared" ca="1" si="8"/>
        <v>VariantAllowances</v>
      </c>
      <c r="BB124" s="34" t="str">
        <f>Transform!$A$27</f>
        <v>Totex allowance</v>
      </c>
      <c r="BC124" s="34" t="str">
        <f t="shared" si="9"/>
        <v>Variant attributes (including Real Price Effects)</v>
      </c>
    </row>
    <row r="125" spans="5:55" x14ac:dyDescent="0.45">
      <c r="E125" s="33" t="str">
        <f>LicenseeSelect!E219</f>
        <v>Smart Metering Roll-out Costs Re-opener</v>
      </c>
      <c r="F125" s="126" t="str">
        <f>LicenseeSelect!F219</f>
        <v>SpC 3.26</v>
      </c>
      <c r="G125" s="33" t="s">
        <v>306</v>
      </c>
      <c r="H125" s="33" t="str">
        <f>LicenseeSelect!H219</f>
        <v>PWFt</v>
      </c>
      <c r="AU125" s="87" t="b">
        <f>LicenseeSelect!AU219</f>
        <v>1</v>
      </c>
      <c r="AV125" s="36" t="b">
        <f>LicenseeSelect!AV219</f>
        <v>0</v>
      </c>
      <c r="AW125" s="35">
        <f>LicenseeSelect!AW219</f>
        <v>2</v>
      </c>
      <c r="AX125"/>
      <c r="AY125" s="38">
        <f t="shared" si="10"/>
        <v>2.5</v>
      </c>
      <c r="BA125" s="34" t="str">
        <f t="shared" ca="1" si="8"/>
        <v>VariantAllowances</v>
      </c>
      <c r="BB125" s="34" t="str">
        <f>Transform!$A$27</f>
        <v>Totex allowance</v>
      </c>
      <c r="BC125" s="34" t="str">
        <f t="shared" si="9"/>
        <v>Variant attributes (including Real Price Effects)</v>
      </c>
    </row>
    <row r="126" spans="5:55" x14ac:dyDescent="0.45">
      <c r="E126" s="33" t="str">
        <f>LicenseeSelect!E220</f>
        <v>Specified Streetworks Costs Re-opener</v>
      </c>
      <c r="F126" s="126" t="str">
        <f>LicenseeSelect!F220</f>
        <v>SpC 3.5</v>
      </c>
      <c r="G126" s="33" t="s">
        <v>306</v>
      </c>
      <c r="H126" s="33" t="str">
        <f>LicenseeSelect!H220</f>
        <v>RDFt</v>
      </c>
      <c r="AU126" s="87" t="b">
        <f>LicenseeSelect!AU220</f>
        <v>1</v>
      </c>
      <c r="AV126" s="36" t="b">
        <f>LicenseeSelect!AV220</f>
        <v>0</v>
      </c>
      <c r="AW126" s="35">
        <f>LicenseeSelect!AW220</f>
        <v>2</v>
      </c>
      <c r="AX126"/>
      <c r="AY126" s="38">
        <f t="shared" si="10"/>
        <v>2.5</v>
      </c>
      <c r="BA126" s="34" t="str">
        <f t="shared" ca="1" si="8"/>
        <v>VariantAllowances</v>
      </c>
      <c r="BB126" s="34" t="str">
        <f>Transform!$A$27</f>
        <v>Totex allowance</v>
      </c>
      <c r="BC126" s="34" t="str">
        <f t="shared" si="9"/>
        <v>Variant attributes (including Real Price Effects)</v>
      </c>
    </row>
    <row r="127" spans="5:55" x14ac:dyDescent="0.45">
      <c r="E127" s="33" t="str">
        <f>LicenseeSelect!E221</f>
        <v>New Large Load Connections Re-opener</v>
      </c>
      <c r="F127" s="126">
        <f>LicenseeSelect!F221</f>
        <v>0</v>
      </c>
      <c r="G127" s="33" t="s">
        <v>306</v>
      </c>
      <c r="H127" s="33">
        <f>LicenseeSelect!H221</f>
        <v>0</v>
      </c>
      <c r="AU127" s="87" t="b">
        <f>LicenseeSelect!AU221</f>
        <v>1</v>
      </c>
      <c r="AV127" s="36" t="b">
        <f>LicenseeSelect!AV221</f>
        <v>0</v>
      </c>
      <c r="AW127" s="35">
        <f>LicenseeSelect!AW221</f>
        <v>2</v>
      </c>
      <c r="AX127"/>
      <c r="AY127" s="38">
        <f t="shared" si="10"/>
        <v>2.5</v>
      </c>
      <c r="BA127" s="34" t="str">
        <f t="shared" ref="BA127:BA189" ca="1" si="11">$A$1</f>
        <v>VariantAllowances</v>
      </c>
      <c r="BB127" s="34" t="str">
        <f>Transform!$A$27</f>
        <v>Totex allowance</v>
      </c>
      <c r="BC127" s="34" t="str">
        <f t="shared" si="9"/>
        <v>Variant attributes (including Real Price Effects)</v>
      </c>
    </row>
    <row r="128" spans="5:55" x14ac:dyDescent="0.45">
      <c r="E128" s="33" t="str">
        <f>LicenseeSelect!E222</f>
        <v>Domestic Connections volume driver</v>
      </c>
      <c r="F128" s="126">
        <f>LicenseeSelect!F222</f>
        <v>0</v>
      </c>
      <c r="G128" s="33" t="s">
        <v>306</v>
      </c>
      <c r="H128" s="33">
        <f>LicenseeSelect!H222</f>
        <v>0</v>
      </c>
      <c r="AU128" s="87" t="b">
        <f>LicenseeSelect!AU222</f>
        <v>1</v>
      </c>
      <c r="AV128" s="36" t="b">
        <f>LicenseeSelect!AV222</f>
        <v>1</v>
      </c>
      <c r="AW128" s="35">
        <f>LicenseeSelect!AW222</f>
        <v>2</v>
      </c>
      <c r="AX128"/>
      <c r="AY128" s="38">
        <f t="shared" si="10"/>
        <v>2</v>
      </c>
      <c r="BA128" s="34" t="str">
        <f t="shared" ca="1" si="11"/>
        <v>VariantAllowances</v>
      </c>
      <c r="BB128" s="34" t="str">
        <f>Transform!$A$27</f>
        <v>Totex allowance</v>
      </c>
      <c r="BC128" s="34" t="str">
        <f t="shared" si="9"/>
        <v>Variant attributes (including Real Price Effects)</v>
      </c>
    </row>
    <row r="129" spans="5:55" x14ac:dyDescent="0.45">
      <c r="E129" s="33" t="str">
        <f>LicenseeSelect!E223</f>
        <v>Tier 1 Stubs Repex policy Re-opener</v>
      </c>
      <c r="F129" s="126">
        <f>LicenseeSelect!F223</f>
        <v>0</v>
      </c>
      <c r="G129" s="33" t="s">
        <v>306</v>
      </c>
      <c r="H129" s="33">
        <f>LicenseeSelect!H223</f>
        <v>0</v>
      </c>
      <c r="AU129" s="87" t="b">
        <f>LicenseeSelect!AU223</f>
        <v>1</v>
      </c>
      <c r="AV129" s="36" t="b">
        <f>LicenseeSelect!AV223</f>
        <v>0</v>
      </c>
      <c r="AW129" s="35">
        <f>LicenseeSelect!AW223</f>
        <v>2</v>
      </c>
      <c r="AX129"/>
      <c r="AY129" s="38">
        <f t="shared" si="10"/>
        <v>2.5</v>
      </c>
      <c r="BA129" s="34" t="str">
        <f t="shared" ca="1" si="11"/>
        <v>VariantAllowances</v>
      </c>
      <c r="BB129" s="34" t="str">
        <f>Transform!$A$27</f>
        <v>Totex allowance</v>
      </c>
      <c r="BC129" s="34" t="str">
        <f t="shared" si="9"/>
        <v>Variant attributes (including Real Price Effects)</v>
      </c>
    </row>
    <row r="130" spans="5:55" x14ac:dyDescent="0.45">
      <c r="E130" s="33" t="str">
        <f>LicenseeSelect!E224</f>
        <v>Diversions and Loss of Development Claims policy Re-opener</v>
      </c>
      <c r="F130" s="126" t="str">
        <f>LicenseeSelect!F224</f>
        <v>SpC 3.16</v>
      </c>
      <c r="G130" s="33" t="s">
        <v>306</v>
      </c>
      <c r="H130" s="33" t="str">
        <f>LicenseeSelect!H224</f>
        <v>REt</v>
      </c>
      <c r="AU130" s="87" t="b">
        <f>LicenseeSelect!AU224</f>
        <v>1</v>
      </c>
      <c r="AV130" s="36" t="b">
        <f>LicenseeSelect!AV224</f>
        <v>0</v>
      </c>
      <c r="AW130" s="35">
        <f>LicenseeSelect!AW224</f>
        <v>2</v>
      </c>
      <c r="AX130"/>
      <c r="AY130" s="38">
        <f t="shared" si="10"/>
        <v>2.5</v>
      </c>
      <c r="BA130" s="34" t="str">
        <f t="shared" ca="1" si="11"/>
        <v>VariantAllowances</v>
      </c>
      <c r="BB130" s="34" t="str">
        <f>Transform!$A$27</f>
        <v>Totex allowance</v>
      </c>
      <c r="BC130" s="34" t="str">
        <f t="shared" si="9"/>
        <v>Variant attributes (including Real Price Effects)</v>
      </c>
    </row>
    <row r="131" spans="5:55" x14ac:dyDescent="0.45">
      <c r="E131" s="33" t="str">
        <f>LicenseeSelect!E225</f>
        <v>Multiple Occupancy Buildings safety Re-opener</v>
      </c>
      <c r="F131" s="126" t="str">
        <f>LicenseeSelect!F225</f>
        <v>SpC 3.17</v>
      </c>
      <c r="G131" s="33" t="s">
        <v>306</v>
      </c>
      <c r="H131" s="33" t="str">
        <f>LicenseeSelect!H225</f>
        <v>REPt</v>
      </c>
      <c r="AU131" s="87" t="b">
        <f>LicenseeSelect!AU225</f>
        <v>1</v>
      </c>
      <c r="AV131" s="36" t="b">
        <f>LicenseeSelect!AV225</f>
        <v>0</v>
      </c>
      <c r="AW131" s="35">
        <f>LicenseeSelect!AW225</f>
        <v>2</v>
      </c>
      <c r="AX131"/>
      <c r="AY131" s="38">
        <f t="shared" si="10"/>
        <v>2.5</v>
      </c>
      <c r="BA131" s="34" t="str">
        <f t="shared" ca="1" si="11"/>
        <v>VariantAllowances</v>
      </c>
      <c r="BB131" s="34" t="str">
        <f>Transform!$A$27</f>
        <v>Totex allowance</v>
      </c>
      <c r="BC131" s="34" t="str">
        <f t="shared" si="9"/>
        <v>Variant attributes (including Real Price Effects)</v>
      </c>
    </row>
    <row r="132" spans="5:55" x14ac:dyDescent="0.45">
      <c r="E132" s="33" t="str">
        <f>LicenseeSelect!E226</f>
        <v>Non-operational IT Capex Re-opener</v>
      </c>
      <c r="F132" s="126" t="str">
        <f>LicenseeSelect!F226</f>
        <v>SpC 3.8</v>
      </c>
      <c r="G132" s="33" t="s">
        <v>306</v>
      </c>
      <c r="H132" s="33" t="str">
        <f>LicenseeSelect!H226</f>
        <v>CAMt</v>
      </c>
      <c r="AU132" s="87" t="b">
        <f>LicenseeSelect!AU226</f>
        <v>1</v>
      </c>
      <c r="AV132" s="36" t="b">
        <f>LicenseeSelect!AV226</f>
        <v>0</v>
      </c>
      <c r="AW132" s="35">
        <f>LicenseeSelect!AW226</f>
        <v>2</v>
      </c>
      <c r="AX132"/>
      <c r="AY132" s="38">
        <f t="shared" si="10"/>
        <v>2.5</v>
      </c>
      <c r="BA132" s="34" t="str">
        <f t="shared" ca="1" si="11"/>
        <v>VariantAllowances</v>
      </c>
      <c r="BB132" s="34" t="str">
        <f>Transform!$A$27</f>
        <v>Totex allowance</v>
      </c>
      <c r="BC132" s="34" t="str">
        <f t="shared" si="9"/>
        <v>Variant attributes (including Real Price Effects)</v>
      </c>
    </row>
    <row r="133" spans="5:55" x14ac:dyDescent="0.45">
      <c r="E133" s="33" t="str">
        <f>LicenseeSelect!E227</f>
        <v>Net zero pre-construction works and small net zero projects re-opener</v>
      </c>
      <c r="F133" s="126" t="str">
        <f>LicenseeSelect!F227</f>
        <v>SpC 3.19</v>
      </c>
      <c r="G133" s="33" t="s">
        <v>306</v>
      </c>
      <c r="H133" s="33" t="str">
        <f>LicenseeSelect!H227</f>
        <v>HPRAt</v>
      </c>
      <c r="AU133" s="87" t="b">
        <f>LicenseeSelect!AU227</f>
        <v>1</v>
      </c>
      <c r="AV133" s="36" t="b">
        <f>LicenseeSelect!AV227</f>
        <v>0</v>
      </c>
      <c r="AW133" s="35">
        <f>LicenseeSelect!AW227</f>
        <v>2</v>
      </c>
      <c r="AX133"/>
      <c r="AY133" s="38">
        <f t="shared" si="10"/>
        <v>2.5</v>
      </c>
      <c r="BA133" s="34" t="str">
        <f t="shared" ca="1" si="11"/>
        <v>VariantAllowances</v>
      </c>
      <c r="BB133" s="34" t="str">
        <f>Transform!$A$27</f>
        <v>Totex allowance</v>
      </c>
      <c r="BC133" s="34" t="str">
        <f t="shared" si="9"/>
        <v>Variant attributes (including Real Price Effects)</v>
      </c>
    </row>
    <row r="134" spans="5:55" x14ac:dyDescent="0.45">
      <c r="E134" s="33" t="str">
        <f>LicenseeSelect!E228</f>
        <v>Cyber Resilience OT Non-Baseline</v>
      </c>
      <c r="F134" s="126" t="str">
        <f>LicenseeSelect!F228</f>
        <v>SpC 3.14</v>
      </c>
      <c r="G134" s="33" t="s">
        <v>306</v>
      </c>
      <c r="H134" s="33" t="str">
        <f>LicenseeSelect!H228</f>
        <v>FPAt</v>
      </c>
      <c r="AU134" s="87" t="b">
        <f>LicenseeSelect!AU228</f>
        <v>0</v>
      </c>
      <c r="AV134" s="36" t="b">
        <f>LicenseeSelect!AV228</f>
        <v>0</v>
      </c>
      <c r="AW134" s="35">
        <f>LicenseeSelect!AW228</f>
        <v>2</v>
      </c>
      <c r="AX134"/>
      <c r="AY134" s="38">
        <f t="shared" si="10"/>
        <v>2.5</v>
      </c>
      <c r="BA134" s="34" t="str">
        <f t="shared" ca="1" si="11"/>
        <v>VariantAllowances</v>
      </c>
      <c r="BB134" s="34" t="str">
        <f>Transform!$A$27</f>
        <v>Totex allowance</v>
      </c>
      <c r="BC134" s="34" t="str">
        <f t="shared" si="9"/>
        <v>Variant attributes (including Real Price Effects)</v>
      </c>
    </row>
    <row r="135" spans="5:55" x14ac:dyDescent="0.45">
      <c r="E135" s="33" t="str">
        <f>LicenseeSelect!E229</f>
        <v>Cyber Resilience IT Non-Baseline</v>
      </c>
      <c r="F135" s="126" t="str">
        <f>LicenseeSelect!F229</f>
        <v>SpC 3.6</v>
      </c>
      <c r="G135" s="33" t="s">
        <v>306</v>
      </c>
      <c r="H135" s="33" t="str">
        <f>LicenseeSelect!H229</f>
        <v>NZt</v>
      </c>
      <c r="AU135" s="87" t="b">
        <f>LicenseeSelect!AU229</f>
        <v>1</v>
      </c>
      <c r="AV135" s="36" t="b">
        <f>LicenseeSelect!AV229</f>
        <v>0</v>
      </c>
      <c r="AW135" s="35">
        <f>LicenseeSelect!AW229</f>
        <v>2</v>
      </c>
      <c r="AX135"/>
      <c r="AY135" s="38">
        <f t="shared" si="10"/>
        <v>2.5</v>
      </c>
      <c r="BA135" s="34" t="str">
        <f t="shared" ca="1" si="11"/>
        <v>VariantAllowances</v>
      </c>
      <c r="BB135" s="34" t="str">
        <f>Transform!$A$27</f>
        <v>Totex allowance</v>
      </c>
      <c r="BC135" s="34" t="str">
        <f t="shared" si="9"/>
        <v>Variant attributes (including Real Price Effects)</v>
      </c>
    </row>
    <row r="136" spans="5:55" x14ac:dyDescent="0.45">
      <c r="E136" s="33" t="str">
        <f>LicenseeSelect!E230</f>
        <v>Physical Security Re-Opener</v>
      </c>
      <c r="F136" s="126" t="str">
        <f>LicenseeSelect!F230</f>
        <v>SpC 3.23</v>
      </c>
      <c r="G136" s="33" t="s">
        <v>306</v>
      </c>
      <c r="H136" s="33" t="str">
        <f>LicenseeSelect!H230</f>
        <v>SMRt</v>
      </c>
      <c r="AU136" s="87" t="b">
        <f>LicenseeSelect!AU230</f>
        <v>1</v>
      </c>
      <c r="AV136" s="36" t="b">
        <f>LicenseeSelect!AV230</f>
        <v>0</v>
      </c>
      <c r="AW136" s="35">
        <f>LicenseeSelect!AW230</f>
        <v>2</v>
      </c>
      <c r="AX136"/>
      <c r="AY136" s="38">
        <f t="shared" si="10"/>
        <v>2.5</v>
      </c>
      <c r="BA136" s="34" t="str">
        <f t="shared" ca="1" si="11"/>
        <v>VariantAllowances</v>
      </c>
      <c r="BB136" s="34" t="str">
        <f>Transform!$A$27</f>
        <v>Totex allowance</v>
      </c>
      <c r="BC136" s="34" t="str">
        <f t="shared" si="9"/>
        <v>Variant attributes (including Real Price Effects)</v>
      </c>
    </row>
    <row r="137" spans="5:55" x14ac:dyDescent="0.45">
      <c r="E137" s="33" t="str">
        <f>LicenseeSelect!E231</f>
        <v>Spare UM TIM 1</v>
      </c>
      <c r="F137" s="126" t="str">
        <f>LicenseeSelect!F231</f>
        <v>SpC 3.24</v>
      </c>
      <c r="G137" s="33" t="s">
        <v>306</v>
      </c>
      <c r="H137" s="33" t="str">
        <f>LicenseeSelect!H231</f>
        <v>STWt</v>
      </c>
      <c r="AU137" s="87" t="str">
        <f>LicenseeSelect!AU231</f>
        <v/>
      </c>
      <c r="AV137" s="36" t="str">
        <f>LicenseeSelect!AV231</f>
        <v/>
      </c>
      <c r="AW137" s="35" t="str">
        <f>LicenseeSelect!AW231</f>
        <v/>
      </c>
      <c r="AX137"/>
      <c r="AY137" s="38">
        <f t="shared" si="10"/>
        <v>0</v>
      </c>
      <c r="BA137" s="34" t="str">
        <f t="shared" ca="1" si="11"/>
        <v>VariantAllowances</v>
      </c>
      <c r="BB137" s="34" t="str">
        <f>Transform!$A$27</f>
        <v>Totex allowance</v>
      </c>
      <c r="BC137" s="34" t="str">
        <f t="shared" si="9"/>
        <v>Variant attributes (including Real Price Effects)</v>
      </c>
    </row>
    <row r="138" spans="5:55" x14ac:dyDescent="0.45">
      <c r="E138" s="33" t="str">
        <f>LicenseeSelect!E232</f>
        <v>Spare UM TIM 2</v>
      </c>
      <c r="F138" s="126" t="str">
        <f>LicenseeSelect!F232</f>
        <v>SpC 3.22</v>
      </c>
      <c r="G138" s="33" t="s">
        <v>306</v>
      </c>
      <c r="H138" s="33" t="str">
        <f>LicenseeSelect!H232</f>
        <v>NLLRt</v>
      </c>
      <c r="AU138" s="87" t="str">
        <f>LicenseeSelect!AU232</f>
        <v/>
      </c>
      <c r="AV138" s="36" t="str">
        <f>LicenseeSelect!AV232</f>
        <v/>
      </c>
      <c r="AW138" s="35" t="str">
        <f>LicenseeSelect!AW232</f>
        <v/>
      </c>
      <c r="AX138"/>
      <c r="AY138" s="38">
        <f t="shared" si="10"/>
        <v>0</v>
      </c>
      <c r="BA138" s="34" t="str">
        <f t="shared" ca="1" si="11"/>
        <v>VariantAllowances</v>
      </c>
      <c r="BB138" s="34" t="str">
        <f>Transform!$A$27</f>
        <v>Totex allowance</v>
      </c>
      <c r="BC138" s="34" t="str">
        <f t="shared" si="9"/>
        <v>Variant attributes (including Real Price Effects)</v>
      </c>
    </row>
    <row r="139" spans="5:55" x14ac:dyDescent="0.45">
      <c r="E139" s="33" t="str">
        <f>LicenseeSelect!E233</f>
        <v>Spare UM TIM 3</v>
      </c>
      <c r="F139" s="126" t="str">
        <f>LicenseeSelect!F233</f>
        <v>SpC 3.15</v>
      </c>
      <c r="G139" s="33" t="s">
        <v>306</v>
      </c>
      <c r="H139" s="33" t="str">
        <f>LicenseeSelect!H233</f>
        <v>CAt</v>
      </c>
      <c r="AU139" s="87" t="str">
        <f>LicenseeSelect!AU233</f>
        <v/>
      </c>
      <c r="AV139" s="36" t="str">
        <f>LicenseeSelect!AV233</f>
        <v/>
      </c>
      <c r="AW139" s="35" t="str">
        <f>LicenseeSelect!AW233</f>
        <v/>
      </c>
      <c r="AX139"/>
      <c r="AY139" s="38">
        <f t="shared" si="10"/>
        <v>0</v>
      </c>
      <c r="BA139" s="34" t="str">
        <f t="shared" ca="1" si="11"/>
        <v>VariantAllowances</v>
      </c>
      <c r="BB139" s="34" t="str">
        <f>Transform!$A$27</f>
        <v>Totex allowance</v>
      </c>
      <c r="BC139" s="34" t="str">
        <f t="shared" si="9"/>
        <v>Variant attributes (including Real Price Effects)</v>
      </c>
    </row>
    <row r="140" spans="5:55" x14ac:dyDescent="0.45">
      <c r="E140" s="33" t="str">
        <f>LicenseeSelect!E234</f>
        <v>PCD_Baseline Network Risk Output</v>
      </c>
      <c r="F140" s="126" t="str">
        <f>LicenseeSelect!F234</f>
        <v>SpC 3.18</v>
      </c>
      <c r="G140" s="33" t="s">
        <v>306</v>
      </c>
      <c r="H140" s="33" t="str">
        <f>LicenseeSelect!H234</f>
        <v>STUBt</v>
      </c>
      <c r="AU140" s="87" t="b">
        <f>LicenseeSelect!AU234</f>
        <v>1</v>
      </c>
      <c r="AV140" s="36" t="b">
        <f>LicenseeSelect!AV234</f>
        <v>1</v>
      </c>
      <c r="AW140" s="35">
        <f>LicenseeSelect!AW234</f>
        <v>1</v>
      </c>
      <c r="AX140"/>
      <c r="AY140" s="38">
        <f t="shared" si="10"/>
        <v>1</v>
      </c>
      <c r="BA140" s="34" t="str">
        <f t="shared" ca="1" si="11"/>
        <v>VariantAllowances</v>
      </c>
      <c r="BB140" s="34" t="str">
        <f>Transform!$A$27</f>
        <v>Totex allowance</v>
      </c>
      <c r="BC140" s="34" t="str">
        <f t="shared" si="9"/>
        <v>Variant attributes (including Real Price Effects)</v>
      </c>
    </row>
    <row r="141" spans="5:55" x14ac:dyDescent="0.45">
      <c r="E141" s="33" t="str">
        <f>LicenseeSelect!E235</f>
        <v>PCD_Cyber PCDs</v>
      </c>
      <c r="F141" s="126" t="str">
        <f>LicenseeSelect!F235</f>
        <v>SpC 3.20</v>
      </c>
      <c r="G141" s="33" t="s">
        <v>306</v>
      </c>
      <c r="H141" s="33" t="str">
        <f>LicenseeSelect!H235</f>
        <v>DIVt</v>
      </c>
      <c r="AU141" s="87" t="b">
        <f>LicenseeSelect!AU235</f>
        <v>1</v>
      </c>
      <c r="AV141" s="36" t="b">
        <f>LicenseeSelect!AV235</f>
        <v>1</v>
      </c>
      <c r="AW141" s="35">
        <f>LicenseeSelect!AW235</f>
        <v>1</v>
      </c>
      <c r="AX141"/>
      <c r="AY141" s="38">
        <f t="shared" si="10"/>
        <v>1</v>
      </c>
      <c r="BA141" s="34" t="str">
        <f t="shared" ca="1" si="11"/>
        <v>VariantAllowances</v>
      </c>
      <c r="BB141" s="34" t="str">
        <f>Transform!$A$27</f>
        <v>Totex allowance</v>
      </c>
      <c r="BC141" s="34" t="str">
        <f t="shared" si="9"/>
        <v>Variant attributes (including Real Price Effects)</v>
      </c>
    </row>
    <row r="142" spans="5:55" x14ac:dyDescent="0.45">
      <c r="E142" s="33" t="str">
        <f>LicenseeSelect!E236</f>
        <v>PCD_Flow Weighted Average Calorific Value Compliance (Cadent_all)</v>
      </c>
      <c r="F142" s="126" t="str">
        <f>LicenseeSelect!F236</f>
        <v>SpC 3.21</v>
      </c>
      <c r="G142" s="33" t="s">
        <v>306</v>
      </c>
      <c r="H142" s="33" t="str">
        <f>LicenseeSelect!H236</f>
        <v>MOBSt</v>
      </c>
      <c r="AU142" s="87" t="b">
        <f>LicenseeSelect!AU236</f>
        <v>1</v>
      </c>
      <c r="AV142" s="36" t="b">
        <f>LicenseeSelect!AV236</f>
        <v>1</v>
      </c>
      <c r="AW142" s="35">
        <f>LicenseeSelect!AW236</f>
        <v>1</v>
      </c>
      <c r="AX142"/>
      <c r="AY142" s="38">
        <f t="shared" si="10"/>
        <v>1</v>
      </c>
      <c r="BA142" s="34" t="str">
        <f t="shared" ca="1" si="11"/>
        <v>VariantAllowances</v>
      </c>
      <c r="BB142" s="34" t="str">
        <f>Transform!$A$27</f>
        <v>Totex allowance</v>
      </c>
      <c r="BC142" s="34" t="str">
        <f t="shared" si="9"/>
        <v>Variant attributes (including Real Price Effects)</v>
      </c>
    </row>
    <row r="143" spans="5:55" x14ac:dyDescent="0.45">
      <c r="E143" s="33" t="str">
        <f>LicenseeSelect!E237</f>
        <v>PCD_Grays medium pressure (Cadent_Lon)</v>
      </c>
      <c r="F143" s="126" t="str">
        <f>LicenseeSelect!F237</f>
        <v>SpC 3.7</v>
      </c>
      <c r="G143" s="33" t="s">
        <v>306</v>
      </c>
      <c r="H143" s="33" t="str">
        <f>LicenseeSelect!H237</f>
        <v>NOITREt</v>
      </c>
      <c r="AU143" s="87" t="b">
        <f>LicenseeSelect!AU237</f>
        <v>1</v>
      </c>
      <c r="AV143" s="36" t="b">
        <f>LicenseeSelect!AV237</f>
        <v>1</v>
      </c>
      <c r="AW143" s="35">
        <f>LicenseeSelect!AW237</f>
        <v>1</v>
      </c>
      <c r="AX143"/>
      <c r="AY143" s="38">
        <f t="shared" si="10"/>
        <v>1</v>
      </c>
      <c r="BA143" s="34" t="str">
        <f t="shared" ca="1" si="11"/>
        <v>VariantAllowances</v>
      </c>
      <c r="BB143" s="34" t="str">
        <f>Transform!$A$27</f>
        <v>Totex allowance</v>
      </c>
      <c r="BC143" s="34" t="str">
        <f t="shared" si="9"/>
        <v>Variant attributes (including Real Price Effects)</v>
      </c>
    </row>
    <row r="144" spans="5:55" x14ac:dyDescent="0.45">
      <c r="E144" s="33" t="str">
        <f>LicenseeSelect!E238</f>
        <v>PCD_Welling PRS - Full Site Rebuild  (SGN_So)</v>
      </c>
      <c r="F144" s="126" t="str">
        <f>LicenseeSelect!F238</f>
        <v>SpC 3.9</v>
      </c>
      <c r="G144" s="33" t="s">
        <v>306</v>
      </c>
      <c r="H144" s="33" t="str">
        <f>LicenseeSelect!H238</f>
        <v>NZPt</v>
      </c>
      <c r="AU144" s="87" t="b">
        <f>LicenseeSelect!AU238</f>
        <v>1</v>
      </c>
      <c r="AV144" s="36" t="b">
        <f>LicenseeSelect!AV238</f>
        <v>1</v>
      </c>
      <c r="AW144" s="35">
        <f>LicenseeSelect!AW238</f>
        <v>1</v>
      </c>
      <c r="AX144"/>
      <c r="AY144" s="38">
        <f t="shared" si="10"/>
        <v>1</v>
      </c>
      <c r="BA144" s="34" t="str">
        <f t="shared" ca="1" si="11"/>
        <v>VariantAllowances</v>
      </c>
      <c r="BB144" s="34" t="str">
        <f>Transform!$A$27</f>
        <v>Totex allowance</v>
      </c>
      <c r="BC144" s="34" t="str">
        <f t="shared" si="9"/>
        <v>Variant attributes (including Real Price Effects)</v>
      </c>
    </row>
    <row r="145" spans="5:55" x14ac:dyDescent="0.45">
      <c r="E145" s="33" t="str">
        <f>LicenseeSelect!E239</f>
        <v>PCD_London Medium Pressure PCD (Cadent_Lon)</v>
      </c>
      <c r="F145" s="126" t="str">
        <f>LicenseeSelect!F239</f>
        <v>SpC 3.2</v>
      </c>
      <c r="G145" s="33" t="s">
        <v>306</v>
      </c>
      <c r="H145" s="33" t="str">
        <f>LicenseeSelect!H239</f>
        <v>CROTREt</v>
      </c>
      <c r="AU145" s="87" t="b">
        <f>LicenseeSelect!AU239</f>
        <v>1</v>
      </c>
      <c r="AV145" s="36" t="b">
        <f>LicenseeSelect!AV239</f>
        <v>1</v>
      </c>
      <c r="AW145" s="35">
        <f>LicenseeSelect!AW239</f>
        <v>1</v>
      </c>
      <c r="AX145"/>
      <c r="AY145" s="38">
        <f t="shared" si="10"/>
        <v>1</v>
      </c>
      <c r="BA145" s="34" t="str">
        <f t="shared" ca="1" si="11"/>
        <v>VariantAllowances</v>
      </c>
      <c r="BB145" s="34" t="str">
        <f>Transform!$A$27</f>
        <v>Totex allowance</v>
      </c>
      <c r="BC145" s="34" t="str">
        <f t="shared" si="9"/>
        <v>Variant attributes (including Real Price Effects)</v>
      </c>
    </row>
    <row r="146" spans="5:55" x14ac:dyDescent="0.45">
      <c r="E146" s="33" t="str">
        <f>LicenseeSelect!E240</f>
        <v>PCD_Tier 1 Mains Decommissioned PCD</v>
      </c>
      <c r="F146" s="126" t="str">
        <f>LicenseeSelect!F240</f>
        <v>SpC 3.3</v>
      </c>
      <c r="G146" s="33" t="s">
        <v>306</v>
      </c>
      <c r="H146" s="33" t="str">
        <f>LicenseeSelect!H240</f>
        <v>CRITREt</v>
      </c>
      <c r="AU146" s="87" t="b">
        <f>LicenseeSelect!AU240</f>
        <v>1</v>
      </c>
      <c r="AV146" s="36" t="b">
        <f>LicenseeSelect!AV240</f>
        <v>1</v>
      </c>
      <c r="AW146" s="35">
        <f>LicenseeSelect!AW240</f>
        <v>1</v>
      </c>
      <c r="AX146"/>
      <c r="AY146" s="38">
        <f t="shared" si="10"/>
        <v>1</v>
      </c>
      <c r="BA146" s="34" t="str">
        <f t="shared" ca="1" si="11"/>
        <v>VariantAllowances</v>
      </c>
      <c r="BB146" s="34" t="str">
        <f>Transform!$A$27</f>
        <v>Totex allowance</v>
      </c>
      <c r="BC146" s="34" t="str">
        <f t="shared" si="9"/>
        <v>Variant attributes (including Real Price Effects)</v>
      </c>
    </row>
    <row r="147" spans="5:55" x14ac:dyDescent="0.45">
      <c r="E147" s="33" t="str">
        <f>LicenseeSelect!E241</f>
        <v>PCD_Tier 1 Services PCD</v>
      </c>
      <c r="F147" s="126" t="str">
        <f>LicenseeSelect!F241</f>
        <v>SpC 3.4</v>
      </c>
      <c r="G147" s="33" t="s">
        <v>306</v>
      </c>
      <c r="H147" s="33" t="str">
        <f>LicenseeSelect!H241</f>
        <v>PSUPREt</v>
      </c>
      <c r="AU147" s="87" t="b">
        <f>LicenseeSelect!AU241</f>
        <v>1</v>
      </c>
      <c r="AV147" s="36" t="b">
        <f>LicenseeSelect!AV241</f>
        <v>1</v>
      </c>
      <c r="AW147" s="35">
        <f>LicenseeSelect!AW241</f>
        <v>1</v>
      </c>
      <c r="AX147"/>
      <c r="AY147" s="38">
        <f t="shared" si="10"/>
        <v>1</v>
      </c>
      <c r="BA147" s="34" t="str">
        <f t="shared" ca="1" si="11"/>
        <v>VariantAllowances</v>
      </c>
      <c r="BB147" s="34" t="str">
        <f>Transform!$A$27</f>
        <v>Totex allowance</v>
      </c>
      <c r="BC147" s="34" t="str">
        <f t="shared" si="9"/>
        <v>Variant attributes (including Real Price Effects)</v>
      </c>
    </row>
    <row r="148" spans="5:55" x14ac:dyDescent="0.45">
      <c r="E148" s="33" t="str">
        <f>LicenseeSelect!E242</f>
        <v>PCD_Tinsley viaduct diversion (Cadent_EoE)</v>
      </c>
      <c r="F148" s="126">
        <f>LicenseeSelect!F242</f>
        <v>0</v>
      </c>
      <c r="G148" s="33" t="s">
        <v>306</v>
      </c>
      <c r="H148" s="33">
        <f>LicenseeSelect!H242</f>
        <v>0</v>
      </c>
      <c r="AU148" s="87" t="b">
        <f>LicenseeSelect!AU242</f>
        <v>1</v>
      </c>
      <c r="AV148" s="36" t="b">
        <f>LicenseeSelect!AV242</f>
        <v>1</v>
      </c>
      <c r="AW148" s="35">
        <f>LicenseeSelect!AW242</f>
        <v>1</v>
      </c>
      <c r="AX148"/>
      <c r="AY148" s="38">
        <f t="shared" si="10"/>
        <v>1</v>
      </c>
      <c r="BA148" s="34" t="str">
        <f t="shared" ca="1" si="11"/>
        <v>VariantAllowances</v>
      </c>
      <c r="BB148" s="34" t="str">
        <f>Transform!$A$27</f>
        <v>Totex allowance</v>
      </c>
      <c r="BC148" s="34" t="str">
        <f t="shared" si="9"/>
        <v>Variant attributes (including Real Price Effects)</v>
      </c>
    </row>
    <row r="149" spans="5:55" x14ac:dyDescent="0.45">
      <c r="E149" s="33" t="str">
        <f>LicenseeSelect!E243</f>
        <v>PCD_Iron Stubs</v>
      </c>
      <c r="F149" s="126">
        <f>LicenseeSelect!F243</f>
        <v>0</v>
      </c>
      <c r="G149" s="33" t="s">
        <v>306</v>
      </c>
      <c r="H149" s="33">
        <f>LicenseeSelect!H243</f>
        <v>0</v>
      </c>
      <c r="AU149" s="87" t="b">
        <f>LicenseeSelect!AU243</f>
        <v>1</v>
      </c>
      <c r="AV149" s="36" t="b">
        <f>LicenseeSelect!AV243</f>
        <v>1</v>
      </c>
      <c r="AW149" s="35">
        <f>LicenseeSelect!AW243</f>
        <v>1</v>
      </c>
      <c r="AX149"/>
      <c r="AY149" s="38">
        <f t="shared" si="10"/>
        <v>1</v>
      </c>
      <c r="BA149" s="34" t="str">
        <f t="shared" ca="1" si="11"/>
        <v>VariantAllowances</v>
      </c>
      <c r="BB149" s="34" t="str">
        <f>Transform!$A$27</f>
        <v>Totex allowance</v>
      </c>
      <c r="BC149" s="34" t="str">
        <f t="shared" si="9"/>
        <v>Variant attributes (including Real Price Effects)</v>
      </c>
    </row>
    <row r="150" spans="5:55" x14ac:dyDescent="0.45">
      <c r="E150" s="33" t="str">
        <f>LicenseeSelect!E244</f>
        <v>PCD_Full Site and System Rebuilds (SGN_all)</v>
      </c>
      <c r="F150" s="126">
        <f>LicenseeSelect!F244</f>
        <v>0</v>
      </c>
      <c r="G150" s="33" t="s">
        <v>306</v>
      </c>
      <c r="H150" s="33">
        <f>LicenseeSelect!H244</f>
        <v>0</v>
      </c>
      <c r="AU150" s="87" t="b">
        <f>LicenseeSelect!AU244</f>
        <v>1</v>
      </c>
      <c r="AV150" s="36" t="b">
        <f>LicenseeSelect!AV244</f>
        <v>1</v>
      </c>
      <c r="AW150" s="35">
        <f>LicenseeSelect!AW244</f>
        <v>1</v>
      </c>
      <c r="AX150"/>
      <c r="AY150" s="38">
        <f t="shared" si="10"/>
        <v>1</v>
      </c>
      <c r="BA150" s="34" t="str">
        <f t="shared" ca="1" si="11"/>
        <v>VariantAllowances</v>
      </c>
      <c r="BB150" s="34" t="str">
        <f>Transform!$A$27</f>
        <v>Totex allowance</v>
      </c>
      <c r="BC150" s="34" t="str">
        <f t="shared" si="9"/>
        <v>Variant attributes (including Real Price Effects)</v>
      </c>
    </row>
    <row r="151" spans="5:55" x14ac:dyDescent="0.45">
      <c r="E151" s="33" t="str">
        <f>LicenseeSelect!E245</f>
        <v>PCD_Glenmavis (Offtake) (SGN_Sc)</v>
      </c>
      <c r="F151" s="126">
        <f>LicenseeSelect!F245</f>
        <v>0</v>
      </c>
      <c r="G151" s="33" t="s">
        <v>306</v>
      </c>
      <c r="H151" s="33">
        <f>LicenseeSelect!H245</f>
        <v>0</v>
      </c>
      <c r="AU151" s="87" t="b">
        <f>LicenseeSelect!AU245</f>
        <v>1</v>
      </c>
      <c r="AV151" s="36" t="b">
        <f>LicenseeSelect!AV245</f>
        <v>1</v>
      </c>
      <c r="AW151" s="35">
        <f>LicenseeSelect!AW245</f>
        <v>1</v>
      </c>
      <c r="AX151"/>
      <c r="AY151" s="38">
        <f t="shared" si="10"/>
        <v>1</v>
      </c>
      <c r="BA151" s="34" t="str">
        <f t="shared" ca="1" si="11"/>
        <v>VariantAllowances</v>
      </c>
      <c r="BB151" s="34" t="str">
        <f>Transform!$A$27</f>
        <v>Totex allowance</v>
      </c>
      <c r="BC151" s="34" t="str">
        <f t="shared" si="9"/>
        <v>Variant attributes (including Real Price Effects)</v>
      </c>
    </row>
    <row r="152" spans="5:55" x14ac:dyDescent="0.45">
      <c r="E152" s="33" t="str">
        <f>LicenseeSelect!E246</f>
        <v>PCD_Isle of Grain (SGN_So)</v>
      </c>
      <c r="F152" s="126">
        <f>LicenseeSelect!F246</f>
        <v>0</v>
      </c>
      <c r="G152" s="33" t="s">
        <v>306</v>
      </c>
      <c r="H152" s="33">
        <f>LicenseeSelect!H246</f>
        <v>0</v>
      </c>
      <c r="AU152" s="87" t="b">
        <f>LicenseeSelect!AU246</f>
        <v>1</v>
      </c>
      <c r="AV152" s="36" t="b">
        <f>LicenseeSelect!AV246</f>
        <v>1</v>
      </c>
      <c r="AW152" s="35">
        <f>LicenseeSelect!AW246</f>
        <v>1</v>
      </c>
      <c r="AX152"/>
      <c r="AY152" s="38">
        <f t="shared" si="10"/>
        <v>1</v>
      </c>
      <c r="BA152" s="34" t="str">
        <f t="shared" ca="1" si="11"/>
        <v>VariantAllowances</v>
      </c>
      <c r="BB152" s="34" t="str">
        <f>Transform!$A$27</f>
        <v>Totex allowance</v>
      </c>
      <c r="BC152" s="34" t="str">
        <f t="shared" si="9"/>
        <v>Variant attributes (including Real Price Effects)</v>
      </c>
    </row>
    <row r="153" spans="5:55" x14ac:dyDescent="0.45">
      <c r="E153" s="33" t="str">
        <f>LicenseeSelect!E247</f>
        <v>PCD_EVs (Cadent_EoE)</v>
      </c>
      <c r="F153" s="126">
        <f>LicenseeSelect!F247</f>
        <v>0</v>
      </c>
      <c r="G153" s="33" t="s">
        <v>306</v>
      </c>
      <c r="H153" s="33">
        <f>LicenseeSelect!H247</f>
        <v>0</v>
      </c>
      <c r="AU153" s="87" t="b">
        <f>LicenseeSelect!AU247</f>
        <v>1</v>
      </c>
      <c r="AV153" s="36" t="b">
        <f>LicenseeSelect!AV247</f>
        <v>1</v>
      </c>
      <c r="AW153" s="35">
        <f>LicenseeSelect!AW247</f>
        <v>1</v>
      </c>
      <c r="AX153"/>
      <c r="AY153" s="38">
        <f t="shared" si="10"/>
        <v>1</v>
      </c>
      <c r="BA153" s="34" t="str">
        <f t="shared" ca="1" si="11"/>
        <v>VariantAllowances</v>
      </c>
      <c r="BB153" s="34" t="str">
        <f>Transform!$A$27</f>
        <v>Totex allowance</v>
      </c>
      <c r="BC153" s="34" t="str">
        <f t="shared" si="9"/>
        <v>Variant attributes (including Real Price Effects)</v>
      </c>
    </row>
    <row r="154" spans="5:55" x14ac:dyDescent="0.45">
      <c r="E154" s="33" t="str">
        <f>LicenseeSelect!E248</f>
        <v>PCD_South London Mains (SGN_So)</v>
      </c>
      <c r="F154" s="126">
        <f>LicenseeSelect!F248</f>
        <v>0</v>
      </c>
      <c r="G154" s="33" t="s">
        <v>306</v>
      </c>
      <c r="H154" s="33">
        <f>LicenseeSelect!H248</f>
        <v>0</v>
      </c>
      <c r="AU154" s="87" t="b">
        <f>LicenseeSelect!AU248</f>
        <v>1</v>
      </c>
      <c r="AV154" s="36" t="b">
        <f>LicenseeSelect!AV248</f>
        <v>1</v>
      </c>
      <c r="AW154" s="35">
        <f>LicenseeSelect!AW248</f>
        <v>1</v>
      </c>
      <c r="AX154"/>
      <c r="AY154" s="38">
        <f t="shared" si="10"/>
        <v>1</v>
      </c>
      <c r="BA154" s="34" t="str">
        <f t="shared" ca="1" si="11"/>
        <v>VariantAllowances</v>
      </c>
      <c r="BB154" s="34" t="str">
        <f>Transform!$A$27</f>
        <v>Totex allowance</v>
      </c>
      <c r="BC154" s="34" t="str">
        <f t="shared" si="9"/>
        <v>Variant attributes (including Real Price Effects)</v>
      </c>
    </row>
    <row r="155" spans="5:55" x14ac:dyDescent="0.45">
      <c r="E155" s="33" t="str">
        <f>LicenseeSelect!E249</f>
        <v>PCD_WWU.7 - HS007 (WWU_WWU)</v>
      </c>
      <c r="F155" s="126">
        <f>LicenseeSelect!F249</f>
        <v>0</v>
      </c>
      <c r="G155" s="33" t="s">
        <v>306</v>
      </c>
      <c r="H155" s="33">
        <f>LicenseeSelect!H249</f>
        <v>0</v>
      </c>
      <c r="AU155" s="87" t="b">
        <f>LicenseeSelect!AU249</f>
        <v>1</v>
      </c>
      <c r="AV155" s="36" t="b">
        <f>LicenseeSelect!AV249</f>
        <v>1</v>
      </c>
      <c r="AW155" s="35">
        <f>LicenseeSelect!AW249</f>
        <v>1</v>
      </c>
      <c r="AX155"/>
      <c r="AY155" s="38">
        <f t="shared" si="10"/>
        <v>1</v>
      </c>
      <c r="BA155" s="34" t="str">
        <f t="shared" ca="1" si="11"/>
        <v>VariantAllowances</v>
      </c>
      <c r="BB155" s="34" t="str">
        <f>Transform!$A$27</f>
        <v>Totex allowance</v>
      </c>
      <c r="BC155" s="34" t="str">
        <f t="shared" si="9"/>
        <v>Variant attributes (including Real Price Effects)</v>
      </c>
    </row>
    <row r="156" spans="5:55" x14ac:dyDescent="0.45">
      <c r="E156" s="33" t="str">
        <f>LicenseeSelect!E250</f>
        <v>PCD_WWU.9 - HS009 (WWU_WWU)</v>
      </c>
      <c r="F156" s="126">
        <f>LicenseeSelect!F250</f>
        <v>0</v>
      </c>
      <c r="G156" s="33" t="s">
        <v>306</v>
      </c>
      <c r="H156" s="33">
        <f>LicenseeSelect!H250</f>
        <v>0</v>
      </c>
      <c r="AU156" s="87" t="b">
        <f>LicenseeSelect!AU250</f>
        <v>1</v>
      </c>
      <c r="AV156" s="36" t="b">
        <f>LicenseeSelect!AV250</f>
        <v>1</v>
      </c>
      <c r="AW156" s="35">
        <f>LicenseeSelect!AW250</f>
        <v>1</v>
      </c>
      <c r="AX156"/>
      <c r="AY156" s="38">
        <f t="shared" si="10"/>
        <v>1</v>
      </c>
      <c r="BA156" s="34" t="str">
        <f t="shared" ca="1" si="11"/>
        <v>VariantAllowances</v>
      </c>
      <c r="BB156" s="34" t="str">
        <f>Transform!$A$27</f>
        <v>Totex allowance</v>
      </c>
      <c r="BC156" s="34" t="str">
        <f t="shared" si="9"/>
        <v>Variant attributes (including Real Price Effects)</v>
      </c>
    </row>
    <row r="157" spans="5:55" x14ac:dyDescent="0.45">
      <c r="E157" s="33" t="str">
        <f>LicenseeSelect!E251</f>
        <v>PCD_WWU.9 - HS010 (WWU_WWU)</v>
      </c>
      <c r="F157" s="126">
        <f>LicenseeSelect!F251</f>
        <v>0</v>
      </c>
      <c r="G157" s="33" t="s">
        <v>306</v>
      </c>
      <c r="H157" s="33">
        <f>LicenseeSelect!H251</f>
        <v>0</v>
      </c>
      <c r="AU157" s="87" t="b">
        <f>LicenseeSelect!AU251</f>
        <v>1</v>
      </c>
      <c r="AV157" s="36" t="b">
        <f>LicenseeSelect!AV251</f>
        <v>1</v>
      </c>
      <c r="AW157" s="35">
        <f>LicenseeSelect!AW251</f>
        <v>1</v>
      </c>
      <c r="AX157"/>
      <c r="AY157" s="38">
        <f t="shared" si="10"/>
        <v>1</v>
      </c>
      <c r="BA157" s="34" t="str">
        <f t="shared" ca="1" si="11"/>
        <v>VariantAllowances</v>
      </c>
      <c r="BB157" s="34" t="str">
        <f>Transform!$A$27</f>
        <v>Totex allowance</v>
      </c>
      <c r="BC157" s="34" t="str">
        <f t="shared" si="9"/>
        <v>Variant attributes (including Real Price Effects)</v>
      </c>
    </row>
    <row r="158" spans="5:55" x14ac:dyDescent="0.45">
      <c r="E158" s="33" t="str">
        <f>LicenseeSelect!E252</f>
        <v>PCD_Mandated Category 3 Security (Cadent_all)</v>
      </c>
      <c r="F158" s="126">
        <f>LicenseeSelect!F252</f>
        <v>0</v>
      </c>
      <c r="G158" s="33" t="s">
        <v>306</v>
      </c>
      <c r="H158" s="33">
        <f>LicenseeSelect!H252</f>
        <v>0</v>
      </c>
      <c r="AU158" s="87" t="b">
        <f>LicenseeSelect!AU252</f>
        <v>1</v>
      </c>
      <c r="AV158" s="36" t="b">
        <f>LicenseeSelect!AV252</f>
        <v>1</v>
      </c>
      <c r="AW158" s="35">
        <f>LicenseeSelect!AW252</f>
        <v>1</v>
      </c>
      <c r="AX158"/>
      <c r="AY158" s="38">
        <f t="shared" si="10"/>
        <v>1</v>
      </c>
      <c r="BA158" s="34" t="str">
        <f t="shared" ca="1" si="11"/>
        <v>VariantAllowances</v>
      </c>
      <c r="BB158" s="34" t="str">
        <f>Transform!$A$27</f>
        <v>Totex allowance</v>
      </c>
      <c r="BC158" s="34" t="str">
        <f t="shared" si="9"/>
        <v>Variant attributes (including Real Price Effects)</v>
      </c>
    </row>
    <row r="159" spans="5:55" x14ac:dyDescent="0.45">
      <c r="E159" s="33" t="str">
        <f>LicenseeSelect!E253</f>
        <v>VD_GSIUR Disconnections Volume Driver</v>
      </c>
      <c r="F159" s="126">
        <f>LicenseeSelect!F253</f>
        <v>0</v>
      </c>
      <c r="G159" s="33" t="s">
        <v>306</v>
      </c>
      <c r="H159" s="33">
        <f>LicenseeSelect!H253</f>
        <v>0</v>
      </c>
      <c r="AU159" s="87" t="b">
        <f>LicenseeSelect!AU253</f>
        <v>1</v>
      </c>
      <c r="AV159" s="36" t="b">
        <f>LicenseeSelect!AV253</f>
        <v>0</v>
      </c>
      <c r="AW159" s="35">
        <f>LicenseeSelect!AW253</f>
        <v>1</v>
      </c>
      <c r="AX159"/>
      <c r="AY159" s="38">
        <f t="shared" si="10"/>
        <v>1.5</v>
      </c>
      <c r="BA159" s="34" t="str">
        <f t="shared" ca="1" si="11"/>
        <v>VariantAllowances</v>
      </c>
      <c r="BB159" s="34" t="str">
        <f>Transform!$A$27</f>
        <v>Totex allowance</v>
      </c>
      <c r="BC159" s="34" t="str">
        <f t="shared" si="9"/>
        <v>Variant attributes (including Real Price Effects)</v>
      </c>
    </row>
    <row r="160" spans="5:55" x14ac:dyDescent="0.45">
      <c r="E160" s="33" t="str">
        <f>LicenseeSelect!E254</f>
        <v>VD_Reinforcement</v>
      </c>
      <c r="F160" s="126">
        <f>LicenseeSelect!F254</f>
        <v>0</v>
      </c>
      <c r="G160" s="33" t="s">
        <v>306</v>
      </c>
      <c r="H160" s="33">
        <f>LicenseeSelect!H254</f>
        <v>0</v>
      </c>
      <c r="AU160" s="87" t="b">
        <f>LicenseeSelect!AU254</f>
        <v>1</v>
      </c>
      <c r="AV160" s="36" t="b">
        <f>LicenseeSelect!AV254</f>
        <v>0</v>
      </c>
      <c r="AW160" s="35">
        <f>LicenseeSelect!AW254</f>
        <v>1</v>
      </c>
      <c r="AX160"/>
      <c r="AY160" s="38">
        <f t="shared" si="10"/>
        <v>1.5</v>
      </c>
      <c r="BA160" s="34" t="str">
        <f t="shared" ca="1" si="11"/>
        <v>VariantAllowances</v>
      </c>
      <c r="BB160" s="34" t="str">
        <f>Transform!$A$27</f>
        <v>Totex allowance</v>
      </c>
      <c r="BC160" s="34" t="str">
        <f t="shared" si="9"/>
        <v>Variant attributes (including Real Price Effects)</v>
      </c>
    </row>
    <row r="161" spans="5:55" x14ac:dyDescent="0.45">
      <c r="E161" s="33" t="str">
        <f>LicenseeSelect!E255</f>
        <v>VD_Tier 2A Mains and Services Replacement Volume Driver</v>
      </c>
      <c r="F161" s="126">
        <f>LicenseeSelect!F255</f>
        <v>0</v>
      </c>
      <c r="G161" s="33" t="s">
        <v>306</v>
      </c>
      <c r="H161" s="33">
        <f>LicenseeSelect!H255</f>
        <v>0</v>
      </c>
      <c r="AU161" s="87" t="b">
        <f>LicenseeSelect!AU255</f>
        <v>0</v>
      </c>
      <c r="AV161" s="36" t="b">
        <f>LicenseeSelect!AV255</f>
        <v>0</v>
      </c>
      <c r="AW161" s="35">
        <f>LicenseeSelect!AW255</f>
        <v>1</v>
      </c>
      <c r="AX161"/>
      <c r="AY161" s="38">
        <f t="shared" si="10"/>
        <v>1.5</v>
      </c>
      <c r="BA161" s="34" t="str">
        <f t="shared" ca="1" si="11"/>
        <v>VariantAllowances</v>
      </c>
      <c r="BB161" s="34" t="str">
        <f>Transform!$A$27</f>
        <v>Totex allowance</v>
      </c>
      <c r="BC161" s="34" t="str">
        <f t="shared" si="9"/>
        <v>Variant attributes (including Real Price Effects)</v>
      </c>
    </row>
    <row r="162" spans="5:55" x14ac:dyDescent="0.45">
      <c r="E162" s="33" t="str">
        <f>LicenseeSelect!E256</f>
        <v>UIOLI_Net Zero and Re-opener Development Fund</v>
      </c>
      <c r="F162" s="126">
        <f>LicenseeSelect!F256</f>
        <v>0</v>
      </c>
      <c r="G162" s="33" t="s">
        <v>306</v>
      </c>
      <c r="H162" s="33">
        <f>LicenseeSelect!H256</f>
        <v>0</v>
      </c>
      <c r="AU162" s="87" t="b">
        <f>LicenseeSelect!AU256</f>
        <v>0</v>
      </c>
      <c r="AV162" s="36" t="b">
        <f>LicenseeSelect!AV256</f>
        <v>0</v>
      </c>
      <c r="AW162" s="35">
        <f>LicenseeSelect!AW256</f>
        <v>2</v>
      </c>
      <c r="AX162"/>
      <c r="AY162" s="38">
        <f t="shared" si="10"/>
        <v>2.5</v>
      </c>
      <c r="BA162" s="34" t="str">
        <f t="shared" ca="1" si="11"/>
        <v>VariantAllowances</v>
      </c>
      <c r="BB162" s="34" t="str">
        <f>Transform!$A$27</f>
        <v>Totex allowance</v>
      </c>
      <c r="BC162" s="34" t="str">
        <f t="shared" si="9"/>
        <v>Variant attributes (including Real Price Effects)</v>
      </c>
    </row>
    <row r="163" spans="5:55" x14ac:dyDescent="0.45">
      <c r="E163" s="33" t="str">
        <f>LicenseeSelect!E257</f>
        <v>UIOLI_Cyber Resilience_NGN</v>
      </c>
      <c r="F163" s="126">
        <f>LicenseeSelect!F257</f>
        <v>0</v>
      </c>
      <c r="G163" s="33" t="s">
        <v>306</v>
      </c>
      <c r="H163" s="33">
        <f>LicenseeSelect!H257</f>
        <v>0</v>
      </c>
      <c r="AU163" s="87" t="b">
        <f>LicenseeSelect!AU257</f>
        <v>0</v>
      </c>
      <c r="AV163" s="36" t="b">
        <f>LicenseeSelect!AV257</f>
        <v>0</v>
      </c>
      <c r="AW163" s="35">
        <f>LicenseeSelect!AW257</f>
        <v>2</v>
      </c>
      <c r="AX163"/>
      <c r="AY163" s="38">
        <f t="shared" si="10"/>
        <v>2.5</v>
      </c>
      <c r="BA163" s="34" t="str">
        <f t="shared" ca="1" si="11"/>
        <v>VariantAllowances</v>
      </c>
      <c r="BB163" s="34" t="str">
        <f>Transform!$A$27</f>
        <v>Totex allowance</v>
      </c>
      <c r="BC163" s="34" t="str">
        <f t="shared" si="9"/>
        <v>Variant attributes (including Real Price Effects)</v>
      </c>
    </row>
    <row r="164" spans="5:55" x14ac:dyDescent="0.45">
      <c r="E164" s="33" t="str">
        <f>LicenseeSelect!E258</f>
        <v>UIOLI_Cyber Resilience_All except NGN and WWU</v>
      </c>
      <c r="F164" s="126">
        <f>LicenseeSelect!F258</f>
        <v>0</v>
      </c>
      <c r="G164" s="33" t="s">
        <v>306</v>
      </c>
      <c r="H164" s="33">
        <f>LicenseeSelect!H258</f>
        <v>0</v>
      </c>
      <c r="AU164" s="87" t="b">
        <f>LicenseeSelect!AU258</f>
        <v>0</v>
      </c>
      <c r="AV164" s="36" t="b">
        <f>LicenseeSelect!AV258</f>
        <v>0</v>
      </c>
      <c r="AW164" s="35">
        <f>LicenseeSelect!AW258</f>
        <v>2</v>
      </c>
      <c r="AX164"/>
      <c r="AY164" s="38">
        <f t="shared" si="10"/>
        <v>2.5</v>
      </c>
      <c r="BA164" s="34" t="str">
        <f t="shared" ca="1" si="11"/>
        <v>VariantAllowances</v>
      </c>
      <c r="BB164" s="34" t="str">
        <f>Transform!$A$27</f>
        <v>Totex allowance</v>
      </c>
      <c r="BC164" s="34" t="str">
        <f t="shared" si="9"/>
        <v>Variant attributes (including Real Price Effects)</v>
      </c>
    </row>
    <row r="165" spans="5:55" x14ac:dyDescent="0.45">
      <c r="E165" s="33" t="str">
        <f>LicenseeSelect!E259</f>
        <v>UIOLI_Biomethane connections</v>
      </c>
      <c r="F165" s="126">
        <f>LicenseeSelect!F259</f>
        <v>0</v>
      </c>
      <c r="G165" s="33" t="s">
        <v>306</v>
      </c>
      <c r="H165" s="33">
        <f>LicenseeSelect!H259</f>
        <v>0</v>
      </c>
      <c r="AU165" s="87" t="b">
        <f>LicenseeSelect!AU259</f>
        <v>0</v>
      </c>
      <c r="AV165" s="36" t="b">
        <f>LicenseeSelect!AV259</f>
        <v>0</v>
      </c>
      <c r="AW165" s="35">
        <f>LicenseeSelect!AW259</f>
        <v>2</v>
      </c>
      <c r="AX165"/>
      <c r="AY165" s="38">
        <f t="shared" ref="AY165:AY189" si="12">IF(AND(AW165=1,AV165=TRUE),1,IF(AND(AW165=2,AV165=TRUE),2,IF(AND(AW165=1,AV165=FALSE),1.5,IF(AND(AW165=2,AV165=FALSE),2.5,0))))</f>
        <v>2.5</v>
      </c>
      <c r="BA165" s="34" t="str">
        <f t="shared" ca="1" si="11"/>
        <v>VariantAllowances</v>
      </c>
      <c r="BB165" s="34" t="str">
        <f>Transform!$A$27</f>
        <v>Totex allowance</v>
      </c>
      <c r="BC165" s="34" t="str">
        <f t="shared" si="9"/>
        <v>Variant attributes (including Real Price Effects)</v>
      </c>
    </row>
    <row r="166" spans="5:55" x14ac:dyDescent="0.45">
      <c r="E166" s="33" t="str">
        <f>LicenseeSelect!E260</f>
        <v>Re-opener_Climate change resilience work</v>
      </c>
      <c r="F166" s="126">
        <f>LicenseeSelect!F260</f>
        <v>0</v>
      </c>
      <c r="G166" s="33" t="s">
        <v>306</v>
      </c>
      <c r="H166" s="33">
        <f>LicenseeSelect!H260</f>
        <v>0</v>
      </c>
      <c r="AU166" s="87" t="b">
        <f>LicenseeSelect!AU260</f>
        <v>0</v>
      </c>
      <c r="AV166" s="36" t="b">
        <f>LicenseeSelect!AV260</f>
        <v>0</v>
      </c>
      <c r="AW166" s="35">
        <f>LicenseeSelect!AW260</f>
        <v>2</v>
      </c>
      <c r="AX166"/>
      <c r="AY166" s="38">
        <f t="shared" si="12"/>
        <v>2.5</v>
      </c>
      <c r="BA166" s="34" t="str">
        <f t="shared" ca="1" si="11"/>
        <v>VariantAllowances</v>
      </c>
      <c r="BB166" s="34" t="str">
        <f>Transform!$A$27</f>
        <v>Totex allowance</v>
      </c>
      <c r="BC166" s="34" t="str">
        <f t="shared" si="9"/>
        <v>Variant attributes (including Real Price Effects)</v>
      </c>
    </row>
    <row r="167" spans="5:55" x14ac:dyDescent="0.45">
      <c r="E167" s="33" t="str">
        <f>LicenseeSelect!E261</f>
        <v>Re-opener_Coordinated Adjustment Mechanism Re-opener</v>
      </c>
      <c r="F167" s="126">
        <f>LicenseeSelect!F261</f>
        <v>0</v>
      </c>
      <c r="G167" s="33" t="s">
        <v>306</v>
      </c>
      <c r="H167" s="33">
        <f>LicenseeSelect!H261</f>
        <v>0</v>
      </c>
      <c r="AU167" s="87" t="b">
        <f>LicenseeSelect!AU261</f>
        <v>0</v>
      </c>
      <c r="AV167" s="36" t="b">
        <f>LicenseeSelect!AV261</f>
        <v>0</v>
      </c>
      <c r="AW167" s="35">
        <f>LicenseeSelect!AW261</f>
        <v>2</v>
      </c>
      <c r="AX167"/>
      <c r="AY167" s="38">
        <f t="shared" si="12"/>
        <v>2.5</v>
      </c>
      <c r="BA167" s="34" t="str">
        <f t="shared" ca="1" si="11"/>
        <v>VariantAllowances</v>
      </c>
      <c r="BB167" s="34" t="str">
        <f>Transform!$A$27</f>
        <v>Totex allowance</v>
      </c>
      <c r="BC167" s="34" t="str">
        <f t="shared" si="9"/>
        <v>Variant attributes (including Real Price Effects)</v>
      </c>
    </row>
    <row r="168" spans="5:55" x14ac:dyDescent="0.45">
      <c r="E168" s="33" t="str">
        <f>LicenseeSelect!E262</f>
        <v>Re-opener_Cyber re-opener (Cadent_EoE)</v>
      </c>
      <c r="F168" s="126">
        <f>LicenseeSelect!F262</f>
        <v>0</v>
      </c>
      <c r="G168" s="33" t="s">
        <v>306</v>
      </c>
      <c r="H168" s="33">
        <f>LicenseeSelect!H262</f>
        <v>0</v>
      </c>
      <c r="AU168" s="87" t="b">
        <f>LicenseeSelect!AU262</f>
        <v>0</v>
      </c>
      <c r="AV168" s="36" t="b">
        <f>LicenseeSelect!AV262</f>
        <v>0</v>
      </c>
      <c r="AW168" s="35">
        <f>LicenseeSelect!AW262</f>
        <v>2</v>
      </c>
      <c r="AX168"/>
      <c r="AY168" s="38">
        <f t="shared" si="12"/>
        <v>2.5</v>
      </c>
      <c r="BA168" s="34" t="str">
        <f t="shared" ca="1" si="11"/>
        <v>VariantAllowances</v>
      </c>
      <c r="BB168" s="34" t="str">
        <f>Transform!$A$27</f>
        <v>Totex allowance</v>
      </c>
      <c r="BC168" s="34" t="str">
        <f t="shared" si="9"/>
        <v>Variant attributes (including Real Price Effects)</v>
      </c>
    </row>
    <row r="169" spans="5:55" x14ac:dyDescent="0.45">
      <c r="E169" s="33" t="str">
        <f>LicenseeSelect!E263</f>
        <v>Re-opener_Data and digitalisation</v>
      </c>
      <c r="F169" s="126">
        <f>LicenseeSelect!F263</f>
        <v>0</v>
      </c>
      <c r="G169" s="33" t="s">
        <v>306</v>
      </c>
      <c r="H169" s="33">
        <f>LicenseeSelect!H263</f>
        <v>0</v>
      </c>
      <c r="AU169" s="87" t="b">
        <f>LicenseeSelect!AU263</f>
        <v>0</v>
      </c>
      <c r="AV169" s="36" t="b">
        <f>LicenseeSelect!AV263</f>
        <v>0</v>
      </c>
      <c r="AW169" s="35">
        <f>LicenseeSelect!AW263</f>
        <v>2</v>
      </c>
      <c r="AX169"/>
      <c r="AY169" s="38">
        <f t="shared" si="12"/>
        <v>2.5</v>
      </c>
      <c r="BA169" s="34" t="str">
        <f t="shared" ca="1" si="11"/>
        <v>VariantAllowances</v>
      </c>
      <c r="BB169" s="34" t="str">
        <f>Transform!$A$27</f>
        <v>Totex allowance</v>
      </c>
      <c r="BC169" s="34" t="str">
        <f t="shared" si="9"/>
        <v>Variant attributes (including Real Price Effects)</v>
      </c>
    </row>
    <row r="170" spans="5:55" x14ac:dyDescent="0.45">
      <c r="E170" s="33" t="str">
        <f>LicenseeSelect!E264</f>
        <v>Re-opener_Digitalisation re-opener</v>
      </c>
      <c r="F170" s="126">
        <f>LicenseeSelect!F264</f>
        <v>0</v>
      </c>
      <c r="G170" s="33" t="s">
        <v>306</v>
      </c>
      <c r="H170" s="33">
        <f>LicenseeSelect!H264</f>
        <v>0</v>
      </c>
      <c r="AU170" s="87" t="b">
        <f>LicenseeSelect!AU264</f>
        <v>0</v>
      </c>
      <c r="AV170" s="36" t="b">
        <f>LicenseeSelect!AV264</f>
        <v>0</v>
      </c>
      <c r="AW170" s="35">
        <f>LicenseeSelect!AW264</f>
        <v>2</v>
      </c>
      <c r="AX170"/>
      <c r="AY170" s="38">
        <f t="shared" si="12"/>
        <v>2.5</v>
      </c>
      <c r="BA170" s="34" t="str">
        <f t="shared" ca="1" si="11"/>
        <v>VariantAllowances</v>
      </c>
      <c r="BB170" s="34" t="str">
        <f>Transform!$A$27</f>
        <v>Totex allowance</v>
      </c>
      <c r="BC170" s="34" t="str">
        <f t="shared" si="9"/>
        <v>Variant attributes (including Real Price Effects)</v>
      </c>
    </row>
    <row r="171" spans="5:55" x14ac:dyDescent="0.45">
      <c r="E171" s="33" t="str">
        <f>LicenseeSelect!E265</f>
        <v>Re-opener_Diversions and Loss of Development Claims Re-opener</v>
      </c>
      <c r="F171" s="126">
        <f>LicenseeSelect!F265</f>
        <v>0</v>
      </c>
      <c r="G171" s="33" t="s">
        <v>306</v>
      </c>
      <c r="H171" s="33">
        <f>LicenseeSelect!H265</f>
        <v>0</v>
      </c>
      <c r="AU171" s="87" t="b">
        <f>LicenseeSelect!AU265</f>
        <v>0</v>
      </c>
      <c r="AV171" s="36" t="b">
        <f>LicenseeSelect!AV265</f>
        <v>0</v>
      </c>
      <c r="AW171" s="35">
        <f>LicenseeSelect!AW265</f>
        <v>2</v>
      </c>
      <c r="AX171"/>
      <c r="AY171" s="38">
        <f t="shared" si="12"/>
        <v>2.5</v>
      </c>
      <c r="BA171" s="34" t="str">
        <f t="shared" ca="1" si="11"/>
        <v>VariantAllowances</v>
      </c>
      <c r="BB171" s="34" t="str">
        <f>Transform!$A$27</f>
        <v>Totex allowance</v>
      </c>
      <c r="BC171" s="34" t="str">
        <f t="shared" si="9"/>
        <v>Variant attributes (including Real Price Effects)</v>
      </c>
    </row>
    <row r="172" spans="5:55" x14ac:dyDescent="0.45">
      <c r="E172" s="33" t="str">
        <f>LicenseeSelect!E266</f>
        <v>Re-opener_Heat Policy re-opener</v>
      </c>
      <c r="F172" s="126">
        <f>LicenseeSelect!F266</f>
        <v>0</v>
      </c>
      <c r="G172" s="33" t="s">
        <v>306</v>
      </c>
      <c r="H172" s="33">
        <f>LicenseeSelect!H266</f>
        <v>0</v>
      </c>
      <c r="AU172" s="87" t="b">
        <f>LicenseeSelect!AU266</f>
        <v>0</v>
      </c>
      <c r="AV172" s="36" t="b">
        <f>LicenseeSelect!AV266</f>
        <v>0</v>
      </c>
      <c r="AW172" s="35">
        <f>LicenseeSelect!AW266</f>
        <v>2</v>
      </c>
      <c r="AX172"/>
      <c r="AY172" s="38">
        <f t="shared" si="12"/>
        <v>2.5</v>
      </c>
      <c r="BA172" s="34" t="str">
        <f t="shared" ca="1" si="11"/>
        <v>VariantAllowances</v>
      </c>
      <c r="BB172" s="34" t="str">
        <f>Transform!$A$27</f>
        <v>Totex allowance</v>
      </c>
      <c r="BC172" s="34" t="str">
        <f t="shared" si="9"/>
        <v>Variant attributes (including Real Price Effects)</v>
      </c>
    </row>
    <row r="173" spans="5:55" x14ac:dyDescent="0.45">
      <c r="E173" s="33" t="str">
        <f>LicenseeSelect!E267</f>
        <v>Re-opener_HSE Policy Re-opener</v>
      </c>
      <c r="F173" s="126">
        <f>LicenseeSelect!F267</f>
        <v>0</v>
      </c>
      <c r="G173" s="33" t="s">
        <v>306</v>
      </c>
      <c r="H173" s="33">
        <f>LicenseeSelect!H267</f>
        <v>0</v>
      </c>
      <c r="AU173" s="87" t="b">
        <f>LicenseeSelect!AU267</f>
        <v>0</v>
      </c>
      <c r="AV173" s="36" t="b">
        <f>LicenseeSelect!AV267</f>
        <v>0</v>
      </c>
      <c r="AW173" s="35">
        <f>LicenseeSelect!AW267</f>
        <v>2</v>
      </c>
      <c r="AX173"/>
      <c r="AY173" s="38">
        <f t="shared" si="12"/>
        <v>2.5</v>
      </c>
      <c r="BA173" s="34" t="str">
        <f t="shared" ca="1" si="11"/>
        <v>VariantAllowances</v>
      </c>
      <c r="BB173" s="34" t="str">
        <f>Transform!$A$27</f>
        <v>Totex allowance</v>
      </c>
      <c r="BC173" s="34" t="str">
        <f t="shared" si="9"/>
        <v>Variant attributes (including Real Price Effects)</v>
      </c>
    </row>
    <row r="174" spans="5:55" x14ac:dyDescent="0.45">
      <c r="E174" s="33" t="str">
        <f>LicenseeSelect!E268</f>
        <v>Re-opener_London Subways and Tunnels</v>
      </c>
      <c r="F174" s="126">
        <f>LicenseeSelect!F268</f>
        <v>0</v>
      </c>
      <c r="G174" s="33" t="s">
        <v>306</v>
      </c>
      <c r="H174" s="33">
        <f>LicenseeSelect!H268</f>
        <v>0</v>
      </c>
      <c r="AU174" s="87" t="b">
        <f>LicenseeSelect!AU268</f>
        <v>0</v>
      </c>
      <c r="AV174" s="36" t="b">
        <f>LicenseeSelect!AV268</f>
        <v>0</v>
      </c>
      <c r="AW174" s="35">
        <f>LicenseeSelect!AW268</f>
        <v>2</v>
      </c>
      <c r="AX174"/>
      <c r="AY174" s="38">
        <f t="shared" si="12"/>
        <v>2.5</v>
      </c>
      <c r="BA174" s="34" t="str">
        <f t="shared" ca="1" si="11"/>
        <v>VariantAllowances</v>
      </c>
      <c r="BB174" s="34" t="str">
        <f>Transform!$A$27</f>
        <v>Totex allowance</v>
      </c>
      <c r="BC174" s="34" t="str">
        <f t="shared" si="9"/>
        <v>Variant attributes (including Real Price Effects)</v>
      </c>
    </row>
    <row r="175" spans="5:55" x14ac:dyDescent="0.45">
      <c r="E175" s="33" t="str">
        <f>LicenseeSelect!E269</f>
        <v>Re-opener_Net Zero Pre-construction Works and Small Net Zero Projects Re-opener</v>
      </c>
      <c r="F175" s="126">
        <f>LicenseeSelect!F269</f>
        <v>0</v>
      </c>
      <c r="G175" s="33" t="s">
        <v>306</v>
      </c>
      <c r="H175" s="33">
        <f>LicenseeSelect!H269</f>
        <v>0</v>
      </c>
      <c r="AU175" s="87" t="b">
        <f>LicenseeSelect!AU269</f>
        <v>0</v>
      </c>
      <c r="AV175" s="36" t="b">
        <f>LicenseeSelect!AV269</f>
        <v>0</v>
      </c>
      <c r="AW175" s="35">
        <f>LicenseeSelect!AW269</f>
        <v>2</v>
      </c>
      <c r="AX175"/>
      <c r="AY175" s="38">
        <f t="shared" si="12"/>
        <v>2.5</v>
      </c>
      <c r="BA175" s="34" t="str">
        <f t="shared" ca="1" si="11"/>
        <v>VariantAllowances</v>
      </c>
      <c r="BB175" s="34" t="str">
        <f>Transform!$A$27</f>
        <v>Totex allowance</v>
      </c>
      <c r="BC175" s="34" t="str">
        <f t="shared" ref="BC175:BC189" si="13">$B$99</f>
        <v>Variant attributes (including Real Price Effects)</v>
      </c>
    </row>
    <row r="176" spans="5:55" x14ac:dyDescent="0.45">
      <c r="E176" s="33" t="str">
        <f>LicenseeSelect!E270</f>
        <v>Re-opener_Net zero re-opener</v>
      </c>
      <c r="F176" s="126">
        <f>LicenseeSelect!F270</f>
        <v>0</v>
      </c>
      <c r="G176" s="33" t="s">
        <v>306</v>
      </c>
      <c r="H176" s="33">
        <f>LicenseeSelect!H270</f>
        <v>0</v>
      </c>
      <c r="AU176" s="87" t="b">
        <f>LicenseeSelect!AU270</f>
        <v>0</v>
      </c>
      <c r="AV176" s="36" t="b">
        <f>LicenseeSelect!AV270</f>
        <v>0</v>
      </c>
      <c r="AW176" s="35">
        <f>LicenseeSelect!AW270</f>
        <v>2</v>
      </c>
      <c r="AX176"/>
      <c r="AY176" s="38">
        <f t="shared" si="12"/>
        <v>2.5</v>
      </c>
      <c r="BA176" s="34" t="str">
        <f t="shared" ca="1" si="11"/>
        <v>VariantAllowances</v>
      </c>
      <c r="BB176" s="34" t="str">
        <f>Transform!$A$27</f>
        <v>Totex allowance</v>
      </c>
      <c r="BC176" s="34" t="str">
        <f t="shared" si="13"/>
        <v>Variant attributes (including Real Price Effects)</v>
      </c>
    </row>
    <row r="177" spans="2:55" x14ac:dyDescent="0.45">
      <c r="E177" s="33" t="str">
        <f>LicenseeSelect!E271</f>
        <v>Re-opener_New Large Load Connections Re-opener</v>
      </c>
      <c r="F177" s="126">
        <f>LicenseeSelect!F271</f>
        <v>0</v>
      </c>
      <c r="G177" s="33" t="s">
        <v>306</v>
      </c>
      <c r="H177" s="33">
        <f>LicenseeSelect!H271</f>
        <v>0</v>
      </c>
      <c r="AU177" s="87" t="b">
        <f>LicenseeSelect!AU271</f>
        <v>0</v>
      </c>
      <c r="AV177" s="36" t="b">
        <f>LicenseeSelect!AV271</f>
        <v>0</v>
      </c>
      <c r="AW177" s="35">
        <f>LicenseeSelect!AW271</f>
        <v>2</v>
      </c>
      <c r="AX177"/>
      <c r="AY177" s="38">
        <f t="shared" si="12"/>
        <v>2.5</v>
      </c>
      <c r="BA177" s="34" t="str">
        <f t="shared" ca="1" si="11"/>
        <v>VariantAllowances</v>
      </c>
      <c r="BB177" s="34" t="str">
        <f>Transform!$A$27</f>
        <v>Totex allowance</v>
      </c>
      <c r="BC177" s="34" t="str">
        <f t="shared" si="13"/>
        <v>Variant attributes (including Real Price Effects)</v>
      </c>
    </row>
    <row r="178" spans="2:55" x14ac:dyDescent="0.45">
      <c r="E178" s="33" t="str">
        <f>LicenseeSelect!E272</f>
        <v>Re-opener_Resilience re-opener</v>
      </c>
      <c r="F178" s="126">
        <f>LicenseeSelect!F272</f>
        <v>0</v>
      </c>
      <c r="G178" s="33" t="s">
        <v>306</v>
      </c>
      <c r="H178" s="33">
        <f>LicenseeSelect!H272</f>
        <v>0</v>
      </c>
      <c r="AU178" s="87" t="b">
        <f>LicenseeSelect!AU272</f>
        <v>0</v>
      </c>
      <c r="AV178" s="36" t="b">
        <f>LicenseeSelect!AV272</f>
        <v>0</v>
      </c>
      <c r="AW178" s="35">
        <f>LicenseeSelect!AW272</f>
        <v>2</v>
      </c>
      <c r="AX178"/>
      <c r="AY178" s="38">
        <f t="shared" si="12"/>
        <v>2.5</v>
      </c>
      <c r="BA178" s="34" t="str">
        <f t="shared" ca="1" si="11"/>
        <v>VariantAllowances</v>
      </c>
      <c r="BB178" s="34" t="str">
        <f>Transform!$A$27</f>
        <v>Totex allowance</v>
      </c>
      <c r="BC178" s="34" t="str">
        <f t="shared" si="13"/>
        <v>Variant attributes (including Real Price Effects)</v>
      </c>
    </row>
    <row r="179" spans="2:55" x14ac:dyDescent="0.45">
      <c r="E179" s="33" t="str">
        <f>LicenseeSelect!E273</f>
        <v>Re-opener_Specified Streetworks Costs Re-opener</v>
      </c>
      <c r="F179" s="126">
        <f>LicenseeSelect!F273</f>
        <v>0</v>
      </c>
      <c r="G179" s="33" t="s">
        <v>306</v>
      </c>
      <c r="H179" s="33">
        <f>LicenseeSelect!H273</f>
        <v>0</v>
      </c>
      <c r="AU179" s="87" t="b">
        <f>LicenseeSelect!AU273</f>
        <v>0</v>
      </c>
      <c r="AV179" s="36" t="b">
        <f>LicenseeSelect!AV273</f>
        <v>0</v>
      </c>
      <c r="AW179" s="35">
        <f>LicenseeSelect!AW273</f>
        <v>2</v>
      </c>
      <c r="AX179"/>
      <c r="AY179" s="38">
        <f t="shared" si="12"/>
        <v>2.5</v>
      </c>
      <c r="BA179" s="34" t="str">
        <f t="shared" ca="1" si="11"/>
        <v>VariantAllowances</v>
      </c>
      <c r="BB179" s="34" t="str">
        <f>Transform!$A$27</f>
        <v>Totex allowance</v>
      </c>
      <c r="BC179" s="34" t="str">
        <f t="shared" si="13"/>
        <v>Variant attributes (including Real Price Effects)</v>
      </c>
    </row>
    <row r="180" spans="2:55" x14ac:dyDescent="0.45">
      <c r="E180" s="33" t="str">
        <f>LicenseeSelect!E274</f>
        <v>Re-opener_Physical Security Re-opener</v>
      </c>
      <c r="F180" s="126">
        <f>LicenseeSelect!F274</f>
        <v>0</v>
      </c>
      <c r="G180" s="33" t="s">
        <v>306</v>
      </c>
      <c r="H180" s="33">
        <f>LicenseeSelect!H274</f>
        <v>0</v>
      </c>
      <c r="AU180" s="87" t="b">
        <f>LicenseeSelect!AU274</f>
        <v>0</v>
      </c>
      <c r="AV180" s="36" t="b">
        <f>LicenseeSelect!AV274</f>
        <v>0</v>
      </c>
      <c r="AW180" s="35">
        <f>LicenseeSelect!AW274</f>
        <v>2</v>
      </c>
      <c r="AX180"/>
      <c r="AY180" s="38">
        <f t="shared" si="12"/>
        <v>2.5</v>
      </c>
      <c r="BA180" s="34" t="str">
        <f t="shared" ca="1" si="11"/>
        <v>VariantAllowances</v>
      </c>
      <c r="BB180" s="34" t="str">
        <f>Transform!$A$27</f>
        <v>Totex allowance</v>
      </c>
      <c r="BC180" s="34" t="str">
        <f t="shared" si="13"/>
        <v>Variant attributes (including Real Price Effects)</v>
      </c>
    </row>
    <row r="181" spans="2:55" x14ac:dyDescent="0.45">
      <c r="E181" s="33" t="str">
        <f>LicenseeSelect!E275</f>
        <v>Re-opener_East Coast Hydrogen NZASP Re-Opener (EoE and NGN)</v>
      </c>
      <c r="F181" s="126">
        <f>LicenseeSelect!F275</f>
        <v>0</v>
      </c>
      <c r="G181" s="33" t="s">
        <v>306</v>
      </c>
      <c r="H181" s="33">
        <f>LicenseeSelect!H275</f>
        <v>0</v>
      </c>
      <c r="AU181" s="87" t="b">
        <f>LicenseeSelect!AU275</f>
        <v>0</v>
      </c>
      <c r="AV181" s="36" t="b">
        <f>LicenseeSelect!AV275</f>
        <v>0</v>
      </c>
      <c r="AW181" s="35">
        <f>LicenseeSelect!AW275</f>
        <v>2</v>
      </c>
      <c r="AX181"/>
      <c r="AY181" s="38">
        <f t="shared" si="12"/>
        <v>2.5</v>
      </c>
      <c r="BA181" s="34" t="str">
        <f t="shared" ca="1" si="11"/>
        <v>VariantAllowances</v>
      </c>
      <c r="BB181" s="34" t="str">
        <f>Transform!$A$27</f>
        <v>Totex allowance</v>
      </c>
      <c r="BC181" s="34" t="str">
        <f t="shared" si="13"/>
        <v>Variant attributes (including Real Price Effects)</v>
      </c>
    </row>
    <row r="182" spans="2:55" x14ac:dyDescent="0.45">
      <c r="E182" s="33" t="str">
        <f>LicenseeSelect!E276</f>
        <v>Re-opener_Complex Distributions Systems Re-opener</v>
      </c>
      <c r="F182" s="126">
        <f>LicenseeSelect!F276</f>
        <v>0</v>
      </c>
      <c r="G182" s="33" t="s">
        <v>306</v>
      </c>
      <c r="H182" s="33">
        <f>LicenseeSelect!H276</f>
        <v>0</v>
      </c>
      <c r="AU182" s="87" t="b">
        <f>LicenseeSelect!AU276</f>
        <v>0</v>
      </c>
      <c r="AV182" s="36" t="b">
        <f>LicenseeSelect!AV276</f>
        <v>0</v>
      </c>
      <c r="AW182" s="35">
        <f>LicenseeSelect!AW276</f>
        <v>2</v>
      </c>
      <c r="AX182"/>
      <c r="AY182" s="38">
        <f t="shared" si="12"/>
        <v>2.5</v>
      </c>
      <c r="BA182" s="34" t="str">
        <f t="shared" ca="1" si="11"/>
        <v>VariantAllowances</v>
      </c>
      <c r="BB182" s="34" t="str">
        <f>Transform!$A$27</f>
        <v>Totex allowance</v>
      </c>
      <c r="BC182" s="34" t="str">
        <f t="shared" si="13"/>
        <v>Variant attributes (including Real Price Effects)</v>
      </c>
    </row>
    <row r="183" spans="2:55" x14ac:dyDescent="0.45">
      <c r="E183" s="33" t="str">
        <f>LicenseeSelect!E277</f>
        <v>Re-opener_Mandated Category 3 Security Re-opener</v>
      </c>
      <c r="F183" s="126">
        <f>LicenseeSelect!F277</f>
        <v>0</v>
      </c>
      <c r="G183" s="33" t="s">
        <v>306</v>
      </c>
      <c r="H183" s="33">
        <f>LicenseeSelect!H277</f>
        <v>0</v>
      </c>
      <c r="AU183" s="87" t="b">
        <f>LicenseeSelect!AU277</f>
        <v>0</v>
      </c>
      <c r="AV183" s="36" t="b">
        <f>LicenseeSelect!AV277</f>
        <v>0</v>
      </c>
      <c r="AW183" s="35">
        <f>LicenseeSelect!AW277</f>
        <v>2</v>
      </c>
      <c r="AX183"/>
      <c r="AY183" s="38">
        <f t="shared" si="12"/>
        <v>2.5</v>
      </c>
      <c r="BA183" s="34" t="str">
        <f t="shared" ca="1" si="11"/>
        <v>VariantAllowances</v>
      </c>
      <c r="BB183" s="34" t="str">
        <f>Transform!$A$27</f>
        <v>Totex allowance</v>
      </c>
      <c r="BC183" s="34" t="str">
        <f t="shared" si="13"/>
        <v>Variant attributes (including Real Price Effects)</v>
      </c>
    </row>
    <row r="184" spans="2:55" x14ac:dyDescent="0.45">
      <c r="E184" s="33" t="str">
        <f>LicenseeSelect!E278</f>
        <v>Spare 1</v>
      </c>
      <c r="F184" s="126">
        <f>LicenseeSelect!F278</f>
        <v>0</v>
      </c>
      <c r="G184" s="33" t="s">
        <v>306</v>
      </c>
      <c r="H184" s="33">
        <f>LicenseeSelect!H278</f>
        <v>0</v>
      </c>
      <c r="AU184" s="87" t="str">
        <f>LicenseeSelect!AU278</f>
        <v/>
      </c>
      <c r="AV184" s="36" t="str">
        <f>LicenseeSelect!AV278</f>
        <v/>
      </c>
      <c r="AW184" s="35" t="str">
        <f>LicenseeSelect!AW278</f>
        <v/>
      </c>
      <c r="AX184"/>
      <c r="AY184" s="38">
        <f t="shared" si="12"/>
        <v>0</v>
      </c>
      <c r="BA184" s="34" t="str">
        <f t="shared" ca="1" si="11"/>
        <v>VariantAllowances</v>
      </c>
      <c r="BB184" s="34" t="str">
        <f>Transform!$A$27</f>
        <v>Totex allowance</v>
      </c>
      <c r="BC184" s="34" t="str">
        <f t="shared" si="13"/>
        <v>Variant attributes (including Real Price Effects)</v>
      </c>
    </row>
    <row r="185" spans="2:55" x14ac:dyDescent="0.45">
      <c r="E185" s="33" t="str">
        <f>LicenseeSelect!E279</f>
        <v>Spare 2</v>
      </c>
      <c r="F185" s="126">
        <f>LicenseeSelect!F279</f>
        <v>0</v>
      </c>
      <c r="G185" s="33" t="s">
        <v>306</v>
      </c>
      <c r="H185" s="33">
        <f>LicenseeSelect!H279</f>
        <v>0</v>
      </c>
      <c r="AU185" s="87" t="str">
        <f>LicenseeSelect!AU279</f>
        <v/>
      </c>
      <c r="AV185" s="36" t="str">
        <f>LicenseeSelect!AV279</f>
        <v/>
      </c>
      <c r="AW185" s="35" t="str">
        <f>LicenseeSelect!AW279</f>
        <v/>
      </c>
      <c r="AX185"/>
      <c r="AY185" s="38">
        <f t="shared" si="12"/>
        <v>0</v>
      </c>
      <c r="BA185" s="34" t="str">
        <f t="shared" ca="1" si="11"/>
        <v>VariantAllowances</v>
      </c>
      <c r="BB185" s="34" t="str">
        <f>Transform!$A$27</f>
        <v>Totex allowance</v>
      </c>
      <c r="BC185" s="34" t="str">
        <f t="shared" si="13"/>
        <v>Variant attributes (including Real Price Effects)</v>
      </c>
    </row>
    <row r="186" spans="2:55" x14ac:dyDescent="0.45">
      <c r="E186" s="33" t="str">
        <f>LicenseeSelect!E280</f>
        <v>Spare 3</v>
      </c>
      <c r="F186" s="126">
        <f>LicenseeSelect!F280</f>
        <v>0</v>
      </c>
      <c r="G186" s="33" t="s">
        <v>306</v>
      </c>
      <c r="H186" s="33">
        <f>LicenseeSelect!H280</f>
        <v>0</v>
      </c>
      <c r="AU186" s="87" t="str">
        <f>LicenseeSelect!AU280</f>
        <v/>
      </c>
      <c r="AV186" s="36" t="str">
        <f>LicenseeSelect!AV280</f>
        <v/>
      </c>
      <c r="AW186" s="35" t="str">
        <f>LicenseeSelect!AW280</f>
        <v/>
      </c>
      <c r="AX186"/>
      <c r="AY186" s="38">
        <f t="shared" si="12"/>
        <v>0</v>
      </c>
      <c r="BA186" s="34" t="str">
        <f t="shared" ca="1" si="11"/>
        <v>VariantAllowances</v>
      </c>
      <c r="BB186" s="34" t="str">
        <f>Transform!$A$27</f>
        <v>Totex allowance</v>
      </c>
      <c r="BC186" s="34" t="str">
        <f t="shared" si="13"/>
        <v>Variant attributes (including Real Price Effects)</v>
      </c>
    </row>
    <row r="187" spans="2:55" x14ac:dyDescent="0.45">
      <c r="E187" s="33" t="str">
        <f>LicenseeSelect!E281</f>
        <v>Spare 4</v>
      </c>
      <c r="F187" s="126">
        <f>LicenseeSelect!F281</f>
        <v>0</v>
      </c>
      <c r="G187" s="33" t="s">
        <v>306</v>
      </c>
      <c r="H187" s="33">
        <f>LicenseeSelect!H281</f>
        <v>0</v>
      </c>
      <c r="AU187" s="87" t="str">
        <f>LicenseeSelect!AU281</f>
        <v/>
      </c>
      <c r="AV187" s="36" t="str">
        <f>LicenseeSelect!AV281</f>
        <v/>
      </c>
      <c r="AW187" s="35" t="str">
        <f>LicenseeSelect!AW281</f>
        <v/>
      </c>
      <c r="AX187"/>
      <c r="AY187" s="38">
        <f t="shared" si="12"/>
        <v>0</v>
      </c>
      <c r="BA187" s="34" t="str">
        <f t="shared" ca="1" si="11"/>
        <v>VariantAllowances</v>
      </c>
      <c r="BB187" s="34" t="str">
        <f>Transform!$A$27</f>
        <v>Totex allowance</v>
      </c>
      <c r="BC187" s="34" t="str">
        <f t="shared" si="13"/>
        <v>Variant attributes (including Real Price Effects)</v>
      </c>
    </row>
    <row r="188" spans="2:55" x14ac:dyDescent="0.45">
      <c r="E188" s="33" t="str">
        <f>LicenseeSelect!E282</f>
        <v>Spare 5</v>
      </c>
      <c r="F188" s="126">
        <f>LicenseeSelect!F282</f>
        <v>0</v>
      </c>
      <c r="G188" s="33" t="s">
        <v>306</v>
      </c>
      <c r="H188" s="33">
        <f>LicenseeSelect!H282</f>
        <v>0</v>
      </c>
      <c r="AU188" s="87" t="str">
        <f>LicenseeSelect!AU282</f>
        <v/>
      </c>
      <c r="AV188" s="36" t="str">
        <f>LicenseeSelect!AV282</f>
        <v/>
      </c>
      <c r="AW188" s="35" t="str">
        <f>LicenseeSelect!AW282</f>
        <v/>
      </c>
      <c r="AX188"/>
      <c r="AY188" s="38">
        <f t="shared" si="12"/>
        <v>0</v>
      </c>
      <c r="BA188" s="34" t="str">
        <f t="shared" ca="1" si="11"/>
        <v>VariantAllowances</v>
      </c>
      <c r="BB188" s="34" t="str">
        <f>Transform!$A$27</f>
        <v>Totex allowance</v>
      </c>
      <c r="BC188" s="34" t="str">
        <f t="shared" si="13"/>
        <v>Variant attributes (including Real Price Effects)</v>
      </c>
    </row>
    <row r="189" spans="2:55" x14ac:dyDescent="0.45">
      <c r="E189" s="33" t="str">
        <f>LicenseeSelect!E283</f>
        <v>Spare 6</v>
      </c>
      <c r="F189" s="126">
        <f>LicenseeSelect!F283</f>
        <v>0</v>
      </c>
      <c r="G189" s="33" t="s">
        <v>306</v>
      </c>
      <c r="H189" s="33">
        <f>LicenseeSelect!H283</f>
        <v>0</v>
      </c>
      <c r="AU189" s="87" t="str">
        <f>LicenseeSelect!AU283</f>
        <v/>
      </c>
      <c r="AV189" s="36" t="str">
        <f>LicenseeSelect!AV283</f>
        <v/>
      </c>
      <c r="AW189" s="35" t="str">
        <f>LicenseeSelect!AW283</f>
        <v/>
      </c>
      <c r="AX189"/>
      <c r="AY189" s="38">
        <f t="shared" si="12"/>
        <v>0</v>
      </c>
      <c r="BA189" s="34" t="str">
        <f t="shared" ca="1" si="11"/>
        <v>VariantAllowances</v>
      </c>
      <c r="BB189" s="34" t="str">
        <f>Transform!$A$27</f>
        <v>Totex allowance</v>
      </c>
      <c r="BC189" s="34" t="str">
        <f t="shared" si="13"/>
        <v>Variant attributes (including Real Price Effects)</v>
      </c>
    </row>
    <row r="190" spans="2:55" x14ac:dyDescent="0.45">
      <c r="AU190"/>
      <c r="AV190"/>
      <c r="AW190"/>
      <c r="AX190"/>
      <c r="AY190"/>
      <c r="BA190" s="34"/>
    </row>
    <row r="191" spans="2:55" ht="17.649999999999999" thickBot="1" x14ac:dyDescent="0.5">
      <c r="B191" s="8" t="s">
        <v>337</v>
      </c>
      <c r="BA191" s="34"/>
    </row>
    <row r="192" spans="2:55" ht="15.75" thickTop="1" x14ac:dyDescent="0.45">
      <c r="E192" s="187" t="str">
        <f>LicenseeSelect!E286</f>
        <v>Gas Holder demolitions Price Control Deliverable [WWU and NGN only]</v>
      </c>
      <c r="F192" s="201">
        <f>LicenseeSelect!F286</f>
        <v>0</v>
      </c>
      <c r="G192" s="188" t="s">
        <v>114</v>
      </c>
      <c r="H192" s="188" t="str">
        <f>LicenseeSelect!H286</f>
        <v>Load related capex</v>
      </c>
      <c r="I192" s="188"/>
      <c r="J192" s="188"/>
      <c r="K192" s="188"/>
      <c r="L192" s="188"/>
      <c r="M192" s="188"/>
      <c r="N192" s="188"/>
      <c r="O192" s="188"/>
      <c r="P192" s="188"/>
      <c r="Q192" s="188"/>
      <c r="R192" s="188"/>
      <c r="S192" s="188"/>
      <c r="T192" s="188"/>
      <c r="U192" s="188"/>
      <c r="V192" s="188"/>
      <c r="W192" s="188"/>
      <c r="X192" s="188"/>
      <c r="Y192" s="188"/>
      <c r="Z192" s="188"/>
      <c r="AA192" s="188"/>
      <c r="AB192" s="188"/>
      <c r="AC192" s="188"/>
      <c r="AD192" s="188"/>
      <c r="AE192" s="188"/>
      <c r="AF192" s="188"/>
      <c r="AG192" s="188"/>
      <c r="AH192" s="188"/>
      <c r="AI192" s="188"/>
      <c r="AJ192" s="188"/>
      <c r="AK192" s="188"/>
      <c r="AL192" s="188"/>
      <c r="AM192" s="188"/>
      <c r="AN192" s="188"/>
      <c r="AO192" s="188"/>
      <c r="AP192" s="188"/>
      <c r="AQ192" s="188"/>
      <c r="AR192" s="188"/>
      <c r="AS192" s="188"/>
      <c r="AT192" s="202"/>
      <c r="AU192" s="203">
        <f>LicenseeSelect!AU286</f>
        <v>0</v>
      </c>
      <c r="AV192" s="204">
        <f>LicenseeSelect!AV286</f>
        <v>0</v>
      </c>
      <c r="AW192" s="204">
        <f>LicenseeSelect!AW286</f>
        <v>0</v>
      </c>
      <c r="AX192" s="204">
        <f>LicenseeSelect!AX286</f>
        <v>0</v>
      </c>
      <c r="AY192" s="205">
        <f>LicenseeSelect!AY286</f>
        <v>0</v>
      </c>
      <c r="BA192" s="34" t="str">
        <f t="shared" ref="BA192:BA261" ca="1" si="14">$A$1</f>
        <v>VariantAllowances</v>
      </c>
      <c r="BB192" s="34" t="str">
        <f>$A$643</f>
        <v>Variant allowances detailed calculation</v>
      </c>
      <c r="BC192" s="34" t="str">
        <f t="shared" ref="BC192:BC310" si="15">$B$191</f>
        <v>Variant allowances percentage allocation</v>
      </c>
    </row>
    <row r="193" spans="5:55" x14ac:dyDescent="0.45">
      <c r="E193" s="193" t="str">
        <f>LicenseeSelect!E287</f>
        <v>Gas Holder demolitions Price Control Deliverable [WWU and NGN only]</v>
      </c>
      <c r="F193" s="126">
        <f>LicenseeSelect!F287</f>
        <v>0</v>
      </c>
      <c r="G193" s="33" t="s">
        <v>114</v>
      </c>
      <c r="H193" s="33" t="str">
        <f>LicenseeSelect!H287</f>
        <v>Non-load related capex - other</v>
      </c>
      <c r="AU193" s="162">
        <f>LicenseeSelect!AU287</f>
        <v>0</v>
      </c>
      <c r="AV193" s="41">
        <f>LicenseeSelect!AV287</f>
        <v>0</v>
      </c>
      <c r="AW193" s="41">
        <f>LicenseeSelect!AW287</f>
        <v>0</v>
      </c>
      <c r="AX193" s="41">
        <f>LicenseeSelect!AX287</f>
        <v>0</v>
      </c>
      <c r="AY193" s="206">
        <f>LicenseeSelect!AY287</f>
        <v>0</v>
      </c>
      <c r="BA193" s="34" t="str">
        <f t="shared" ca="1" si="14"/>
        <v>VariantAllowances</v>
      </c>
      <c r="BB193" s="34" t="str">
        <f>$A$643</f>
        <v>Variant allowances detailed calculation</v>
      </c>
      <c r="BC193" s="34" t="str">
        <f t="shared" si="15"/>
        <v>Variant allowances percentage allocation</v>
      </c>
    </row>
    <row r="194" spans="5:55" x14ac:dyDescent="0.45">
      <c r="E194" s="193" t="str">
        <f>LicenseeSelect!E288</f>
        <v>Gas Holder demolitions Price Control Deliverable [WWU and NGN only]</v>
      </c>
      <c r="F194" s="126">
        <f>LicenseeSelect!F288</f>
        <v>0</v>
      </c>
      <c r="G194" s="33" t="s">
        <v>114</v>
      </c>
      <c r="H194" s="33" t="str">
        <f>LicenseeSelect!H288</f>
        <v>Business support (opex)</v>
      </c>
      <c r="AU194" s="162">
        <f>LicenseeSelect!AU288</f>
        <v>0</v>
      </c>
      <c r="AV194" s="41">
        <f>LicenseeSelect!AV288</f>
        <v>0</v>
      </c>
      <c r="AW194" s="41">
        <f>LicenseeSelect!AW288</f>
        <v>0</v>
      </c>
      <c r="AX194" s="41">
        <f>LicenseeSelect!AX288</f>
        <v>0</v>
      </c>
      <c r="AY194" s="206">
        <f>LicenseeSelect!AY288</f>
        <v>0</v>
      </c>
      <c r="BA194" s="34" t="str">
        <f t="shared" ca="1" si="14"/>
        <v>VariantAllowances</v>
      </c>
      <c r="BB194" s="34" t="str">
        <f>$A$643</f>
        <v>Variant allowances detailed calculation</v>
      </c>
      <c r="BC194" s="34" t="str">
        <f t="shared" si="15"/>
        <v>Variant allowances percentage allocation</v>
      </c>
    </row>
    <row r="195" spans="5:55" x14ac:dyDescent="0.45">
      <c r="E195" s="193" t="str">
        <f>LicenseeSelect!E289</f>
        <v>Gas Holder demolitions Price Control Deliverable [WWU and NGN only]</v>
      </c>
      <c r="F195" s="126">
        <f>LicenseeSelect!F289</f>
        <v>0</v>
      </c>
      <c r="G195" s="33" t="s">
        <v>114</v>
      </c>
      <c r="H195" s="33" t="str">
        <f>LicenseeSelect!H289</f>
        <v>Directs opex</v>
      </c>
      <c r="AU195" s="162">
        <f>LicenseeSelect!AU289</f>
        <v>0</v>
      </c>
      <c r="AV195" s="41">
        <f>LicenseeSelect!AV289</f>
        <v>0</v>
      </c>
      <c r="AW195" s="41">
        <f>LicenseeSelect!AW289</f>
        <v>0</v>
      </c>
      <c r="AX195" s="41">
        <f>LicenseeSelect!AX289</f>
        <v>0</v>
      </c>
      <c r="AY195" s="206">
        <f>LicenseeSelect!AY289</f>
        <v>0</v>
      </c>
      <c r="BA195" s="34" t="str">
        <f t="shared" ca="1" si="14"/>
        <v>VariantAllowances</v>
      </c>
      <c r="BB195" s="34" t="str">
        <f>$A$643</f>
        <v>Variant allowances detailed calculation</v>
      </c>
      <c r="BC195" s="34" t="str">
        <f t="shared" si="15"/>
        <v>Variant allowances percentage allocation</v>
      </c>
    </row>
    <row r="196" spans="5:55" x14ac:dyDescent="0.45">
      <c r="E196" s="195" t="str">
        <f>LicenseeSelect!E290</f>
        <v>Gas Holder demolitions Price Control Deliverable [WWU and NGN only]</v>
      </c>
      <c r="F196" s="207">
        <f>LicenseeSelect!F290</f>
        <v>0</v>
      </c>
      <c r="G196" s="196" t="s">
        <v>114</v>
      </c>
      <c r="H196" s="196" t="str">
        <f>LicenseeSelect!H290</f>
        <v>Repex</v>
      </c>
      <c r="I196" s="196"/>
      <c r="J196" s="196"/>
      <c r="K196" s="196"/>
      <c r="L196" s="196"/>
      <c r="M196" s="196"/>
      <c r="N196" s="196"/>
      <c r="O196" s="196"/>
      <c r="P196" s="196"/>
      <c r="Q196" s="196"/>
      <c r="R196" s="196"/>
      <c r="S196" s="196"/>
      <c r="T196" s="196"/>
      <c r="U196" s="196"/>
      <c r="V196" s="196"/>
      <c r="W196" s="196"/>
      <c r="X196" s="196"/>
      <c r="Y196" s="196"/>
      <c r="Z196" s="196"/>
      <c r="AA196" s="196"/>
      <c r="AB196" s="196"/>
      <c r="AC196" s="196"/>
      <c r="AD196" s="196"/>
      <c r="AE196" s="196"/>
      <c r="AF196" s="196"/>
      <c r="AG196" s="196"/>
      <c r="AH196" s="196"/>
      <c r="AI196" s="196"/>
      <c r="AJ196" s="196"/>
      <c r="AK196" s="196"/>
      <c r="AL196" s="196"/>
      <c r="AM196" s="196"/>
      <c r="AN196" s="196"/>
      <c r="AO196" s="196"/>
      <c r="AP196" s="196"/>
      <c r="AQ196" s="196"/>
      <c r="AR196" s="196"/>
      <c r="AS196" s="196"/>
      <c r="AT196" s="208"/>
      <c r="AU196" s="209">
        <f>LicenseeSelect!AU290</f>
        <v>0</v>
      </c>
      <c r="AV196" s="210">
        <f>LicenseeSelect!AV290</f>
        <v>0</v>
      </c>
      <c r="AW196" s="210">
        <f>LicenseeSelect!AW290</f>
        <v>0</v>
      </c>
      <c r="AX196" s="210">
        <f>LicenseeSelect!AX290</f>
        <v>0</v>
      </c>
      <c r="AY196" s="211">
        <f>LicenseeSelect!AY290</f>
        <v>0</v>
      </c>
      <c r="BA196" s="34" t="str">
        <f t="shared" ca="1" si="14"/>
        <v>VariantAllowances</v>
      </c>
      <c r="BB196" s="34" t="str">
        <f>$A$643</f>
        <v>Variant allowances detailed calculation</v>
      </c>
      <c r="BC196" s="34" t="str">
        <f t="shared" si="15"/>
        <v>Variant allowances percentage allocation</v>
      </c>
    </row>
    <row r="197" spans="5:55" x14ac:dyDescent="0.45">
      <c r="E197" s="187" t="str">
        <f>LicenseeSelect!E291</f>
        <v>Baseline Network Risk Output</v>
      </c>
      <c r="F197" s="201">
        <f>LicenseeSelect!F291</f>
        <v>0</v>
      </c>
      <c r="G197" s="188" t="s">
        <v>114</v>
      </c>
      <c r="H197" s="188" t="str">
        <f>LicenseeSelect!H291</f>
        <v>Load related capex</v>
      </c>
      <c r="I197" s="188"/>
      <c r="J197" s="188"/>
      <c r="K197" s="188"/>
      <c r="L197" s="188"/>
      <c r="M197" s="188"/>
      <c r="N197" s="188"/>
      <c r="O197" s="188"/>
      <c r="P197" s="188"/>
      <c r="Q197" s="188"/>
      <c r="R197" s="188"/>
      <c r="S197" s="188"/>
      <c r="T197" s="188"/>
      <c r="U197" s="188"/>
      <c r="V197" s="188"/>
      <c r="W197" s="188"/>
      <c r="X197" s="188"/>
      <c r="Y197" s="188"/>
      <c r="Z197" s="188"/>
      <c r="AA197" s="188"/>
      <c r="AB197" s="188"/>
      <c r="AC197" s="188"/>
      <c r="AD197" s="188"/>
      <c r="AE197" s="188"/>
      <c r="AF197" s="188"/>
      <c r="AG197" s="188"/>
      <c r="AH197" s="188"/>
      <c r="AI197" s="188"/>
      <c r="AJ197" s="188"/>
      <c r="AK197" s="188"/>
      <c r="AL197" s="188"/>
      <c r="AM197" s="188"/>
      <c r="AN197" s="188"/>
      <c r="AO197" s="188"/>
      <c r="AP197" s="188"/>
      <c r="AQ197" s="188"/>
      <c r="AR197" s="188"/>
      <c r="AS197" s="188"/>
      <c r="AT197" s="202"/>
      <c r="AU197" s="203">
        <f>LicenseeSelect!AU291</f>
        <v>0</v>
      </c>
      <c r="AV197" s="204">
        <f>LicenseeSelect!AV291</f>
        <v>0</v>
      </c>
      <c r="AW197" s="204">
        <f>LicenseeSelect!AW291</f>
        <v>0</v>
      </c>
      <c r="AX197" s="204">
        <f>LicenseeSelect!AX291</f>
        <v>0</v>
      </c>
      <c r="AY197" s="205">
        <f>LicenseeSelect!AY291</f>
        <v>0</v>
      </c>
      <c r="BA197" s="34" t="str">
        <f t="shared" ca="1" si="14"/>
        <v>VariantAllowances</v>
      </c>
      <c r="BB197" s="34" t="str">
        <f t="shared" ref="BB197:BB252" si="16">$A$643</f>
        <v>Variant allowances detailed calculation</v>
      </c>
      <c r="BC197" s="34" t="str">
        <f t="shared" si="15"/>
        <v>Variant allowances percentage allocation</v>
      </c>
    </row>
    <row r="198" spans="5:55" x14ac:dyDescent="0.45">
      <c r="E198" s="193" t="str">
        <f>LicenseeSelect!E292</f>
        <v>Baseline Network Risk Output</v>
      </c>
      <c r="F198" s="126">
        <f>LicenseeSelect!F292</f>
        <v>0</v>
      </c>
      <c r="G198" s="33" t="s">
        <v>114</v>
      </c>
      <c r="H198" s="33" t="str">
        <f>LicenseeSelect!H292</f>
        <v>Non-load related capex - other</v>
      </c>
      <c r="AU198" s="162">
        <f>LicenseeSelect!AU292</f>
        <v>0</v>
      </c>
      <c r="AV198" s="41">
        <f>LicenseeSelect!AV292</f>
        <v>0</v>
      </c>
      <c r="AW198" s="41">
        <f>LicenseeSelect!AW292</f>
        <v>0</v>
      </c>
      <c r="AX198" s="41">
        <f>LicenseeSelect!AX292</f>
        <v>0</v>
      </c>
      <c r="AY198" s="206">
        <f>LicenseeSelect!AY292</f>
        <v>0</v>
      </c>
      <c r="BA198" s="34" t="str">
        <f t="shared" ca="1" si="14"/>
        <v>VariantAllowances</v>
      </c>
      <c r="BB198" s="34" t="str">
        <f t="shared" si="16"/>
        <v>Variant allowances detailed calculation</v>
      </c>
      <c r="BC198" s="34" t="str">
        <f t="shared" si="15"/>
        <v>Variant allowances percentage allocation</v>
      </c>
    </row>
    <row r="199" spans="5:55" x14ac:dyDescent="0.45">
      <c r="E199" s="193" t="str">
        <f>LicenseeSelect!E293</f>
        <v>Baseline Network Risk Output</v>
      </c>
      <c r="F199" s="126">
        <f>LicenseeSelect!F293</f>
        <v>0</v>
      </c>
      <c r="G199" s="33" t="s">
        <v>114</v>
      </c>
      <c r="H199" s="33" t="str">
        <f>LicenseeSelect!H293</f>
        <v>Business support (opex)</v>
      </c>
      <c r="AU199" s="162">
        <f>LicenseeSelect!AU293</f>
        <v>0</v>
      </c>
      <c r="AV199" s="41">
        <f>LicenseeSelect!AV293</f>
        <v>0</v>
      </c>
      <c r="AW199" s="41">
        <f>LicenseeSelect!AW293</f>
        <v>0</v>
      </c>
      <c r="AX199" s="41">
        <f>LicenseeSelect!AX293</f>
        <v>0</v>
      </c>
      <c r="AY199" s="206">
        <f>LicenseeSelect!AY293</f>
        <v>0</v>
      </c>
      <c r="BA199" s="34" t="str">
        <f t="shared" ca="1" si="14"/>
        <v>VariantAllowances</v>
      </c>
      <c r="BB199" s="34" t="str">
        <f t="shared" si="16"/>
        <v>Variant allowances detailed calculation</v>
      </c>
      <c r="BC199" s="34" t="str">
        <f t="shared" si="15"/>
        <v>Variant allowances percentage allocation</v>
      </c>
    </row>
    <row r="200" spans="5:55" x14ac:dyDescent="0.45">
      <c r="E200" s="193" t="str">
        <f>LicenseeSelect!E294</f>
        <v>Baseline Network Risk Output</v>
      </c>
      <c r="F200" s="126">
        <f>LicenseeSelect!F294</f>
        <v>0</v>
      </c>
      <c r="G200" s="33" t="s">
        <v>114</v>
      </c>
      <c r="H200" s="33" t="str">
        <f>LicenseeSelect!H294</f>
        <v>Directs opex</v>
      </c>
      <c r="AU200" s="162">
        <f>LicenseeSelect!AU294</f>
        <v>0</v>
      </c>
      <c r="AV200" s="41">
        <f>LicenseeSelect!AV294</f>
        <v>0</v>
      </c>
      <c r="AW200" s="41">
        <f>LicenseeSelect!AW294</f>
        <v>0</v>
      </c>
      <c r="AX200" s="41">
        <f>LicenseeSelect!AX294</f>
        <v>0</v>
      </c>
      <c r="AY200" s="206">
        <f>LicenseeSelect!AY294</f>
        <v>0</v>
      </c>
      <c r="BA200" s="34" t="str">
        <f t="shared" ca="1" si="14"/>
        <v>VariantAllowances</v>
      </c>
      <c r="BB200" s="34" t="str">
        <f t="shared" si="16"/>
        <v>Variant allowances detailed calculation</v>
      </c>
      <c r="BC200" s="34" t="str">
        <f t="shared" si="15"/>
        <v>Variant allowances percentage allocation</v>
      </c>
    </row>
    <row r="201" spans="5:55" x14ac:dyDescent="0.45">
      <c r="E201" s="195" t="str">
        <f>LicenseeSelect!E295</f>
        <v>Baseline Network Risk Output</v>
      </c>
      <c r="F201" s="207">
        <f>LicenseeSelect!F295</f>
        <v>0</v>
      </c>
      <c r="G201" s="196" t="s">
        <v>114</v>
      </c>
      <c r="H201" s="196" t="str">
        <f>LicenseeSelect!H295</f>
        <v>Repex</v>
      </c>
      <c r="I201" s="196"/>
      <c r="J201" s="196"/>
      <c r="K201" s="196"/>
      <c r="L201" s="196"/>
      <c r="M201" s="196"/>
      <c r="N201" s="196"/>
      <c r="O201" s="196"/>
      <c r="P201" s="196"/>
      <c r="Q201" s="196"/>
      <c r="R201" s="196"/>
      <c r="S201" s="196"/>
      <c r="T201" s="196"/>
      <c r="U201" s="196"/>
      <c r="V201" s="196"/>
      <c r="W201" s="196"/>
      <c r="X201" s="196"/>
      <c r="Y201" s="196"/>
      <c r="Z201" s="196"/>
      <c r="AA201" s="196"/>
      <c r="AB201" s="196"/>
      <c r="AC201" s="196"/>
      <c r="AD201" s="196"/>
      <c r="AE201" s="196"/>
      <c r="AF201" s="196"/>
      <c r="AG201" s="196"/>
      <c r="AH201" s="196"/>
      <c r="AI201" s="196"/>
      <c r="AJ201" s="196"/>
      <c r="AK201" s="196"/>
      <c r="AL201" s="196"/>
      <c r="AM201" s="196"/>
      <c r="AN201" s="196"/>
      <c r="AO201" s="196"/>
      <c r="AP201" s="196"/>
      <c r="AQ201" s="196"/>
      <c r="AR201" s="196"/>
      <c r="AS201" s="196"/>
      <c r="AT201" s="208"/>
      <c r="AU201" s="209">
        <f>LicenseeSelect!AU295</f>
        <v>0</v>
      </c>
      <c r="AV201" s="210">
        <f>LicenseeSelect!AV295</f>
        <v>0</v>
      </c>
      <c r="AW201" s="210">
        <f>LicenseeSelect!AW295</f>
        <v>0</v>
      </c>
      <c r="AX201" s="210">
        <f>LicenseeSelect!AX295</f>
        <v>0</v>
      </c>
      <c r="AY201" s="211">
        <f>LicenseeSelect!AY295</f>
        <v>0</v>
      </c>
      <c r="BA201" s="34" t="str">
        <f t="shared" ca="1" si="14"/>
        <v>VariantAllowances</v>
      </c>
      <c r="BB201" s="34" t="str">
        <f t="shared" si="16"/>
        <v>Variant allowances detailed calculation</v>
      </c>
      <c r="BC201" s="34" t="str">
        <f t="shared" si="15"/>
        <v>Variant allowances percentage allocation</v>
      </c>
    </row>
    <row r="202" spans="5:55" x14ac:dyDescent="0.45">
      <c r="E202" s="187" t="str">
        <f>LicenseeSelect!E296</f>
        <v>Tier 1 Mains decommissioned Price Control Deliverable</v>
      </c>
      <c r="F202" s="201">
        <f>LicenseeSelect!F296</f>
        <v>0</v>
      </c>
      <c r="G202" s="188" t="s">
        <v>114</v>
      </c>
      <c r="H202" s="188" t="str">
        <f>LicenseeSelect!H296</f>
        <v>Load related capex</v>
      </c>
      <c r="I202" s="188"/>
      <c r="J202" s="188"/>
      <c r="K202" s="188"/>
      <c r="L202" s="188"/>
      <c r="M202" s="188"/>
      <c r="N202" s="188"/>
      <c r="O202" s="188"/>
      <c r="P202" s="188"/>
      <c r="Q202" s="188"/>
      <c r="R202" s="188"/>
      <c r="S202" s="188"/>
      <c r="T202" s="188"/>
      <c r="U202" s="188"/>
      <c r="V202" s="188"/>
      <c r="W202" s="188"/>
      <c r="X202" s="188"/>
      <c r="Y202" s="188"/>
      <c r="Z202" s="188"/>
      <c r="AA202" s="188"/>
      <c r="AB202" s="188"/>
      <c r="AC202" s="188"/>
      <c r="AD202" s="188"/>
      <c r="AE202" s="188"/>
      <c r="AF202" s="188"/>
      <c r="AG202" s="188"/>
      <c r="AH202" s="188"/>
      <c r="AI202" s="188"/>
      <c r="AJ202" s="188"/>
      <c r="AK202" s="188"/>
      <c r="AL202" s="188"/>
      <c r="AM202" s="188"/>
      <c r="AN202" s="188"/>
      <c r="AO202" s="188"/>
      <c r="AP202" s="188"/>
      <c r="AQ202" s="188"/>
      <c r="AR202" s="188"/>
      <c r="AS202" s="188"/>
      <c r="AT202" s="202"/>
      <c r="AU202" s="203">
        <f>LicenseeSelect!AU296</f>
        <v>0</v>
      </c>
      <c r="AV202" s="204">
        <f>LicenseeSelect!AV296</f>
        <v>0</v>
      </c>
      <c r="AW202" s="204">
        <f>LicenseeSelect!AW296</f>
        <v>0</v>
      </c>
      <c r="AX202" s="204">
        <f>LicenseeSelect!AX296</f>
        <v>0</v>
      </c>
      <c r="AY202" s="205">
        <f>LicenseeSelect!AY296</f>
        <v>0</v>
      </c>
      <c r="BA202" s="34" t="str">
        <f t="shared" ca="1" si="14"/>
        <v>VariantAllowances</v>
      </c>
      <c r="BB202" s="34" t="str">
        <f t="shared" si="16"/>
        <v>Variant allowances detailed calculation</v>
      </c>
      <c r="BC202" s="34" t="str">
        <f t="shared" si="15"/>
        <v>Variant allowances percentage allocation</v>
      </c>
    </row>
    <row r="203" spans="5:55" x14ac:dyDescent="0.45">
      <c r="E203" s="193" t="str">
        <f>LicenseeSelect!E297</f>
        <v>Tier 1 Mains decommissioned Price Control Deliverable</v>
      </c>
      <c r="F203" s="126">
        <f>LicenseeSelect!F297</f>
        <v>0</v>
      </c>
      <c r="G203" s="33" t="s">
        <v>114</v>
      </c>
      <c r="H203" s="33" t="str">
        <f>LicenseeSelect!H297</f>
        <v>Non-load related capex - other</v>
      </c>
      <c r="AU203" s="162">
        <f>LicenseeSelect!AU297</f>
        <v>0</v>
      </c>
      <c r="AV203" s="41">
        <f>LicenseeSelect!AV297</f>
        <v>0</v>
      </c>
      <c r="AW203" s="41">
        <f>LicenseeSelect!AW297</f>
        <v>0</v>
      </c>
      <c r="AX203" s="41">
        <f>LicenseeSelect!AX297</f>
        <v>0</v>
      </c>
      <c r="AY203" s="206">
        <f>LicenseeSelect!AY297</f>
        <v>0</v>
      </c>
      <c r="BA203" s="34" t="str">
        <f t="shared" ca="1" si="14"/>
        <v>VariantAllowances</v>
      </c>
      <c r="BB203" s="34" t="str">
        <f t="shared" si="16"/>
        <v>Variant allowances detailed calculation</v>
      </c>
      <c r="BC203" s="34" t="str">
        <f t="shared" si="15"/>
        <v>Variant allowances percentage allocation</v>
      </c>
    </row>
    <row r="204" spans="5:55" x14ac:dyDescent="0.45">
      <c r="E204" s="193" t="str">
        <f>LicenseeSelect!E298</f>
        <v>Tier 1 Mains decommissioned Price Control Deliverable</v>
      </c>
      <c r="F204" s="126">
        <f>LicenseeSelect!F298</f>
        <v>0</v>
      </c>
      <c r="G204" s="33" t="s">
        <v>114</v>
      </c>
      <c r="H204" s="33" t="str">
        <f>LicenseeSelect!H298</f>
        <v>Business support (opex)</v>
      </c>
      <c r="AU204" s="162">
        <f>LicenseeSelect!AU298</f>
        <v>0</v>
      </c>
      <c r="AV204" s="41">
        <f>LicenseeSelect!AV298</f>
        <v>0</v>
      </c>
      <c r="AW204" s="41">
        <f>LicenseeSelect!AW298</f>
        <v>0</v>
      </c>
      <c r="AX204" s="41">
        <f>LicenseeSelect!AX298</f>
        <v>0</v>
      </c>
      <c r="AY204" s="206">
        <f>LicenseeSelect!AY298</f>
        <v>0</v>
      </c>
      <c r="BA204" s="34" t="str">
        <f t="shared" ca="1" si="14"/>
        <v>VariantAllowances</v>
      </c>
      <c r="BB204" s="34" t="str">
        <f t="shared" si="16"/>
        <v>Variant allowances detailed calculation</v>
      </c>
      <c r="BC204" s="34" t="str">
        <f t="shared" si="15"/>
        <v>Variant allowances percentage allocation</v>
      </c>
    </row>
    <row r="205" spans="5:55" x14ac:dyDescent="0.45">
      <c r="E205" s="193" t="str">
        <f>LicenseeSelect!E299</f>
        <v>Tier 1 Mains decommissioned Price Control Deliverable</v>
      </c>
      <c r="F205" s="126">
        <f>LicenseeSelect!F299</f>
        <v>0</v>
      </c>
      <c r="G205" s="33" t="s">
        <v>114</v>
      </c>
      <c r="H205" s="33" t="str">
        <f>LicenseeSelect!H299</f>
        <v>Directs opex</v>
      </c>
      <c r="AU205" s="162">
        <f>LicenseeSelect!AU299</f>
        <v>0</v>
      </c>
      <c r="AV205" s="41">
        <f>LicenseeSelect!AV299</f>
        <v>0</v>
      </c>
      <c r="AW205" s="41">
        <f>LicenseeSelect!AW299</f>
        <v>0</v>
      </c>
      <c r="AX205" s="41">
        <f>LicenseeSelect!AX299</f>
        <v>0</v>
      </c>
      <c r="AY205" s="206">
        <f>LicenseeSelect!AY299</f>
        <v>0</v>
      </c>
      <c r="BA205" s="34" t="str">
        <f t="shared" ca="1" si="14"/>
        <v>VariantAllowances</v>
      </c>
      <c r="BB205" s="34" t="str">
        <f t="shared" si="16"/>
        <v>Variant allowances detailed calculation</v>
      </c>
      <c r="BC205" s="34" t="str">
        <f t="shared" si="15"/>
        <v>Variant allowances percentage allocation</v>
      </c>
    </row>
    <row r="206" spans="5:55" x14ac:dyDescent="0.45">
      <c r="E206" s="195" t="str">
        <f>LicenseeSelect!E300</f>
        <v>Tier 1 Mains decommissioned Price Control Deliverable</v>
      </c>
      <c r="F206" s="207">
        <f>LicenseeSelect!F300</f>
        <v>0</v>
      </c>
      <c r="G206" s="196" t="s">
        <v>114</v>
      </c>
      <c r="H206" s="196" t="str">
        <f>LicenseeSelect!H300</f>
        <v>Repex</v>
      </c>
      <c r="I206" s="196"/>
      <c r="J206" s="196"/>
      <c r="K206" s="196"/>
      <c r="L206" s="196"/>
      <c r="M206" s="196"/>
      <c r="N206" s="196"/>
      <c r="O206" s="196"/>
      <c r="P206" s="196"/>
      <c r="Q206" s="196"/>
      <c r="R206" s="196"/>
      <c r="S206" s="196"/>
      <c r="T206" s="196"/>
      <c r="U206" s="196"/>
      <c r="V206" s="196"/>
      <c r="W206" s="196"/>
      <c r="X206" s="196"/>
      <c r="Y206" s="196"/>
      <c r="Z206" s="196"/>
      <c r="AA206" s="196"/>
      <c r="AB206" s="196"/>
      <c r="AC206" s="196"/>
      <c r="AD206" s="196"/>
      <c r="AE206" s="196"/>
      <c r="AF206" s="196"/>
      <c r="AG206" s="196"/>
      <c r="AH206" s="196"/>
      <c r="AI206" s="196"/>
      <c r="AJ206" s="196"/>
      <c r="AK206" s="196"/>
      <c r="AL206" s="196"/>
      <c r="AM206" s="196"/>
      <c r="AN206" s="196"/>
      <c r="AO206" s="196"/>
      <c r="AP206" s="196"/>
      <c r="AQ206" s="196"/>
      <c r="AR206" s="196"/>
      <c r="AS206" s="196"/>
      <c r="AT206" s="208"/>
      <c r="AU206" s="209">
        <f>LicenseeSelect!AU300</f>
        <v>0</v>
      </c>
      <c r="AV206" s="210">
        <f>LicenseeSelect!AV300</f>
        <v>0</v>
      </c>
      <c r="AW206" s="210">
        <f>LicenseeSelect!AW300</f>
        <v>0</v>
      </c>
      <c r="AX206" s="210">
        <f>LicenseeSelect!AX300</f>
        <v>0</v>
      </c>
      <c r="AY206" s="211">
        <f>LicenseeSelect!AY300</f>
        <v>0</v>
      </c>
      <c r="BA206" s="34" t="str">
        <f t="shared" ca="1" si="14"/>
        <v>VariantAllowances</v>
      </c>
      <c r="BB206" s="34" t="str">
        <f t="shared" si="16"/>
        <v>Variant allowances detailed calculation</v>
      </c>
      <c r="BC206" s="34" t="str">
        <f t="shared" si="15"/>
        <v>Variant allowances percentage allocation</v>
      </c>
    </row>
    <row r="207" spans="5:55" x14ac:dyDescent="0.45">
      <c r="E207" s="187" t="str">
        <f>LicenseeSelect!E301</f>
        <v>Tier 1 Services Repex Price Control Deliverable</v>
      </c>
      <c r="F207" s="201">
        <f>LicenseeSelect!F301</f>
        <v>0</v>
      </c>
      <c r="G207" s="188" t="s">
        <v>114</v>
      </c>
      <c r="H207" s="188" t="str">
        <f>LicenseeSelect!H301</f>
        <v>Load related capex</v>
      </c>
      <c r="I207" s="188"/>
      <c r="J207" s="188"/>
      <c r="K207" s="188"/>
      <c r="L207" s="188"/>
      <c r="M207" s="188"/>
      <c r="N207" s="188"/>
      <c r="O207" s="188"/>
      <c r="P207" s="188"/>
      <c r="Q207" s="188"/>
      <c r="R207" s="188"/>
      <c r="S207" s="188"/>
      <c r="T207" s="188"/>
      <c r="U207" s="188"/>
      <c r="V207" s="188"/>
      <c r="W207" s="188"/>
      <c r="X207" s="188"/>
      <c r="Y207" s="188"/>
      <c r="Z207" s="188"/>
      <c r="AA207" s="188"/>
      <c r="AB207" s="188"/>
      <c r="AC207" s="188"/>
      <c r="AD207" s="188"/>
      <c r="AE207" s="188"/>
      <c r="AF207" s="188"/>
      <c r="AG207" s="188"/>
      <c r="AH207" s="188"/>
      <c r="AI207" s="188"/>
      <c r="AJ207" s="188"/>
      <c r="AK207" s="188"/>
      <c r="AL207" s="188"/>
      <c r="AM207" s="188"/>
      <c r="AN207" s="188"/>
      <c r="AO207" s="188"/>
      <c r="AP207" s="188"/>
      <c r="AQ207" s="188"/>
      <c r="AR207" s="188"/>
      <c r="AS207" s="188"/>
      <c r="AT207" s="202"/>
      <c r="AU207" s="203">
        <f>LicenseeSelect!AU301</f>
        <v>0</v>
      </c>
      <c r="AV207" s="204">
        <f>LicenseeSelect!AV301</f>
        <v>0</v>
      </c>
      <c r="AW207" s="204">
        <f>LicenseeSelect!AW301</f>
        <v>0</v>
      </c>
      <c r="AX207" s="204">
        <f>LicenseeSelect!AX301</f>
        <v>0</v>
      </c>
      <c r="AY207" s="205">
        <f>LicenseeSelect!AY301</f>
        <v>0</v>
      </c>
      <c r="BA207" s="34" t="str">
        <f t="shared" ca="1" si="14"/>
        <v>VariantAllowances</v>
      </c>
      <c r="BB207" s="34" t="str">
        <f t="shared" si="16"/>
        <v>Variant allowances detailed calculation</v>
      </c>
      <c r="BC207" s="34" t="str">
        <f t="shared" si="15"/>
        <v>Variant allowances percentage allocation</v>
      </c>
    </row>
    <row r="208" spans="5:55" x14ac:dyDescent="0.45">
      <c r="E208" s="193" t="str">
        <f>LicenseeSelect!E302</f>
        <v>Tier 1 Services Repex Price Control Deliverable</v>
      </c>
      <c r="F208" s="126">
        <f>LicenseeSelect!F302</f>
        <v>0</v>
      </c>
      <c r="G208" s="33" t="s">
        <v>114</v>
      </c>
      <c r="H208" s="33" t="str">
        <f>LicenseeSelect!H302</f>
        <v>Non-load related capex - other</v>
      </c>
      <c r="AU208" s="162">
        <f>LicenseeSelect!AU302</f>
        <v>0</v>
      </c>
      <c r="AV208" s="41">
        <f>LicenseeSelect!AV302</f>
        <v>0</v>
      </c>
      <c r="AW208" s="41">
        <f>LicenseeSelect!AW302</f>
        <v>0</v>
      </c>
      <c r="AX208" s="41">
        <f>LicenseeSelect!AX302</f>
        <v>0</v>
      </c>
      <c r="AY208" s="206">
        <f>LicenseeSelect!AY302</f>
        <v>0</v>
      </c>
      <c r="BA208" s="34" t="str">
        <f t="shared" ca="1" si="14"/>
        <v>VariantAllowances</v>
      </c>
      <c r="BB208" s="34" t="str">
        <f t="shared" si="16"/>
        <v>Variant allowances detailed calculation</v>
      </c>
      <c r="BC208" s="34" t="str">
        <f t="shared" si="15"/>
        <v>Variant allowances percentage allocation</v>
      </c>
    </row>
    <row r="209" spans="5:55" x14ac:dyDescent="0.45">
      <c r="E209" s="193" t="str">
        <f>LicenseeSelect!E303</f>
        <v>Tier 1 Services Repex Price Control Deliverable</v>
      </c>
      <c r="F209" s="126">
        <f>LicenseeSelect!F303</f>
        <v>0</v>
      </c>
      <c r="G209" s="33" t="s">
        <v>114</v>
      </c>
      <c r="H209" s="33" t="str">
        <f>LicenseeSelect!H303</f>
        <v>Business support (opex)</v>
      </c>
      <c r="AU209" s="162">
        <f>LicenseeSelect!AU303</f>
        <v>0</v>
      </c>
      <c r="AV209" s="41">
        <f>LicenseeSelect!AV303</f>
        <v>0</v>
      </c>
      <c r="AW209" s="41">
        <f>LicenseeSelect!AW303</f>
        <v>0</v>
      </c>
      <c r="AX209" s="41">
        <f>LicenseeSelect!AX303</f>
        <v>0</v>
      </c>
      <c r="AY209" s="206">
        <f>LicenseeSelect!AY303</f>
        <v>0</v>
      </c>
      <c r="BA209" s="34" t="str">
        <f t="shared" ca="1" si="14"/>
        <v>VariantAllowances</v>
      </c>
      <c r="BB209" s="34" t="str">
        <f t="shared" si="16"/>
        <v>Variant allowances detailed calculation</v>
      </c>
      <c r="BC209" s="34" t="str">
        <f t="shared" si="15"/>
        <v>Variant allowances percentage allocation</v>
      </c>
    </row>
    <row r="210" spans="5:55" x14ac:dyDescent="0.45">
      <c r="E210" s="193" t="str">
        <f>LicenseeSelect!E304</f>
        <v>Tier 1 Services Repex Price Control Deliverable</v>
      </c>
      <c r="F210" s="126">
        <f>LicenseeSelect!F304</f>
        <v>0</v>
      </c>
      <c r="G210" s="33" t="s">
        <v>114</v>
      </c>
      <c r="H210" s="33" t="str">
        <f>LicenseeSelect!H304</f>
        <v>Directs opex</v>
      </c>
      <c r="AU210" s="162">
        <f>LicenseeSelect!AU304</f>
        <v>0</v>
      </c>
      <c r="AV210" s="41">
        <f>LicenseeSelect!AV304</f>
        <v>0</v>
      </c>
      <c r="AW210" s="41">
        <f>LicenseeSelect!AW304</f>
        <v>0</v>
      </c>
      <c r="AX210" s="41">
        <f>LicenseeSelect!AX304</f>
        <v>0</v>
      </c>
      <c r="AY210" s="206">
        <f>LicenseeSelect!AY304</f>
        <v>0</v>
      </c>
      <c r="BA210" s="34" t="str">
        <f t="shared" ca="1" si="14"/>
        <v>VariantAllowances</v>
      </c>
      <c r="BB210" s="34" t="str">
        <f t="shared" si="16"/>
        <v>Variant allowances detailed calculation</v>
      </c>
      <c r="BC210" s="34" t="str">
        <f t="shared" si="15"/>
        <v>Variant allowances percentage allocation</v>
      </c>
    </row>
    <row r="211" spans="5:55" x14ac:dyDescent="0.45">
      <c r="E211" s="195" t="str">
        <f>LicenseeSelect!E305</f>
        <v>Tier 1 Services Repex Price Control Deliverable</v>
      </c>
      <c r="F211" s="207">
        <f>LicenseeSelect!F305</f>
        <v>0</v>
      </c>
      <c r="G211" s="196" t="s">
        <v>114</v>
      </c>
      <c r="H211" s="196" t="str">
        <f>LicenseeSelect!H305</f>
        <v>Repex</v>
      </c>
      <c r="I211" s="196"/>
      <c r="J211" s="196"/>
      <c r="K211" s="196"/>
      <c r="L211" s="196"/>
      <c r="M211" s="196"/>
      <c r="N211" s="196"/>
      <c r="O211" s="196"/>
      <c r="P211" s="196"/>
      <c r="Q211" s="196"/>
      <c r="R211" s="196"/>
      <c r="S211" s="196"/>
      <c r="T211" s="196"/>
      <c r="U211" s="196"/>
      <c r="V211" s="196"/>
      <c r="W211" s="196"/>
      <c r="X211" s="196"/>
      <c r="Y211" s="196"/>
      <c r="Z211" s="196"/>
      <c r="AA211" s="196"/>
      <c r="AB211" s="196"/>
      <c r="AC211" s="196"/>
      <c r="AD211" s="196"/>
      <c r="AE211" s="196"/>
      <c r="AF211" s="196"/>
      <c r="AG211" s="196"/>
      <c r="AH211" s="196"/>
      <c r="AI211" s="196"/>
      <c r="AJ211" s="196"/>
      <c r="AK211" s="196"/>
      <c r="AL211" s="196"/>
      <c r="AM211" s="196"/>
      <c r="AN211" s="196"/>
      <c r="AO211" s="196"/>
      <c r="AP211" s="196"/>
      <c r="AQ211" s="196"/>
      <c r="AR211" s="196"/>
      <c r="AS211" s="196"/>
      <c r="AT211" s="208"/>
      <c r="AU211" s="209">
        <f>LicenseeSelect!AU305</f>
        <v>0</v>
      </c>
      <c r="AV211" s="210">
        <f>LicenseeSelect!AV305</f>
        <v>0</v>
      </c>
      <c r="AW211" s="210">
        <f>LicenseeSelect!AW305</f>
        <v>0</v>
      </c>
      <c r="AX211" s="210">
        <f>LicenseeSelect!AX305</f>
        <v>0</v>
      </c>
      <c r="AY211" s="211">
        <f>LicenseeSelect!AY305</f>
        <v>0</v>
      </c>
      <c r="BA211" s="34" t="str">
        <f t="shared" ca="1" si="14"/>
        <v>VariantAllowances</v>
      </c>
      <c r="BB211" s="34" t="str">
        <f t="shared" si="16"/>
        <v>Variant allowances detailed calculation</v>
      </c>
      <c r="BC211" s="34" t="str">
        <f t="shared" si="15"/>
        <v>Variant allowances percentage allocation</v>
      </c>
    </row>
    <row r="212" spans="5:55" x14ac:dyDescent="0.45">
      <c r="E212" s="187" t="str">
        <f>LicenseeSelect!E306</f>
        <v>Biomethane improved access rollout Price Control Deliverable [SGN only]</v>
      </c>
      <c r="F212" s="201">
        <f>LicenseeSelect!F306</f>
        <v>0</v>
      </c>
      <c r="G212" s="188" t="s">
        <v>114</v>
      </c>
      <c r="H212" s="188" t="str">
        <f>LicenseeSelect!H306</f>
        <v>Load related capex</v>
      </c>
      <c r="I212" s="188"/>
      <c r="J212" s="188"/>
      <c r="K212" s="188"/>
      <c r="L212" s="188"/>
      <c r="M212" s="188"/>
      <c r="N212" s="188"/>
      <c r="O212" s="188"/>
      <c r="P212" s="188"/>
      <c r="Q212" s="188"/>
      <c r="R212" s="188"/>
      <c r="S212" s="188"/>
      <c r="T212" s="188"/>
      <c r="U212" s="188"/>
      <c r="V212" s="188"/>
      <c r="W212" s="188"/>
      <c r="X212" s="188"/>
      <c r="Y212" s="188"/>
      <c r="Z212" s="188"/>
      <c r="AA212" s="188"/>
      <c r="AB212" s="188"/>
      <c r="AC212" s="188"/>
      <c r="AD212" s="188"/>
      <c r="AE212" s="188"/>
      <c r="AF212" s="188"/>
      <c r="AG212" s="188"/>
      <c r="AH212" s="188"/>
      <c r="AI212" s="188"/>
      <c r="AJ212" s="188"/>
      <c r="AK212" s="188"/>
      <c r="AL212" s="188"/>
      <c r="AM212" s="188"/>
      <c r="AN212" s="188"/>
      <c r="AO212" s="188"/>
      <c r="AP212" s="188"/>
      <c r="AQ212" s="188"/>
      <c r="AR212" s="188"/>
      <c r="AS212" s="188"/>
      <c r="AT212" s="202"/>
      <c r="AU212" s="203">
        <f>LicenseeSelect!AU306</f>
        <v>0</v>
      </c>
      <c r="AV212" s="204">
        <f>LicenseeSelect!AV306</f>
        <v>0</v>
      </c>
      <c r="AW212" s="204">
        <f>LicenseeSelect!AW306</f>
        <v>0</v>
      </c>
      <c r="AX212" s="204">
        <f>LicenseeSelect!AX306</f>
        <v>0</v>
      </c>
      <c r="AY212" s="205">
        <f>LicenseeSelect!AY306</f>
        <v>0</v>
      </c>
      <c r="BA212" s="34" t="str">
        <f t="shared" ca="1" si="14"/>
        <v>VariantAllowances</v>
      </c>
      <c r="BB212" s="34" t="str">
        <f t="shared" si="16"/>
        <v>Variant allowances detailed calculation</v>
      </c>
      <c r="BC212" s="34" t="str">
        <f t="shared" si="15"/>
        <v>Variant allowances percentage allocation</v>
      </c>
    </row>
    <row r="213" spans="5:55" x14ac:dyDescent="0.45">
      <c r="E213" s="193" t="str">
        <f>LicenseeSelect!E307</f>
        <v>Biomethane improved access rollout Price Control Deliverable [SGN only]</v>
      </c>
      <c r="F213" s="126">
        <f>LicenseeSelect!F307</f>
        <v>0</v>
      </c>
      <c r="G213" s="33" t="s">
        <v>114</v>
      </c>
      <c r="H213" s="33" t="str">
        <f>LicenseeSelect!H307</f>
        <v>Non-load related capex - other</v>
      </c>
      <c r="AU213" s="162">
        <f>LicenseeSelect!AU307</f>
        <v>0</v>
      </c>
      <c r="AV213" s="41">
        <f>LicenseeSelect!AV307</f>
        <v>0</v>
      </c>
      <c r="AW213" s="41">
        <f>LicenseeSelect!AW307</f>
        <v>0</v>
      </c>
      <c r="AX213" s="41">
        <f>LicenseeSelect!AX307</f>
        <v>0</v>
      </c>
      <c r="AY213" s="206">
        <f>LicenseeSelect!AY307</f>
        <v>0</v>
      </c>
      <c r="BA213" s="34" t="str">
        <f t="shared" ca="1" si="14"/>
        <v>VariantAllowances</v>
      </c>
      <c r="BB213" s="34" t="str">
        <f t="shared" si="16"/>
        <v>Variant allowances detailed calculation</v>
      </c>
      <c r="BC213" s="34" t="str">
        <f t="shared" si="15"/>
        <v>Variant allowances percentage allocation</v>
      </c>
    </row>
    <row r="214" spans="5:55" x14ac:dyDescent="0.45">
      <c r="E214" s="193" t="str">
        <f>LicenseeSelect!E308</f>
        <v>Biomethane improved access rollout Price Control Deliverable [SGN only]</v>
      </c>
      <c r="F214" s="126">
        <f>LicenseeSelect!F308</f>
        <v>0</v>
      </c>
      <c r="G214" s="33" t="s">
        <v>114</v>
      </c>
      <c r="H214" s="33" t="str">
        <f>LicenseeSelect!H308</f>
        <v>Business support (opex)</v>
      </c>
      <c r="AU214" s="162">
        <f>LicenseeSelect!AU308</f>
        <v>0</v>
      </c>
      <c r="AV214" s="41">
        <f>LicenseeSelect!AV308</f>
        <v>0</v>
      </c>
      <c r="AW214" s="41">
        <f>LicenseeSelect!AW308</f>
        <v>0</v>
      </c>
      <c r="AX214" s="41">
        <f>LicenseeSelect!AX308</f>
        <v>0</v>
      </c>
      <c r="AY214" s="206">
        <f>LicenseeSelect!AY308</f>
        <v>0</v>
      </c>
      <c r="BA214" s="34" t="str">
        <f t="shared" ca="1" si="14"/>
        <v>VariantAllowances</v>
      </c>
      <c r="BB214" s="34" t="str">
        <f t="shared" si="16"/>
        <v>Variant allowances detailed calculation</v>
      </c>
      <c r="BC214" s="34" t="str">
        <f t="shared" si="15"/>
        <v>Variant allowances percentage allocation</v>
      </c>
    </row>
    <row r="215" spans="5:55" x14ac:dyDescent="0.45">
      <c r="E215" s="193" t="str">
        <f>LicenseeSelect!E309</f>
        <v>Biomethane improved access rollout Price Control Deliverable [SGN only]</v>
      </c>
      <c r="F215" s="126">
        <f>LicenseeSelect!F309</f>
        <v>0</v>
      </c>
      <c r="G215" s="33" t="s">
        <v>114</v>
      </c>
      <c r="H215" s="33" t="str">
        <f>LicenseeSelect!H309</f>
        <v>Directs opex</v>
      </c>
      <c r="AU215" s="162">
        <f>LicenseeSelect!AU309</f>
        <v>0</v>
      </c>
      <c r="AV215" s="41">
        <f>LicenseeSelect!AV309</f>
        <v>0</v>
      </c>
      <c r="AW215" s="41">
        <f>LicenseeSelect!AW309</f>
        <v>0</v>
      </c>
      <c r="AX215" s="41">
        <f>LicenseeSelect!AX309</f>
        <v>0</v>
      </c>
      <c r="AY215" s="206">
        <f>LicenseeSelect!AY309</f>
        <v>0</v>
      </c>
      <c r="BA215" s="34" t="str">
        <f t="shared" ca="1" si="14"/>
        <v>VariantAllowances</v>
      </c>
      <c r="BB215" s="34" t="str">
        <f t="shared" si="16"/>
        <v>Variant allowances detailed calculation</v>
      </c>
      <c r="BC215" s="34" t="str">
        <f t="shared" si="15"/>
        <v>Variant allowances percentage allocation</v>
      </c>
    </row>
    <row r="216" spans="5:55" x14ac:dyDescent="0.45">
      <c r="E216" s="195" t="str">
        <f>LicenseeSelect!E310</f>
        <v>Biomethane improved access rollout Price Control Deliverable [SGN only]</v>
      </c>
      <c r="F216" s="207">
        <f>LicenseeSelect!F310</f>
        <v>0</v>
      </c>
      <c r="G216" s="196" t="s">
        <v>114</v>
      </c>
      <c r="H216" s="196" t="str">
        <f>LicenseeSelect!H310</f>
        <v>Repex</v>
      </c>
      <c r="I216" s="196"/>
      <c r="J216" s="196"/>
      <c r="K216" s="196"/>
      <c r="L216" s="196"/>
      <c r="M216" s="196"/>
      <c r="N216" s="196"/>
      <c r="O216" s="196"/>
      <c r="P216" s="196"/>
      <c r="Q216" s="196"/>
      <c r="R216" s="196"/>
      <c r="S216" s="196"/>
      <c r="T216" s="196"/>
      <c r="U216" s="196"/>
      <c r="V216" s="196"/>
      <c r="W216" s="196"/>
      <c r="X216" s="196"/>
      <c r="Y216" s="196"/>
      <c r="Z216" s="196"/>
      <c r="AA216" s="196"/>
      <c r="AB216" s="196"/>
      <c r="AC216" s="196"/>
      <c r="AD216" s="196"/>
      <c r="AE216" s="196"/>
      <c r="AF216" s="196"/>
      <c r="AG216" s="196"/>
      <c r="AH216" s="196"/>
      <c r="AI216" s="196"/>
      <c r="AJ216" s="196"/>
      <c r="AK216" s="196"/>
      <c r="AL216" s="196"/>
      <c r="AM216" s="196"/>
      <c r="AN216" s="196"/>
      <c r="AO216" s="196"/>
      <c r="AP216" s="196"/>
      <c r="AQ216" s="196"/>
      <c r="AR216" s="196"/>
      <c r="AS216" s="196"/>
      <c r="AT216" s="208"/>
      <c r="AU216" s="209">
        <f>LicenseeSelect!AU310</f>
        <v>0</v>
      </c>
      <c r="AV216" s="210">
        <f>LicenseeSelect!AV310</f>
        <v>0</v>
      </c>
      <c r="AW216" s="210">
        <f>LicenseeSelect!AW310</f>
        <v>0</v>
      </c>
      <c r="AX216" s="210">
        <f>LicenseeSelect!AX310</f>
        <v>0</v>
      </c>
      <c r="AY216" s="211">
        <f>LicenseeSelect!AY310</f>
        <v>0</v>
      </c>
      <c r="BA216" s="34" t="str">
        <f t="shared" ca="1" si="14"/>
        <v>VariantAllowances</v>
      </c>
      <c r="BB216" s="34" t="str">
        <f t="shared" si="16"/>
        <v>Variant allowances detailed calculation</v>
      </c>
      <c r="BC216" s="34" t="str">
        <f t="shared" si="15"/>
        <v>Variant allowances percentage allocation</v>
      </c>
    </row>
    <row r="217" spans="5:55" x14ac:dyDescent="0.45">
      <c r="E217" s="187" t="str">
        <f>LicenseeSelect!E311</f>
        <v>Remote pressure management Price Control Deliverable [SGN Southern only]</v>
      </c>
      <c r="F217" s="201">
        <f>LicenseeSelect!F311</f>
        <v>0</v>
      </c>
      <c r="G217" s="188" t="s">
        <v>114</v>
      </c>
      <c r="H217" s="188" t="str">
        <f>LicenseeSelect!H311</f>
        <v>Load related capex</v>
      </c>
      <c r="I217" s="188"/>
      <c r="J217" s="188"/>
      <c r="K217" s="188"/>
      <c r="L217" s="188"/>
      <c r="M217" s="188"/>
      <c r="N217" s="188"/>
      <c r="O217" s="188"/>
      <c r="P217" s="188"/>
      <c r="Q217" s="188"/>
      <c r="R217" s="188"/>
      <c r="S217" s="188"/>
      <c r="T217" s="188"/>
      <c r="U217" s="188"/>
      <c r="V217" s="188"/>
      <c r="W217" s="188"/>
      <c r="X217" s="188"/>
      <c r="Y217" s="188"/>
      <c r="Z217" s="188"/>
      <c r="AA217" s="188"/>
      <c r="AB217" s="188"/>
      <c r="AC217" s="188"/>
      <c r="AD217" s="188"/>
      <c r="AE217" s="188"/>
      <c r="AF217" s="188"/>
      <c r="AG217" s="188"/>
      <c r="AH217" s="188"/>
      <c r="AI217" s="188"/>
      <c r="AJ217" s="188"/>
      <c r="AK217" s="188"/>
      <c r="AL217" s="188"/>
      <c r="AM217" s="188"/>
      <c r="AN217" s="188"/>
      <c r="AO217" s="188"/>
      <c r="AP217" s="188"/>
      <c r="AQ217" s="188"/>
      <c r="AR217" s="188"/>
      <c r="AS217" s="188"/>
      <c r="AT217" s="202"/>
      <c r="AU217" s="203">
        <f>LicenseeSelect!AU311</f>
        <v>0</v>
      </c>
      <c r="AV217" s="204">
        <f>LicenseeSelect!AV311</f>
        <v>0</v>
      </c>
      <c r="AW217" s="204">
        <f>LicenseeSelect!AW311</f>
        <v>0</v>
      </c>
      <c r="AX217" s="204">
        <f>LicenseeSelect!AX311</f>
        <v>0</v>
      </c>
      <c r="AY217" s="205">
        <f>LicenseeSelect!AY311</f>
        <v>0</v>
      </c>
      <c r="BA217" s="34" t="str">
        <f t="shared" ca="1" si="14"/>
        <v>VariantAllowances</v>
      </c>
      <c r="BB217" s="34" t="str">
        <f t="shared" si="16"/>
        <v>Variant allowances detailed calculation</v>
      </c>
      <c r="BC217" s="34" t="str">
        <f t="shared" si="15"/>
        <v>Variant allowances percentage allocation</v>
      </c>
    </row>
    <row r="218" spans="5:55" x14ac:dyDescent="0.45">
      <c r="E218" s="193" t="str">
        <f>LicenseeSelect!E312</f>
        <v>Remote pressure management Price Control Deliverable [SGN Southern only]</v>
      </c>
      <c r="F218" s="126">
        <f>LicenseeSelect!F312</f>
        <v>0</v>
      </c>
      <c r="G218" s="33" t="s">
        <v>114</v>
      </c>
      <c r="H218" s="33" t="str">
        <f>LicenseeSelect!H312</f>
        <v>Non-load related capex - other</v>
      </c>
      <c r="AU218" s="162">
        <f>LicenseeSelect!AU312</f>
        <v>0</v>
      </c>
      <c r="AV218" s="41">
        <f>LicenseeSelect!AV312</f>
        <v>0</v>
      </c>
      <c r="AW218" s="41">
        <f>LicenseeSelect!AW312</f>
        <v>0</v>
      </c>
      <c r="AX218" s="41">
        <f>LicenseeSelect!AX312</f>
        <v>0</v>
      </c>
      <c r="AY218" s="206">
        <f>LicenseeSelect!AY312</f>
        <v>0</v>
      </c>
      <c r="BA218" s="34" t="str">
        <f t="shared" ca="1" si="14"/>
        <v>VariantAllowances</v>
      </c>
      <c r="BB218" s="34" t="str">
        <f t="shared" si="16"/>
        <v>Variant allowances detailed calculation</v>
      </c>
      <c r="BC218" s="34" t="str">
        <f t="shared" si="15"/>
        <v>Variant allowances percentage allocation</v>
      </c>
    </row>
    <row r="219" spans="5:55" x14ac:dyDescent="0.45">
      <c r="E219" s="193" t="str">
        <f>LicenseeSelect!E313</f>
        <v>Remote pressure management Price Control Deliverable [SGN Southern only]</v>
      </c>
      <c r="F219" s="126">
        <f>LicenseeSelect!F313</f>
        <v>0</v>
      </c>
      <c r="G219" s="33" t="s">
        <v>114</v>
      </c>
      <c r="H219" s="33" t="str">
        <f>LicenseeSelect!H313</f>
        <v>Business support (opex)</v>
      </c>
      <c r="AU219" s="162">
        <f>LicenseeSelect!AU313</f>
        <v>0</v>
      </c>
      <c r="AV219" s="41">
        <f>LicenseeSelect!AV313</f>
        <v>0</v>
      </c>
      <c r="AW219" s="41">
        <f>LicenseeSelect!AW313</f>
        <v>0</v>
      </c>
      <c r="AX219" s="41">
        <f>LicenseeSelect!AX313</f>
        <v>0</v>
      </c>
      <c r="AY219" s="206">
        <f>LicenseeSelect!AY313</f>
        <v>0</v>
      </c>
      <c r="BA219" s="34" t="str">
        <f t="shared" ca="1" si="14"/>
        <v>VariantAllowances</v>
      </c>
      <c r="BB219" s="34" t="str">
        <f t="shared" si="16"/>
        <v>Variant allowances detailed calculation</v>
      </c>
      <c r="BC219" s="34" t="str">
        <f t="shared" si="15"/>
        <v>Variant allowances percentage allocation</v>
      </c>
    </row>
    <row r="220" spans="5:55" x14ac:dyDescent="0.45">
      <c r="E220" s="193" t="str">
        <f>LicenseeSelect!E314</f>
        <v>Remote pressure management Price Control Deliverable [SGN Southern only]</v>
      </c>
      <c r="F220" s="126">
        <f>LicenseeSelect!F314</f>
        <v>0</v>
      </c>
      <c r="G220" s="33" t="s">
        <v>114</v>
      </c>
      <c r="H220" s="33" t="str">
        <f>LicenseeSelect!H314</f>
        <v>Directs opex</v>
      </c>
      <c r="AU220" s="162">
        <f>LicenseeSelect!AU314</f>
        <v>0</v>
      </c>
      <c r="AV220" s="41">
        <f>LicenseeSelect!AV314</f>
        <v>0</v>
      </c>
      <c r="AW220" s="41">
        <f>LicenseeSelect!AW314</f>
        <v>0</v>
      </c>
      <c r="AX220" s="41">
        <f>LicenseeSelect!AX314</f>
        <v>0</v>
      </c>
      <c r="AY220" s="206">
        <f>LicenseeSelect!AY314</f>
        <v>0</v>
      </c>
      <c r="BA220" s="34" t="str">
        <f t="shared" ca="1" si="14"/>
        <v>VariantAllowances</v>
      </c>
      <c r="BB220" s="34" t="str">
        <f t="shared" si="16"/>
        <v>Variant allowances detailed calculation</v>
      </c>
      <c r="BC220" s="34" t="str">
        <f t="shared" si="15"/>
        <v>Variant allowances percentage allocation</v>
      </c>
    </row>
    <row r="221" spans="5:55" x14ac:dyDescent="0.45">
      <c r="E221" s="195" t="str">
        <f>LicenseeSelect!E315</f>
        <v>Remote pressure management Price Control Deliverable [SGN Southern only]</v>
      </c>
      <c r="F221" s="207">
        <f>LicenseeSelect!F315</f>
        <v>0</v>
      </c>
      <c r="G221" s="196" t="s">
        <v>114</v>
      </c>
      <c r="H221" s="196" t="str">
        <f>LicenseeSelect!H315</f>
        <v>Repex</v>
      </c>
      <c r="I221" s="196"/>
      <c r="J221" s="196"/>
      <c r="K221" s="196"/>
      <c r="L221" s="196"/>
      <c r="M221" s="196"/>
      <c r="N221" s="196"/>
      <c r="O221" s="196"/>
      <c r="P221" s="196"/>
      <c r="Q221" s="196"/>
      <c r="R221" s="196"/>
      <c r="S221" s="196"/>
      <c r="T221" s="196"/>
      <c r="U221" s="196"/>
      <c r="V221" s="196"/>
      <c r="W221" s="196"/>
      <c r="X221" s="196"/>
      <c r="Y221" s="196"/>
      <c r="Z221" s="196"/>
      <c r="AA221" s="196"/>
      <c r="AB221" s="196"/>
      <c r="AC221" s="196"/>
      <c r="AD221" s="196"/>
      <c r="AE221" s="196"/>
      <c r="AF221" s="196"/>
      <c r="AG221" s="196"/>
      <c r="AH221" s="196"/>
      <c r="AI221" s="196"/>
      <c r="AJ221" s="196"/>
      <c r="AK221" s="196"/>
      <c r="AL221" s="196"/>
      <c r="AM221" s="196"/>
      <c r="AN221" s="196"/>
      <c r="AO221" s="196"/>
      <c r="AP221" s="196"/>
      <c r="AQ221" s="196"/>
      <c r="AR221" s="196"/>
      <c r="AS221" s="196"/>
      <c r="AT221" s="208"/>
      <c r="AU221" s="209">
        <f>LicenseeSelect!AU315</f>
        <v>0</v>
      </c>
      <c r="AV221" s="210">
        <f>LicenseeSelect!AV315</f>
        <v>0</v>
      </c>
      <c r="AW221" s="210">
        <f>LicenseeSelect!AW315</f>
        <v>0</v>
      </c>
      <c r="AX221" s="210">
        <f>LicenseeSelect!AX315</f>
        <v>0</v>
      </c>
      <c r="AY221" s="211">
        <f>LicenseeSelect!AY315</f>
        <v>0</v>
      </c>
      <c r="BA221" s="34" t="str">
        <f t="shared" ca="1" si="14"/>
        <v>VariantAllowances</v>
      </c>
      <c r="BB221" s="34" t="str">
        <f t="shared" si="16"/>
        <v>Variant allowances detailed calculation</v>
      </c>
      <c r="BC221" s="34" t="str">
        <f t="shared" si="15"/>
        <v>Variant allowances percentage allocation</v>
      </c>
    </row>
    <row r="222" spans="5:55" x14ac:dyDescent="0.45">
      <c r="E222" s="187" t="str">
        <f>LicenseeSelect!E316</f>
        <v>Intermediate pressure reconfigurations Price Control Deliverable [SGN Scotland only]</v>
      </c>
      <c r="F222" s="201">
        <f>LicenseeSelect!F316</f>
        <v>0</v>
      </c>
      <c r="G222" s="188" t="s">
        <v>114</v>
      </c>
      <c r="H222" s="188" t="str">
        <f>LicenseeSelect!H316</f>
        <v>Load related capex</v>
      </c>
      <c r="I222" s="188"/>
      <c r="J222" s="188"/>
      <c r="K222" s="188"/>
      <c r="L222" s="188"/>
      <c r="M222" s="188"/>
      <c r="N222" s="188"/>
      <c r="O222" s="188"/>
      <c r="P222" s="188"/>
      <c r="Q222" s="188"/>
      <c r="R222" s="188"/>
      <c r="S222" s="188"/>
      <c r="T222" s="188"/>
      <c r="U222" s="188"/>
      <c r="V222" s="188"/>
      <c r="W222" s="188"/>
      <c r="X222" s="188"/>
      <c r="Y222" s="188"/>
      <c r="Z222" s="188"/>
      <c r="AA222" s="188"/>
      <c r="AB222" s="188"/>
      <c r="AC222" s="188"/>
      <c r="AD222" s="188"/>
      <c r="AE222" s="188"/>
      <c r="AF222" s="188"/>
      <c r="AG222" s="188"/>
      <c r="AH222" s="188"/>
      <c r="AI222" s="188"/>
      <c r="AJ222" s="188"/>
      <c r="AK222" s="188"/>
      <c r="AL222" s="188"/>
      <c r="AM222" s="188"/>
      <c r="AN222" s="188"/>
      <c r="AO222" s="188"/>
      <c r="AP222" s="188"/>
      <c r="AQ222" s="188"/>
      <c r="AR222" s="188"/>
      <c r="AS222" s="188"/>
      <c r="AT222" s="202"/>
      <c r="AU222" s="203">
        <f>LicenseeSelect!AU316</f>
        <v>0</v>
      </c>
      <c r="AV222" s="204">
        <f>LicenseeSelect!AV316</f>
        <v>0</v>
      </c>
      <c r="AW222" s="204">
        <f>LicenseeSelect!AW316</f>
        <v>0</v>
      </c>
      <c r="AX222" s="204">
        <f>LicenseeSelect!AX316</f>
        <v>0</v>
      </c>
      <c r="AY222" s="205">
        <f>LicenseeSelect!AY316</f>
        <v>0</v>
      </c>
      <c r="BA222" s="34" t="str">
        <f t="shared" ca="1" si="14"/>
        <v>VariantAllowances</v>
      </c>
      <c r="BB222" s="34" t="str">
        <f t="shared" si="16"/>
        <v>Variant allowances detailed calculation</v>
      </c>
      <c r="BC222" s="34" t="str">
        <f t="shared" si="15"/>
        <v>Variant allowances percentage allocation</v>
      </c>
    </row>
    <row r="223" spans="5:55" x14ac:dyDescent="0.45">
      <c r="E223" s="193" t="str">
        <f>LicenseeSelect!E317</f>
        <v>Intermediate pressure reconfigurations Price Control Deliverable [SGN Scotland only]</v>
      </c>
      <c r="F223" s="126">
        <f>LicenseeSelect!F317</f>
        <v>0</v>
      </c>
      <c r="G223" s="33" t="s">
        <v>114</v>
      </c>
      <c r="H223" s="33" t="str">
        <f>LicenseeSelect!H317</f>
        <v>Non-load related capex - other</v>
      </c>
      <c r="AU223" s="162">
        <f>LicenseeSelect!AU317</f>
        <v>0</v>
      </c>
      <c r="AV223" s="41">
        <f>LicenseeSelect!AV317</f>
        <v>0</v>
      </c>
      <c r="AW223" s="41">
        <f>LicenseeSelect!AW317</f>
        <v>0</v>
      </c>
      <c r="AX223" s="41">
        <f>LicenseeSelect!AX317</f>
        <v>0</v>
      </c>
      <c r="AY223" s="206">
        <f>LicenseeSelect!AY317</f>
        <v>0</v>
      </c>
      <c r="BA223" s="34" t="str">
        <f t="shared" ca="1" si="14"/>
        <v>VariantAllowances</v>
      </c>
      <c r="BB223" s="34" t="str">
        <f t="shared" si="16"/>
        <v>Variant allowances detailed calculation</v>
      </c>
      <c r="BC223" s="34" t="str">
        <f t="shared" si="15"/>
        <v>Variant allowances percentage allocation</v>
      </c>
    </row>
    <row r="224" spans="5:55" x14ac:dyDescent="0.45">
      <c r="E224" s="193" t="str">
        <f>LicenseeSelect!E318</f>
        <v>Intermediate pressure reconfigurations Price Control Deliverable [SGN Scotland only]</v>
      </c>
      <c r="F224" s="126">
        <f>LicenseeSelect!F318</f>
        <v>0</v>
      </c>
      <c r="G224" s="33" t="s">
        <v>114</v>
      </c>
      <c r="H224" s="33" t="str">
        <f>LicenseeSelect!H318</f>
        <v>Business support (opex)</v>
      </c>
      <c r="AU224" s="162">
        <f>LicenseeSelect!AU318</f>
        <v>0</v>
      </c>
      <c r="AV224" s="41">
        <f>LicenseeSelect!AV318</f>
        <v>0</v>
      </c>
      <c r="AW224" s="41">
        <f>LicenseeSelect!AW318</f>
        <v>0</v>
      </c>
      <c r="AX224" s="41">
        <f>LicenseeSelect!AX318</f>
        <v>0</v>
      </c>
      <c r="AY224" s="206">
        <f>LicenseeSelect!AY318</f>
        <v>0</v>
      </c>
      <c r="BA224" s="34" t="str">
        <f t="shared" ca="1" si="14"/>
        <v>VariantAllowances</v>
      </c>
      <c r="BB224" s="34" t="str">
        <f t="shared" si="16"/>
        <v>Variant allowances detailed calculation</v>
      </c>
      <c r="BC224" s="34" t="str">
        <f t="shared" si="15"/>
        <v>Variant allowances percentage allocation</v>
      </c>
    </row>
    <row r="225" spans="5:55" x14ac:dyDescent="0.45">
      <c r="E225" s="193" t="str">
        <f>LicenseeSelect!E319</f>
        <v>Intermediate pressure reconfigurations Price Control Deliverable [SGN Scotland only]</v>
      </c>
      <c r="F225" s="126">
        <f>LicenseeSelect!F319</f>
        <v>0</v>
      </c>
      <c r="G225" s="33" t="s">
        <v>114</v>
      </c>
      <c r="H225" s="33" t="str">
        <f>LicenseeSelect!H319</f>
        <v>Directs opex</v>
      </c>
      <c r="AU225" s="162">
        <f>LicenseeSelect!AU319</f>
        <v>0</v>
      </c>
      <c r="AV225" s="41">
        <f>LicenseeSelect!AV319</f>
        <v>0</v>
      </c>
      <c r="AW225" s="41">
        <f>LicenseeSelect!AW319</f>
        <v>0</v>
      </c>
      <c r="AX225" s="41">
        <f>LicenseeSelect!AX319</f>
        <v>0</v>
      </c>
      <c r="AY225" s="206">
        <f>LicenseeSelect!AY319</f>
        <v>0</v>
      </c>
      <c r="BA225" s="34" t="str">
        <f t="shared" ca="1" si="14"/>
        <v>VariantAllowances</v>
      </c>
      <c r="BB225" s="34" t="str">
        <f t="shared" si="16"/>
        <v>Variant allowances detailed calculation</v>
      </c>
      <c r="BC225" s="34" t="str">
        <f t="shared" si="15"/>
        <v>Variant allowances percentage allocation</v>
      </c>
    </row>
    <row r="226" spans="5:55" x14ac:dyDescent="0.45">
      <c r="E226" s="195" t="str">
        <f>LicenseeSelect!E320</f>
        <v>Intermediate pressure reconfigurations Price Control Deliverable [SGN Scotland only]</v>
      </c>
      <c r="F226" s="207">
        <f>LicenseeSelect!F320</f>
        <v>0</v>
      </c>
      <c r="G226" s="196" t="s">
        <v>114</v>
      </c>
      <c r="H226" s="196" t="str">
        <f>LicenseeSelect!H320</f>
        <v>Repex</v>
      </c>
      <c r="I226" s="196"/>
      <c r="J226" s="196"/>
      <c r="K226" s="196"/>
      <c r="L226" s="196"/>
      <c r="M226" s="196"/>
      <c r="N226" s="196"/>
      <c r="O226" s="196"/>
      <c r="P226" s="196"/>
      <c r="Q226" s="196"/>
      <c r="R226" s="196"/>
      <c r="S226" s="196"/>
      <c r="T226" s="196"/>
      <c r="U226" s="196"/>
      <c r="V226" s="196"/>
      <c r="W226" s="196"/>
      <c r="X226" s="196"/>
      <c r="Y226" s="196"/>
      <c r="Z226" s="196"/>
      <c r="AA226" s="196"/>
      <c r="AB226" s="196"/>
      <c r="AC226" s="196"/>
      <c r="AD226" s="196"/>
      <c r="AE226" s="196"/>
      <c r="AF226" s="196"/>
      <c r="AG226" s="196"/>
      <c r="AH226" s="196"/>
      <c r="AI226" s="196"/>
      <c r="AJ226" s="196"/>
      <c r="AK226" s="196"/>
      <c r="AL226" s="196"/>
      <c r="AM226" s="196"/>
      <c r="AN226" s="196"/>
      <c r="AO226" s="196"/>
      <c r="AP226" s="196"/>
      <c r="AQ226" s="196"/>
      <c r="AR226" s="196"/>
      <c r="AS226" s="196"/>
      <c r="AT226" s="208"/>
      <c r="AU226" s="209">
        <f>LicenseeSelect!AU320</f>
        <v>0</v>
      </c>
      <c r="AV226" s="210">
        <f>LicenseeSelect!AV320</f>
        <v>0</v>
      </c>
      <c r="AW226" s="210">
        <f>LicenseeSelect!AW320</f>
        <v>0</v>
      </c>
      <c r="AX226" s="210">
        <f>LicenseeSelect!AX320</f>
        <v>0</v>
      </c>
      <c r="AY226" s="211">
        <f>LicenseeSelect!AY320</f>
        <v>0</v>
      </c>
      <c r="BA226" s="34" t="str">
        <f t="shared" ca="1" si="14"/>
        <v>VariantAllowances</v>
      </c>
      <c r="BB226" s="34" t="str">
        <f t="shared" si="16"/>
        <v>Variant allowances detailed calculation</v>
      </c>
      <c r="BC226" s="34" t="str">
        <f t="shared" si="15"/>
        <v>Variant allowances percentage allocation</v>
      </c>
    </row>
    <row r="227" spans="5:55" x14ac:dyDescent="0.45">
      <c r="E227" s="187" t="str">
        <f>LicenseeSelect!E321</f>
        <v>Capital projects Price Control Deliverable</v>
      </c>
      <c r="F227" s="201">
        <f>LicenseeSelect!F321</f>
        <v>0</v>
      </c>
      <c r="G227" s="188" t="s">
        <v>114</v>
      </c>
      <c r="H227" s="188" t="str">
        <f>LicenseeSelect!H321</f>
        <v>Load related capex</v>
      </c>
      <c r="I227" s="188"/>
      <c r="J227" s="188"/>
      <c r="K227" s="188"/>
      <c r="L227" s="188"/>
      <c r="M227" s="188"/>
      <c r="N227" s="188"/>
      <c r="O227" s="188"/>
      <c r="P227" s="188"/>
      <c r="Q227" s="188"/>
      <c r="R227" s="188"/>
      <c r="S227" s="188"/>
      <c r="T227" s="188"/>
      <c r="U227" s="188"/>
      <c r="V227" s="188"/>
      <c r="W227" s="188"/>
      <c r="X227" s="188"/>
      <c r="Y227" s="188"/>
      <c r="Z227" s="188"/>
      <c r="AA227" s="188"/>
      <c r="AB227" s="188"/>
      <c r="AC227" s="188"/>
      <c r="AD227" s="188"/>
      <c r="AE227" s="188"/>
      <c r="AF227" s="188"/>
      <c r="AG227" s="188"/>
      <c r="AH227" s="188"/>
      <c r="AI227" s="188"/>
      <c r="AJ227" s="188"/>
      <c r="AK227" s="188"/>
      <c r="AL227" s="188"/>
      <c r="AM227" s="188"/>
      <c r="AN227" s="188"/>
      <c r="AO227" s="188"/>
      <c r="AP227" s="188"/>
      <c r="AQ227" s="188"/>
      <c r="AR227" s="188"/>
      <c r="AS227" s="188"/>
      <c r="AT227" s="202"/>
      <c r="AU227" s="203">
        <f>LicenseeSelect!AU321</f>
        <v>0</v>
      </c>
      <c r="AV227" s="204">
        <f>LicenseeSelect!AV321</f>
        <v>0</v>
      </c>
      <c r="AW227" s="204">
        <f>LicenseeSelect!AW321</f>
        <v>0</v>
      </c>
      <c r="AX227" s="204">
        <f>LicenseeSelect!AX321</f>
        <v>0</v>
      </c>
      <c r="AY227" s="205">
        <f>LicenseeSelect!AY321</f>
        <v>0</v>
      </c>
      <c r="BA227" s="34" t="str">
        <f t="shared" ca="1" si="14"/>
        <v>VariantAllowances</v>
      </c>
      <c r="BB227" s="34" t="str">
        <f t="shared" si="16"/>
        <v>Variant allowances detailed calculation</v>
      </c>
      <c r="BC227" s="34" t="str">
        <f t="shared" si="15"/>
        <v>Variant allowances percentage allocation</v>
      </c>
    </row>
    <row r="228" spans="5:55" x14ac:dyDescent="0.45">
      <c r="E228" s="193" t="str">
        <f>LicenseeSelect!E322</f>
        <v>Capital projects Price Control Deliverable</v>
      </c>
      <c r="F228" s="126">
        <f>LicenseeSelect!F322</f>
        <v>0</v>
      </c>
      <c r="G228" s="33" t="s">
        <v>114</v>
      </c>
      <c r="H228" s="33" t="str">
        <f>LicenseeSelect!H322</f>
        <v>Non-load related capex - other</v>
      </c>
      <c r="AU228" s="162">
        <f>LicenseeSelect!AU322</f>
        <v>0</v>
      </c>
      <c r="AV228" s="41">
        <f>LicenseeSelect!AV322</f>
        <v>0</v>
      </c>
      <c r="AW228" s="41">
        <f>LicenseeSelect!AW322</f>
        <v>0</v>
      </c>
      <c r="AX228" s="41">
        <f>LicenseeSelect!AX322</f>
        <v>0</v>
      </c>
      <c r="AY228" s="206">
        <f>LicenseeSelect!AY322</f>
        <v>0</v>
      </c>
      <c r="BA228" s="34" t="str">
        <f t="shared" ca="1" si="14"/>
        <v>VariantAllowances</v>
      </c>
      <c r="BB228" s="34" t="str">
        <f t="shared" si="16"/>
        <v>Variant allowances detailed calculation</v>
      </c>
      <c r="BC228" s="34" t="str">
        <f t="shared" si="15"/>
        <v>Variant allowances percentage allocation</v>
      </c>
    </row>
    <row r="229" spans="5:55" x14ac:dyDescent="0.45">
      <c r="E229" s="193" t="str">
        <f>LicenseeSelect!E323</f>
        <v>Capital projects Price Control Deliverable</v>
      </c>
      <c r="F229" s="126">
        <f>LicenseeSelect!F323</f>
        <v>0</v>
      </c>
      <c r="G229" s="33" t="s">
        <v>114</v>
      </c>
      <c r="H229" s="33" t="str">
        <f>LicenseeSelect!H323</f>
        <v>Business support (opex)</v>
      </c>
      <c r="AU229" s="162">
        <f>LicenseeSelect!AU323</f>
        <v>0</v>
      </c>
      <c r="AV229" s="41">
        <f>LicenseeSelect!AV323</f>
        <v>0</v>
      </c>
      <c r="AW229" s="41">
        <f>LicenseeSelect!AW323</f>
        <v>0</v>
      </c>
      <c r="AX229" s="41">
        <f>LicenseeSelect!AX323</f>
        <v>0</v>
      </c>
      <c r="AY229" s="206">
        <f>LicenseeSelect!AY323</f>
        <v>0</v>
      </c>
      <c r="BA229" s="34" t="str">
        <f t="shared" ca="1" si="14"/>
        <v>VariantAllowances</v>
      </c>
      <c r="BB229" s="34" t="str">
        <f t="shared" si="16"/>
        <v>Variant allowances detailed calculation</v>
      </c>
      <c r="BC229" s="34" t="str">
        <f t="shared" si="15"/>
        <v>Variant allowances percentage allocation</v>
      </c>
    </row>
    <row r="230" spans="5:55" x14ac:dyDescent="0.45">
      <c r="E230" s="193" t="str">
        <f>LicenseeSelect!E324</f>
        <v>Capital projects Price Control Deliverable</v>
      </c>
      <c r="F230" s="126">
        <f>LicenseeSelect!F324</f>
        <v>0</v>
      </c>
      <c r="G230" s="33" t="s">
        <v>114</v>
      </c>
      <c r="H230" s="33" t="str">
        <f>LicenseeSelect!H324</f>
        <v>Directs opex</v>
      </c>
      <c r="AU230" s="162">
        <f>LicenseeSelect!AU324</f>
        <v>0</v>
      </c>
      <c r="AV230" s="41">
        <f>LicenseeSelect!AV324</f>
        <v>0</v>
      </c>
      <c r="AW230" s="41">
        <f>LicenseeSelect!AW324</f>
        <v>0</v>
      </c>
      <c r="AX230" s="41">
        <f>LicenseeSelect!AX324</f>
        <v>0</v>
      </c>
      <c r="AY230" s="206">
        <f>LicenseeSelect!AY324</f>
        <v>0</v>
      </c>
      <c r="BA230" s="34" t="str">
        <f t="shared" ca="1" si="14"/>
        <v>VariantAllowances</v>
      </c>
      <c r="BB230" s="34" t="str">
        <f t="shared" si="16"/>
        <v>Variant allowances detailed calculation</v>
      </c>
      <c r="BC230" s="34" t="str">
        <f t="shared" si="15"/>
        <v>Variant allowances percentage allocation</v>
      </c>
    </row>
    <row r="231" spans="5:55" x14ac:dyDescent="0.45">
      <c r="E231" s="195" t="str">
        <f>LicenseeSelect!E325</f>
        <v>Capital projects Price Control Deliverable</v>
      </c>
      <c r="F231" s="207">
        <f>LicenseeSelect!F325</f>
        <v>0</v>
      </c>
      <c r="G231" s="196" t="s">
        <v>114</v>
      </c>
      <c r="H231" s="196" t="str">
        <f>LicenseeSelect!H325</f>
        <v>Repex</v>
      </c>
      <c r="I231" s="196"/>
      <c r="J231" s="196"/>
      <c r="K231" s="196"/>
      <c r="L231" s="196"/>
      <c r="M231" s="196"/>
      <c r="N231" s="196"/>
      <c r="O231" s="196"/>
      <c r="P231" s="196"/>
      <c r="Q231" s="196"/>
      <c r="R231" s="196"/>
      <c r="S231" s="196"/>
      <c r="T231" s="196"/>
      <c r="U231" s="196"/>
      <c r="V231" s="196"/>
      <c r="W231" s="196"/>
      <c r="X231" s="196"/>
      <c r="Y231" s="196"/>
      <c r="Z231" s="196"/>
      <c r="AA231" s="196"/>
      <c r="AB231" s="196"/>
      <c r="AC231" s="196"/>
      <c r="AD231" s="196"/>
      <c r="AE231" s="196"/>
      <c r="AF231" s="196"/>
      <c r="AG231" s="196"/>
      <c r="AH231" s="196"/>
      <c r="AI231" s="196"/>
      <c r="AJ231" s="196"/>
      <c r="AK231" s="196"/>
      <c r="AL231" s="196"/>
      <c r="AM231" s="196"/>
      <c r="AN231" s="196"/>
      <c r="AO231" s="196"/>
      <c r="AP231" s="196"/>
      <c r="AQ231" s="196"/>
      <c r="AR231" s="196"/>
      <c r="AS231" s="196"/>
      <c r="AT231" s="208"/>
      <c r="AU231" s="209">
        <f>LicenseeSelect!AU325</f>
        <v>0</v>
      </c>
      <c r="AV231" s="210">
        <f>LicenseeSelect!AV325</f>
        <v>0</v>
      </c>
      <c r="AW231" s="210">
        <f>LicenseeSelect!AW325</f>
        <v>0</v>
      </c>
      <c r="AX231" s="210">
        <f>LicenseeSelect!AX325</f>
        <v>0</v>
      </c>
      <c r="AY231" s="211">
        <f>LicenseeSelect!AY325</f>
        <v>0</v>
      </c>
      <c r="BA231" s="34" t="str">
        <f t="shared" ca="1" si="14"/>
        <v>VariantAllowances</v>
      </c>
      <c r="BB231" s="34" t="str">
        <f t="shared" si="16"/>
        <v>Variant allowances detailed calculation</v>
      </c>
      <c r="BC231" s="34" t="str">
        <f t="shared" si="15"/>
        <v>Variant allowances percentage allocation</v>
      </c>
    </row>
    <row r="232" spans="5:55" x14ac:dyDescent="0.45">
      <c r="E232" s="187" t="str">
        <f>LicenseeSelect!E326</f>
        <v>Commercial fleet Price Control Deliverable</v>
      </c>
      <c r="F232" s="201">
        <f>LicenseeSelect!F326</f>
        <v>0</v>
      </c>
      <c r="G232" s="188" t="s">
        <v>114</v>
      </c>
      <c r="H232" s="188" t="str">
        <f>LicenseeSelect!H326</f>
        <v>Load related capex</v>
      </c>
      <c r="I232" s="188"/>
      <c r="J232" s="188"/>
      <c r="K232" s="188"/>
      <c r="L232" s="188"/>
      <c r="M232" s="188"/>
      <c r="N232" s="188"/>
      <c r="O232" s="188"/>
      <c r="P232" s="188"/>
      <c r="Q232" s="188"/>
      <c r="R232" s="188"/>
      <c r="S232" s="188"/>
      <c r="T232" s="188"/>
      <c r="U232" s="188"/>
      <c r="V232" s="188"/>
      <c r="W232" s="188"/>
      <c r="X232" s="188"/>
      <c r="Y232" s="188"/>
      <c r="Z232" s="188"/>
      <c r="AA232" s="188"/>
      <c r="AB232" s="188"/>
      <c r="AC232" s="188"/>
      <c r="AD232" s="188"/>
      <c r="AE232" s="188"/>
      <c r="AF232" s="188"/>
      <c r="AG232" s="188"/>
      <c r="AH232" s="188"/>
      <c r="AI232" s="188"/>
      <c r="AJ232" s="188"/>
      <c r="AK232" s="188"/>
      <c r="AL232" s="188"/>
      <c r="AM232" s="188"/>
      <c r="AN232" s="188"/>
      <c r="AO232" s="188"/>
      <c r="AP232" s="188"/>
      <c r="AQ232" s="188"/>
      <c r="AR232" s="188"/>
      <c r="AS232" s="188"/>
      <c r="AT232" s="202"/>
      <c r="AU232" s="203">
        <f>LicenseeSelect!AU326</f>
        <v>0</v>
      </c>
      <c r="AV232" s="204">
        <f>LicenseeSelect!AV326</f>
        <v>0</v>
      </c>
      <c r="AW232" s="204">
        <f>LicenseeSelect!AW326</f>
        <v>0</v>
      </c>
      <c r="AX232" s="204">
        <f>LicenseeSelect!AX326</f>
        <v>0</v>
      </c>
      <c r="AY232" s="205">
        <f>LicenseeSelect!AY326</f>
        <v>0</v>
      </c>
      <c r="BA232" s="34" t="str">
        <f t="shared" ca="1" si="14"/>
        <v>VariantAllowances</v>
      </c>
      <c r="BB232" s="34" t="str">
        <f t="shared" si="16"/>
        <v>Variant allowances detailed calculation</v>
      </c>
      <c r="BC232" s="34" t="str">
        <f t="shared" si="15"/>
        <v>Variant allowances percentage allocation</v>
      </c>
    </row>
    <row r="233" spans="5:55" x14ac:dyDescent="0.45">
      <c r="E233" s="193" t="str">
        <f>LicenseeSelect!E327</f>
        <v>Commercial fleet Price Control Deliverable</v>
      </c>
      <c r="F233" s="126">
        <f>LicenseeSelect!F327</f>
        <v>0</v>
      </c>
      <c r="G233" s="33" t="s">
        <v>114</v>
      </c>
      <c r="H233" s="33" t="str">
        <f>LicenseeSelect!H327</f>
        <v>Non-load related capex - other</v>
      </c>
      <c r="AU233" s="162">
        <f>LicenseeSelect!AU327</f>
        <v>0</v>
      </c>
      <c r="AV233" s="41">
        <f>LicenseeSelect!AV327</f>
        <v>0</v>
      </c>
      <c r="AW233" s="41">
        <f>LicenseeSelect!AW327</f>
        <v>0</v>
      </c>
      <c r="AX233" s="41">
        <f>LicenseeSelect!AX327</f>
        <v>0</v>
      </c>
      <c r="AY233" s="206">
        <f>LicenseeSelect!AY327</f>
        <v>0</v>
      </c>
      <c r="BA233" s="34" t="str">
        <f t="shared" ca="1" si="14"/>
        <v>VariantAllowances</v>
      </c>
      <c r="BB233" s="34" t="str">
        <f t="shared" si="16"/>
        <v>Variant allowances detailed calculation</v>
      </c>
      <c r="BC233" s="34" t="str">
        <f t="shared" si="15"/>
        <v>Variant allowances percentage allocation</v>
      </c>
    </row>
    <row r="234" spans="5:55" x14ac:dyDescent="0.45">
      <c r="E234" s="193" t="str">
        <f>LicenseeSelect!E328</f>
        <v>Commercial fleet Price Control Deliverable</v>
      </c>
      <c r="F234" s="126">
        <f>LicenseeSelect!F328</f>
        <v>0</v>
      </c>
      <c r="G234" s="33" t="s">
        <v>114</v>
      </c>
      <c r="H234" s="33" t="str">
        <f>LicenseeSelect!H328</f>
        <v>Business support (opex)</v>
      </c>
      <c r="AU234" s="162">
        <f>LicenseeSelect!AU328</f>
        <v>0</v>
      </c>
      <c r="AV234" s="41">
        <f>LicenseeSelect!AV328</f>
        <v>0</v>
      </c>
      <c r="AW234" s="41">
        <f>LicenseeSelect!AW328</f>
        <v>0</v>
      </c>
      <c r="AX234" s="41">
        <f>LicenseeSelect!AX328</f>
        <v>0</v>
      </c>
      <c r="AY234" s="206">
        <f>LicenseeSelect!AY328</f>
        <v>0</v>
      </c>
      <c r="BA234" s="34" t="str">
        <f t="shared" ca="1" si="14"/>
        <v>VariantAllowances</v>
      </c>
      <c r="BB234" s="34" t="str">
        <f t="shared" si="16"/>
        <v>Variant allowances detailed calculation</v>
      </c>
      <c r="BC234" s="34" t="str">
        <f t="shared" si="15"/>
        <v>Variant allowances percentage allocation</v>
      </c>
    </row>
    <row r="235" spans="5:55" x14ac:dyDescent="0.45">
      <c r="E235" s="193" t="str">
        <f>LicenseeSelect!E329</f>
        <v>Commercial fleet Price Control Deliverable</v>
      </c>
      <c r="F235" s="126">
        <f>LicenseeSelect!F329</f>
        <v>0</v>
      </c>
      <c r="G235" s="33" t="s">
        <v>114</v>
      </c>
      <c r="H235" s="33" t="str">
        <f>LicenseeSelect!H329</f>
        <v>Directs opex</v>
      </c>
      <c r="AU235" s="162">
        <f>LicenseeSelect!AU329</f>
        <v>0</v>
      </c>
      <c r="AV235" s="41">
        <f>LicenseeSelect!AV329</f>
        <v>0</v>
      </c>
      <c r="AW235" s="41">
        <f>LicenseeSelect!AW329</f>
        <v>0</v>
      </c>
      <c r="AX235" s="41">
        <f>LicenseeSelect!AX329</f>
        <v>0</v>
      </c>
      <c r="AY235" s="206">
        <f>LicenseeSelect!AY329</f>
        <v>0</v>
      </c>
      <c r="BA235" s="34" t="str">
        <f t="shared" ca="1" si="14"/>
        <v>VariantAllowances</v>
      </c>
      <c r="BB235" s="34" t="str">
        <f t="shared" si="16"/>
        <v>Variant allowances detailed calculation</v>
      </c>
      <c r="BC235" s="34" t="str">
        <f t="shared" si="15"/>
        <v>Variant allowances percentage allocation</v>
      </c>
    </row>
    <row r="236" spans="5:55" x14ac:dyDescent="0.45">
      <c r="E236" s="195" t="str">
        <f>LicenseeSelect!E330</f>
        <v>Commercial fleet Price Control Deliverable</v>
      </c>
      <c r="F236" s="207">
        <f>LicenseeSelect!F330</f>
        <v>0</v>
      </c>
      <c r="G236" s="196" t="s">
        <v>114</v>
      </c>
      <c r="H236" s="196" t="str">
        <f>LicenseeSelect!H330</f>
        <v>Repex</v>
      </c>
      <c r="I236" s="196"/>
      <c r="J236" s="196"/>
      <c r="K236" s="196"/>
      <c r="L236" s="196"/>
      <c r="M236" s="196"/>
      <c r="N236" s="196"/>
      <c r="O236" s="196"/>
      <c r="P236" s="196"/>
      <c r="Q236" s="196"/>
      <c r="R236" s="196"/>
      <c r="S236" s="196"/>
      <c r="T236" s="196"/>
      <c r="U236" s="196"/>
      <c r="V236" s="196"/>
      <c r="W236" s="196"/>
      <c r="X236" s="196"/>
      <c r="Y236" s="196"/>
      <c r="Z236" s="196"/>
      <c r="AA236" s="196"/>
      <c r="AB236" s="196"/>
      <c r="AC236" s="196"/>
      <c r="AD236" s="196"/>
      <c r="AE236" s="196"/>
      <c r="AF236" s="196"/>
      <c r="AG236" s="196"/>
      <c r="AH236" s="196"/>
      <c r="AI236" s="196"/>
      <c r="AJ236" s="196"/>
      <c r="AK236" s="196"/>
      <c r="AL236" s="196"/>
      <c r="AM236" s="196"/>
      <c r="AN236" s="196"/>
      <c r="AO236" s="196"/>
      <c r="AP236" s="196"/>
      <c r="AQ236" s="196"/>
      <c r="AR236" s="196"/>
      <c r="AS236" s="196"/>
      <c r="AT236" s="208"/>
      <c r="AU236" s="209">
        <f>LicenseeSelect!AU330</f>
        <v>0</v>
      </c>
      <c r="AV236" s="210">
        <f>LicenseeSelect!AV330</f>
        <v>0</v>
      </c>
      <c r="AW236" s="210">
        <f>LicenseeSelect!AW330</f>
        <v>0</v>
      </c>
      <c r="AX236" s="210">
        <f>LicenseeSelect!AX330</f>
        <v>0</v>
      </c>
      <c r="AY236" s="211">
        <f>LicenseeSelect!AY330</f>
        <v>0</v>
      </c>
      <c r="BA236" s="34" t="str">
        <f t="shared" ca="1" si="14"/>
        <v>VariantAllowances</v>
      </c>
      <c r="BB236" s="34" t="str">
        <f t="shared" si="16"/>
        <v>Variant allowances detailed calculation</v>
      </c>
      <c r="BC236" s="34" t="str">
        <f t="shared" si="15"/>
        <v>Variant allowances percentage allocation</v>
      </c>
    </row>
    <row r="237" spans="5:55" x14ac:dyDescent="0.45">
      <c r="E237" s="187" t="str">
        <f>LicenseeSelect!E331</f>
        <v>Gas escape reduction Price Control Deliverable [SGN only]</v>
      </c>
      <c r="F237" s="201">
        <f>LicenseeSelect!F331</f>
        <v>0</v>
      </c>
      <c r="G237" s="188" t="s">
        <v>114</v>
      </c>
      <c r="H237" s="188" t="str">
        <f>LicenseeSelect!H331</f>
        <v>Load related capex</v>
      </c>
      <c r="I237" s="188"/>
      <c r="J237" s="188"/>
      <c r="K237" s="188"/>
      <c r="L237" s="188"/>
      <c r="M237" s="188"/>
      <c r="N237" s="188"/>
      <c r="O237" s="188"/>
      <c r="P237" s="188"/>
      <c r="Q237" s="188"/>
      <c r="R237" s="188"/>
      <c r="S237" s="188"/>
      <c r="T237" s="188"/>
      <c r="U237" s="188"/>
      <c r="V237" s="188"/>
      <c r="W237" s="188"/>
      <c r="X237" s="188"/>
      <c r="Y237" s="188"/>
      <c r="Z237" s="188"/>
      <c r="AA237" s="188"/>
      <c r="AB237" s="188"/>
      <c r="AC237" s="188"/>
      <c r="AD237" s="188"/>
      <c r="AE237" s="188"/>
      <c r="AF237" s="188"/>
      <c r="AG237" s="188"/>
      <c r="AH237" s="188"/>
      <c r="AI237" s="188"/>
      <c r="AJ237" s="188"/>
      <c r="AK237" s="188"/>
      <c r="AL237" s="188"/>
      <c r="AM237" s="188"/>
      <c r="AN237" s="188"/>
      <c r="AO237" s="188"/>
      <c r="AP237" s="188"/>
      <c r="AQ237" s="188"/>
      <c r="AR237" s="188"/>
      <c r="AS237" s="188"/>
      <c r="AT237" s="202"/>
      <c r="AU237" s="203">
        <f>LicenseeSelect!AU331</f>
        <v>0</v>
      </c>
      <c r="AV237" s="204">
        <f>LicenseeSelect!AV331</f>
        <v>0</v>
      </c>
      <c r="AW237" s="204">
        <f>LicenseeSelect!AW331</f>
        <v>0</v>
      </c>
      <c r="AX237" s="204">
        <f>LicenseeSelect!AX331</f>
        <v>0</v>
      </c>
      <c r="AY237" s="205">
        <f>LicenseeSelect!AY331</f>
        <v>0</v>
      </c>
      <c r="BA237" s="34" t="str">
        <f t="shared" ca="1" si="14"/>
        <v>VariantAllowances</v>
      </c>
      <c r="BB237" s="34" t="str">
        <f t="shared" si="16"/>
        <v>Variant allowances detailed calculation</v>
      </c>
      <c r="BC237" s="34" t="str">
        <f t="shared" si="15"/>
        <v>Variant allowances percentage allocation</v>
      </c>
    </row>
    <row r="238" spans="5:55" x14ac:dyDescent="0.45">
      <c r="E238" s="193" t="str">
        <f>LicenseeSelect!E332</f>
        <v>Gas escape reduction Price Control Deliverable [SGN only]</v>
      </c>
      <c r="F238" s="126">
        <f>LicenseeSelect!F332</f>
        <v>0</v>
      </c>
      <c r="G238" s="33" t="s">
        <v>114</v>
      </c>
      <c r="H238" s="33" t="str">
        <f>LicenseeSelect!H332</f>
        <v>Non-load related capex - other</v>
      </c>
      <c r="AU238" s="162">
        <f>LicenseeSelect!AU332</f>
        <v>0</v>
      </c>
      <c r="AV238" s="41">
        <f>LicenseeSelect!AV332</f>
        <v>0</v>
      </c>
      <c r="AW238" s="41">
        <f>LicenseeSelect!AW332</f>
        <v>0</v>
      </c>
      <c r="AX238" s="41">
        <f>LicenseeSelect!AX332</f>
        <v>0</v>
      </c>
      <c r="AY238" s="206">
        <f>LicenseeSelect!AY332</f>
        <v>0</v>
      </c>
      <c r="BA238" s="34" t="str">
        <f t="shared" ca="1" si="14"/>
        <v>VariantAllowances</v>
      </c>
      <c r="BB238" s="34" t="str">
        <f t="shared" si="16"/>
        <v>Variant allowances detailed calculation</v>
      </c>
      <c r="BC238" s="34" t="str">
        <f t="shared" si="15"/>
        <v>Variant allowances percentage allocation</v>
      </c>
    </row>
    <row r="239" spans="5:55" x14ac:dyDescent="0.45">
      <c r="E239" s="193" t="str">
        <f>LicenseeSelect!E333</f>
        <v>Gas escape reduction Price Control Deliverable [SGN only]</v>
      </c>
      <c r="F239" s="126">
        <f>LicenseeSelect!F333</f>
        <v>0</v>
      </c>
      <c r="G239" s="33" t="s">
        <v>114</v>
      </c>
      <c r="H239" s="33" t="str">
        <f>LicenseeSelect!H333</f>
        <v>Business support (opex)</v>
      </c>
      <c r="AU239" s="162">
        <f>LicenseeSelect!AU333</f>
        <v>0</v>
      </c>
      <c r="AV239" s="41">
        <f>LicenseeSelect!AV333</f>
        <v>0</v>
      </c>
      <c r="AW239" s="41">
        <f>LicenseeSelect!AW333</f>
        <v>0</v>
      </c>
      <c r="AX239" s="41">
        <f>LicenseeSelect!AX333</f>
        <v>0</v>
      </c>
      <c r="AY239" s="206">
        <f>LicenseeSelect!AY333</f>
        <v>0</v>
      </c>
      <c r="BA239" s="34" t="str">
        <f t="shared" ca="1" si="14"/>
        <v>VariantAllowances</v>
      </c>
      <c r="BB239" s="34" t="str">
        <f t="shared" si="16"/>
        <v>Variant allowances detailed calculation</v>
      </c>
      <c r="BC239" s="34" t="str">
        <f t="shared" si="15"/>
        <v>Variant allowances percentage allocation</v>
      </c>
    </row>
    <row r="240" spans="5:55" x14ac:dyDescent="0.45">
      <c r="E240" s="193" t="str">
        <f>LicenseeSelect!E334</f>
        <v>Gas escape reduction Price Control Deliverable [SGN only]</v>
      </c>
      <c r="F240" s="126">
        <f>LicenseeSelect!F334</f>
        <v>0</v>
      </c>
      <c r="G240" s="33" t="s">
        <v>114</v>
      </c>
      <c r="H240" s="33" t="str">
        <f>LicenseeSelect!H334</f>
        <v>Directs opex</v>
      </c>
      <c r="AU240" s="162">
        <f>LicenseeSelect!AU334</f>
        <v>0</v>
      </c>
      <c r="AV240" s="41">
        <f>LicenseeSelect!AV334</f>
        <v>0</v>
      </c>
      <c r="AW240" s="41">
        <f>LicenseeSelect!AW334</f>
        <v>0</v>
      </c>
      <c r="AX240" s="41">
        <f>LicenseeSelect!AX334</f>
        <v>0</v>
      </c>
      <c r="AY240" s="206">
        <f>LicenseeSelect!AY334</f>
        <v>0</v>
      </c>
      <c r="BA240" s="34" t="str">
        <f t="shared" ca="1" si="14"/>
        <v>VariantAllowances</v>
      </c>
      <c r="BB240" s="34" t="str">
        <f t="shared" si="16"/>
        <v>Variant allowances detailed calculation</v>
      </c>
      <c r="BC240" s="34" t="str">
        <f t="shared" si="15"/>
        <v>Variant allowances percentage allocation</v>
      </c>
    </row>
    <row r="241" spans="5:55" x14ac:dyDescent="0.45">
      <c r="E241" s="195" t="str">
        <f>LicenseeSelect!E335</f>
        <v>Gas escape reduction Price Control Deliverable [SGN only]</v>
      </c>
      <c r="F241" s="207">
        <f>LicenseeSelect!F335</f>
        <v>0</v>
      </c>
      <c r="G241" s="196" t="s">
        <v>114</v>
      </c>
      <c r="H241" s="196" t="str">
        <f>LicenseeSelect!H335</f>
        <v>Repex</v>
      </c>
      <c r="I241" s="196"/>
      <c r="J241" s="196"/>
      <c r="K241" s="196"/>
      <c r="L241" s="196"/>
      <c r="M241" s="196"/>
      <c r="N241" s="196"/>
      <c r="O241" s="196"/>
      <c r="P241" s="196"/>
      <c r="Q241" s="196"/>
      <c r="R241" s="196"/>
      <c r="S241" s="196"/>
      <c r="T241" s="196"/>
      <c r="U241" s="196"/>
      <c r="V241" s="196"/>
      <c r="W241" s="196"/>
      <c r="X241" s="196"/>
      <c r="Y241" s="196"/>
      <c r="Z241" s="196"/>
      <c r="AA241" s="196"/>
      <c r="AB241" s="196"/>
      <c r="AC241" s="196"/>
      <c r="AD241" s="196"/>
      <c r="AE241" s="196"/>
      <c r="AF241" s="196"/>
      <c r="AG241" s="196"/>
      <c r="AH241" s="196"/>
      <c r="AI241" s="196"/>
      <c r="AJ241" s="196"/>
      <c r="AK241" s="196"/>
      <c r="AL241" s="196"/>
      <c r="AM241" s="196"/>
      <c r="AN241" s="196"/>
      <c r="AO241" s="196"/>
      <c r="AP241" s="196"/>
      <c r="AQ241" s="196"/>
      <c r="AR241" s="196"/>
      <c r="AS241" s="196"/>
      <c r="AT241" s="208"/>
      <c r="AU241" s="209">
        <f>LicenseeSelect!AU335</f>
        <v>0</v>
      </c>
      <c r="AV241" s="210">
        <f>LicenseeSelect!AV335</f>
        <v>0</v>
      </c>
      <c r="AW241" s="210">
        <f>LicenseeSelect!AW335</f>
        <v>0</v>
      </c>
      <c r="AX241" s="210">
        <f>LicenseeSelect!AX335</f>
        <v>0</v>
      </c>
      <c r="AY241" s="211">
        <f>LicenseeSelect!AY335</f>
        <v>0</v>
      </c>
      <c r="BA241" s="34" t="str">
        <f t="shared" ca="1" si="14"/>
        <v>VariantAllowances</v>
      </c>
      <c r="BB241" s="34" t="str">
        <f t="shared" si="16"/>
        <v>Variant allowances detailed calculation</v>
      </c>
      <c r="BC241" s="34" t="str">
        <f t="shared" si="15"/>
        <v>Variant allowances percentage allocation</v>
      </c>
    </row>
    <row r="242" spans="5:55" x14ac:dyDescent="0.45">
      <c r="E242" s="187" t="str">
        <f>LicenseeSelect!E336</f>
        <v>Cyber Resilience OT Baseline</v>
      </c>
      <c r="F242" s="201">
        <f>LicenseeSelect!F336</f>
        <v>0</v>
      </c>
      <c r="G242" s="188" t="s">
        <v>114</v>
      </c>
      <c r="H242" s="188" t="str">
        <f>LicenseeSelect!H336</f>
        <v>Load related capex</v>
      </c>
      <c r="I242" s="188"/>
      <c r="J242" s="188"/>
      <c r="K242" s="188"/>
      <c r="L242" s="188"/>
      <c r="M242" s="188"/>
      <c r="N242" s="188"/>
      <c r="O242" s="188"/>
      <c r="P242" s="188"/>
      <c r="Q242" s="188"/>
      <c r="R242" s="188"/>
      <c r="S242" s="188"/>
      <c r="T242" s="188"/>
      <c r="U242" s="188"/>
      <c r="V242" s="188"/>
      <c r="W242" s="188"/>
      <c r="X242" s="188"/>
      <c r="Y242" s="188"/>
      <c r="Z242" s="188"/>
      <c r="AA242" s="188"/>
      <c r="AB242" s="188"/>
      <c r="AC242" s="188"/>
      <c r="AD242" s="188"/>
      <c r="AE242" s="188"/>
      <c r="AF242" s="188"/>
      <c r="AG242" s="188"/>
      <c r="AH242" s="188"/>
      <c r="AI242" s="188"/>
      <c r="AJ242" s="188"/>
      <c r="AK242" s="188"/>
      <c r="AL242" s="188"/>
      <c r="AM242" s="188"/>
      <c r="AN242" s="188"/>
      <c r="AO242" s="188"/>
      <c r="AP242" s="188"/>
      <c r="AQ242" s="188"/>
      <c r="AR242" s="188"/>
      <c r="AS242" s="188"/>
      <c r="AT242" s="202"/>
      <c r="AU242" s="203">
        <f>LicenseeSelect!AU336</f>
        <v>0</v>
      </c>
      <c r="AV242" s="204">
        <f>LicenseeSelect!AV336</f>
        <v>0</v>
      </c>
      <c r="AW242" s="204">
        <f>LicenseeSelect!AW336</f>
        <v>0</v>
      </c>
      <c r="AX242" s="204">
        <f>LicenseeSelect!AX336</f>
        <v>0</v>
      </c>
      <c r="AY242" s="205">
        <f>LicenseeSelect!AY336</f>
        <v>0</v>
      </c>
      <c r="BA242" s="34" t="str">
        <f t="shared" ca="1" si="14"/>
        <v>VariantAllowances</v>
      </c>
      <c r="BB242" s="34" t="str">
        <f t="shared" si="16"/>
        <v>Variant allowances detailed calculation</v>
      </c>
      <c r="BC242" s="34" t="str">
        <f t="shared" si="15"/>
        <v>Variant allowances percentage allocation</v>
      </c>
    </row>
    <row r="243" spans="5:55" x14ac:dyDescent="0.45">
      <c r="E243" s="193" t="str">
        <f>LicenseeSelect!E337</f>
        <v>Cyber Resilience OT Baseline</v>
      </c>
      <c r="F243" s="126">
        <f>LicenseeSelect!F337</f>
        <v>0</v>
      </c>
      <c r="G243" s="33" t="s">
        <v>114</v>
      </c>
      <c r="H243" s="33" t="str">
        <f>LicenseeSelect!H337</f>
        <v>Non-load related capex - other</v>
      </c>
      <c r="AU243" s="162">
        <f>LicenseeSelect!AU337</f>
        <v>0</v>
      </c>
      <c r="AV243" s="41">
        <f>LicenseeSelect!AV337</f>
        <v>0</v>
      </c>
      <c r="AW243" s="41">
        <f>LicenseeSelect!AW337</f>
        <v>0</v>
      </c>
      <c r="AX243" s="41">
        <f>LicenseeSelect!AX337</f>
        <v>0</v>
      </c>
      <c r="AY243" s="206">
        <f>LicenseeSelect!AY337</f>
        <v>0</v>
      </c>
      <c r="BA243" s="34" t="str">
        <f t="shared" ca="1" si="14"/>
        <v>VariantAllowances</v>
      </c>
      <c r="BB243" s="34" t="str">
        <f t="shared" si="16"/>
        <v>Variant allowances detailed calculation</v>
      </c>
      <c r="BC243" s="34" t="str">
        <f t="shared" si="15"/>
        <v>Variant allowances percentage allocation</v>
      </c>
    </row>
    <row r="244" spans="5:55" x14ac:dyDescent="0.45">
      <c r="E244" s="193" t="str">
        <f>LicenseeSelect!E338</f>
        <v>Cyber Resilience OT Baseline</v>
      </c>
      <c r="F244" s="126">
        <f>LicenseeSelect!F338</f>
        <v>0</v>
      </c>
      <c r="G244" s="33" t="s">
        <v>114</v>
      </c>
      <c r="H244" s="33" t="str">
        <f>LicenseeSelect!H338</f>
        <v>Business support (opex)</v>
      </c>
      <c r="AU244" s="162">
        <f>LicenseeSelect!AU338</f>
        <v>0</v>
      </c>
      <c r="AV244" s="41">
        <f>LicenseeSelect!AV338</f>
        <v>0</v>
      </c>
      <c r="AW244" s="41">
        <f>LicenseeSelect!AW338</f>
        <v>0</v>
      </c>
      <c r="AX244" s="41">
        <f>LicenseeSelect!AX338</f>
        <v>0</v>
      </c>
      <c r="AY244" s="206">
        <f>LicenseeSelect!AY338</f>
        <v>0</v>
      </c>
      <c r="BA244" s="34" t="str">
        <f t="shared" ca="1" si="14"/>
        <v>VariantAllowances</v>
      </c>
      <c r="BB244" s="34" t="str">
        <f t="shared" si="16"/>
        <v>Variant allowances detailed calculation</v>
      </c>
      <c r="BC244" s="34" t="str">
        <f t="shared" si="15"/>
        <v>Variant allowances percentage allocation</v>
      </c>
    </row>
    <row r="245" spans="5:55" x14ac:dyDescent="0.45">
      <c r="E245" s="193" t="str">
        <f>LicenseeSelect!E339</f>
        <v>Cyber Resilience OT Baseline</v>
      </c>
      <c r="F245" s="126">
        <f>LicenseeSelect!F339</f>
        <v>0</v>
      </c>
      <c r="G245" s="33" t="s">
        <v>114</v>
      </c>
      <c r="H245" s="33" t="str">
        <f>LicenseeSelect!H339</f>
        <v>Directs opex</v>
      </c>
      <c r="AU245" s="162">
        <f>LicenseeSelect!AU339</f>
        <v>0</v>
      </c>
      <c r="AV245" s="41">
        <f>LicenseeSelect!AV339</f>
        <v>0</v>
      </c>
      <c r="AW245" s="41">
        <f>LicenseeSelect!AW339</f>
        <v>0</v>
      </c>
      <c r="AX245" s="41">
        <f>LicenseeSelect!AX339</f>
        <v>0</v>
      </c>
      <c r="AY245" s="206">
        <f>LicenseeSelect!AY339</f>
        <v>0</v>
      </c>
      <c r="BA245" s="34" t="str">
        <f t="shared" ca="1" si="14"/>
        <v>VariantAllowances</v>
      </c>
      <c r="BB245" s="34" t="str">
        <f t="shared" si="16"/>
        <v>Variant allowances detailed calculation</v>
      </c>
      <c r="BC245" s="34" t="str">
        <f t="shared" si="15"/>
        <v>Variant allowances percentage allocation</v>
      </c>
    </row>
    <row r="246" spans="5:55" x14ac:dyDescent="0.45">
      <c r="E246" s="195" t="str">
        <f>LicenseeSelect!E340</f>
        <v>Cyber Resilience OT Baseline</v>
      </c>
      <c r="F246" s="207">
        <f>LicenseeSelect!F340</f>
        <v>0</v>
      </c>
      <c r="G246" s="196" t="s">
        <v>114</v>
      </c>
      <c r="H246" s="196" t="str">
        <f>LicenseeSelect!H340</f>
        <v>Repex</v>
      </c>
      <c r="I246" s="196"/>
      <c r="J246" s="196"/>
      <c r="K246" s="196"/>
      <c r="L246" s="196"/>
      <c r="M246" s="196"/>
      <c r="N246" s="196"/>
      <c r="O246" s="196"/>
      <c r="P246" s="196"/>
      <c r="Q246" s="196"/>
      <c r="R246" s="196"/>
      <c r="S246" s="196"/>
      <c r="T246" s="196"/>
      <c r="U246" s="196"/>
      <c r="V246" s="196"/>
      <c r="W246" s="196"/>
      <c r="X246" s="196"/>
      <c r="Y246" s="196"/>
      <c r="Z246" s="196"/>
      <c r="AA246" s="196"/>
      <c r="AB246" s="196"/>
      <c r="AC246" s="196"/>
      <c r="AD246" s="196"/>
      <c r="AE246" s="196"/>
      <c r="AF246" s="196"/>
      <c r="AG246" s="196"/>
      <c r="AH246" s="196"/>
      <c r="AI246" s="196"/>
      <c r="AJ246" s="196"/>
      <c r="AK246" s="196"/>
      <c r="AL246" s="196"/>
      <c r="AM246" s="196"/>
      <c r="AN246" s="196"/>
      <c r="AO246" s="196"/>
      <c r="AP246" s="196"/>
      <c r="AQ246" s="196"/>
      <c r="AR246" s="196"/>
      <c r="AS246" s="196"/>
      <c r="AT246" s="208"/>
      <c r="AU246" s="209">
        <f>LicenseeSelect!AU340</f>
        <v>0</v>
      </c>
      <c r="AV246" s="210">
        <f>LicenseeSelect!AV340</f>
        <v>0</v>
      </c>
      <c r="AW246" s="210">
        <f>LicenseeSelect!AW340</f>
        <v>0</v>
      </c>
      <c r="AX246" s="210">
        <f>LicenseeSelect!AX340</f>
        <v>0</v>
      </c>
      <c r="AY246" s="211">
        <f>LicenseeSelect!AY340</f>
        <v>0</v>
      </c>
      <c r="BA246" s="34" t="str">
        <f t="shared" ca="1" si="14"/>
        <v>VariantAllowances</v>
      </c>
      <c r="BB246" s="34" t="str">
        <f t="shared" si="16"/>
        <v>Variant allowances detailed calculation</v>
      </c>
      <c r="BC246" s="34" t="str">
        <f t="shared" si="15"/>
        <v>Variant allowances percentage allocation</v>
      </c>
    </row>
    <row r="247" spans="5:55" x14ac:dyDescent="0.45">
      <c r="E247" s="187" t="str">
        <f>LicenseeSelect!E341</f>
        <v>Cyber Resilience IT Baseline</v>
      </c>
      <c r="F247" s="201">
        <f>LicenseeSelect!F341</f>
        <v>0</v>
      </c>
      <c r="G247" s="188" t="s">
        <v>114</v>
      </c>
      <c r="H247" s="188" t="str">
        <f>LicenseeSelect!H341</f>
        <v>Load related capex</v>
      </c>
      <c r="I247" s="188"/>
      <c r="J247" s="188"/>
      <c r="K247" s="188"/>
      <c r="L247" s="188"/>
      <c r="M247" s="188"/>
      <c r="N247" s="188"/>
      <c r="O247" s="188"/>
      <c r="P247" s="188"/>
      <c r="Q247" s="188"/>
      <c r="R247" s="188"/>
      <c r="S247" s="188"/>
      <c r="T247" s="188"/>
      <c r="U247" s="188"/>
      <c r="V247" s="188"/>
      <c r="W247" s="188"/>
      <c r="X247" s="188"/>
      <c r="Y247" s="188"/>
      <c r="Z247" s="188"/>
      <c r="AA247" s="188"/>
      <c r="AB247" s="188"/>
      <c r="AC247" s="188"/>
      <c r="AD247" s="188"/>
      <c r="AE247" s="188"/>
      <c r="AF247" s="188"/>
      <c r="AG247" s="188"/>
      <c r="AH247" s="188"/>
      <c r="AI247" s="188"/>
      <c r="AJ247" s="188"/>
      <c r="AK247" s="188"/>
      <c r="AL247" s="188"/>
      <c r="AM247" s="188"/>
      <c r="AN247" s="188"/>
      <c r="AO247" s="188"/>
      <c r="AP247" s="188"/>
      <c r="AQ247" s="188"/>
      <c r="AR247" s="188"/>
      <c r="AS247" s="188"/>
      <c r="AT247" s="202"/>
      <c r="AU247" s="203">
        <f>LicenseeSelect!AU341</f>
        <v>0</v>
      </c>
      <c r="AV247" s="204">
        <f>LicenseeSelect!AV341</f>
        <v>0</v>
      </c>
      <c r="AW247" s="204">
        <f>LicenseeSelect!AW341</f>
        <v>0</v>
      </c>
      <c r="AX247" s="204">
        <f>LicenseeSelect!AX341</f>
        <v>0</v>
      </c>
      <c r="AY247" s="205">
        <f>LicenseeSelect!AY341</f>
        <v>0</v>
      </c>
      <c r="BA247" s="34" t="str">
        <f t="shared" ca="1" si="14"/>
        <v>VariantAllowances</v>
      </c>
      <c r="BB247" s="34" t="str">
        <f t="shared" si="16"/>
        <v>Variant allowances detailed calculation</v>
      </c>
      <c r="BC247" s="34" t="str">
        <f t="shared" si="15"/>
        <v>Variant allowances percentage allocation</v>
      </c>
    </row>
    <row r="248" spans="5:55" x14ac:dyDescent="0.45">
      <c r="E248" s="193" t="str">
        <f>LicenseeSelect!E342</f>
        <v>Cyber Resilience IT Baseline</v>
      </c>
      <c r="F248" s="126">
        <f>LicenseeSelect!F342</f>
        <v>0</v>
      </c>
      <c r="G248" s="33" t="s">
        <v>114</v>
      </c>
      <c r="H248" s="33" t="str">
        <f>LicenseeSelect!H342</f>
        <v>Non-load related capex - other</v>
      </c>
      <c r="AU248" s="162">
        <f>LicenseeSelect!AU342</f>
        <v>0</v>
      </c>
      <c r="AV248" s="41">
        <f>LicenseeSelect!AV342</f>
        <v>0</v>
      </c>
      <c r="AW248" s="41">
        <f>LicenseeSelect!AW342</f>
        <v>0</v>
      </c>
      <c r="AX248" s="41">
        <f>LicenseeSelect!AX342</f>
        <v>0</v>
      </c>
      <c r="AY248" s="206">
        <f>LicenseeSelect!AY342</f>
        <v>0</v>
      </c>
      <c r="BA248" s="34" t="str">
        <f t="shared" ca="1" si="14"/>
        <v>VariantAllowances</v>
      </c>
      <c r="BB248" s="34" t="str">
        <f t="shared" si="16"/>
        <v>Variant allowances detailed calculation</v>
      </c>
      <c r="BC248" s="34" t="str">
        <f t="shared" si="15"/>
        <v>Variant allowances percentage allocation</v>
      </c>
    </row>
    <row r="249" spans="5:55" x14ac:dyDescent="0.45">
      <c r="E249" s="193" t="str">
        <f>LicenseeSelect!E343</f>
        <v>Cyber Resilience IT Baseline</v>
      </c>
      <c r="F249" s="126">
        <f>LicenseeSelect!F343</f>
        <v>0</v>
      </c>
      <c r="G249" s="33" t="s">
        <v>114</v>
      </c>
      <c r="H249" s="33" t="str">
        <f>LicenseeSelect!H343</f>
        <v>Business support (opex)</v>
      </c>
      <c r="AU249" s="162">
        <f>LicenseeSelect!AU343</f>
        <v>0</v>
      </c>
      <c r="AV249" s="41">
        <f>LicenseeSelect!AV343</f>
        <v>0</v>
      </c>
      <c r="AW249" s="41">
        <f>LicenseeSelect!AW343</f>
        <v>0</v>
      </c>
      <c r="AX249" s="41">
        <f>LicenseeSelect!AX343</f>
        <v>0</v>
      </c>
      <c r="AY249" s="206">
        <f>LicenseeSelect!AY343</f>
        <v>0</v>
      </c>
      <c r="BA249" s="34" t="str">
        <f t="shared" ca="1" si="14"/>
        <v>VariantAllowances</v>
      </c>
      <c r="BB249" s="34" t="str">
        <f t="shared" si="16"/>
        <v>Variant allowances detailed calculation</v>
      </c>
      <c r="BC249" s="34" t="str">
        <f t="shared" si="15"/>
        <v>Variant allowances percentage allocation</v>
      </c>
    </row>
    <row r="250" spans="5:55" x14ac:dyDescent="0.45">
      <c r="E250" s="193" t="str">
        <f>LicenseeSelect!E344</f>
        <v>Cyber Resilience IT Baseline</v>
      </c>
      <c r="F250" s="126">
        <f>LicenseeSelect!F344</f>
        <v>0</v>
      </c>
      <c r="G250" s="33" t="s">
        <v>114</v>
      </c>
      <c r="H250" s="33" t="str">
        <f>LicenseeSelect!H344</f>
        <v>Directs opex</v>
      </c>
      <c r="AU250" s="162">
        <f>LicenseeSelect!AU344</f>
        <v>0</v>
      </c>
      <c r="AV250" s="41">
        <f>LicenseeSelect!AV344</f>
        <v>0</v>
      </c>
      <c r="AW250" s="41">
        <f>LicenseeSelect!AW344</f>
        <v>0</v>
      </c>
      <c r="AX250" s="41">
        <f>LicenseeSelect!AX344</f>
        <v>0</v>
      </c>
      <c r="AY250" s="206">
        <f>LicenseeSelect!AY344</f>
        <v>0</v>
      </c>
      <c r="BA250" s="34" t="str">
        <f t="shared" ca="1" si="14"/>
        <v>VariantAllowances</v>
      </c>
      <c r="BB250" s="34" t="str">
        <f t="shared" si="16"/>
        <v>Variant allowances detailed calculation</v>
      </c>
      <c r="BC250" s="34" t="str">
        <f t="shared" si="15"/>
        <v>Variant allowances percentage allocation</v>
      </c>
    </row>
    <row r="251" spans="5:55" x14ac:dyDescent="0.45">
      <c r="E251" s="195" t="str">
        <f>LicenseeSelect!E345</f>
        <v>Cyber Resilience IT Baseline</v>
      </c>
      <c r="F251" s="207">
        <f>LicenseeSelect!F345</f>
        <v>0</v>
      </c>
      <c r="G251" s="196" t="s">
        <v>114</v>
      </c>
      <c r="H251" s="196" t="str">
        <f>LicenseeSelect!H345</f>
        <v>Repex</v>
      </c>
      <c r="I251" s="196"/>
      <c r="J251" s="196"/>
      <c r="K251" s="196"/>
      <c r="L251" s="196"/>
      <c r="M251" s="196"/>
      <c r="N251" s="196"/>
      <c r="O251" s="196"/>
      <c r="P251" s="196"/>
      <c r="Q251" s="196"/>
      <c r="R251" s="196"/>
      <c r="S251" s="196"/>
      <c r="T251" s="196"/>
      <c r="U251" s="196"/>
      <c r="V251" s="196"/>
      <c r="W251" s="196"/>
      <c r="X251" s="196"/>
      <c r="Y251" s="196"/>
      <c r="Z251" s="196"/>
      <c r="AA251" s="196"/>
      <c r="AB251" s="196"/>
      <c r="AC251" s="196"/>
      <c r="AD251" s="196"/>
      <c r="AE251" s="196"/>
      <c r="AF251" s="196"/>
      <c r="AG251" s="196"/>
      <c r="AH251" s="196"/>
      <c r="AI251" s="196"/>
      <c r="AJ251" s="196"/>
      <c r="AK251" s="196"/>
      <c r="AL251" s="196"/>
      <c r="AM251" s="196"/>
      <c r="AN251" s="196"/>
      <c r="AO251" s="196"/>
      <c r="AP251" s="196"/>
      <c r="AQ251" s="196"/>
      <c r="AR251" s="196"/>
      <c r="AS251" s="196"/>
      <c r="AT251" s="208"/>
      <c r="AU251" s="209">
        <f>LicenseeSelect!AU345</f>
        <v>0</v>
      </c>
      <c r="AV251" s="210">
        <f>LicenseeSelect!AV345</f>
        <v>0</v>
      </c>
      <c r="AW251" s="210">
        <f>LicenseeSelect!AW345</f>
        <v>0</v>
      </c>
      <c r="AX251" s="210">
        <f>LicenseeSelect!AX345</f>
        <v>0</v>
      </c>
      <c r="AY251" s="211">
        <f>LicenseeSelect!AY345</f>
        <v>0</v>
      </c>
      <c r="BA251" s="34" t="str">
        <f t="shared" ca="1" si="14"/>
        <v>VariantAllowances</v>
      </c>
      <c r="BB251" s="34" t="str">
        <f t="shared" si="16"/>
        <v>Variant allowances detailed calculation</v>
      </c>
      <c r="BC251" s="34" t="str">
        <f t="shared" si="15"/>
        <v>Variant allowances percentage allocation</v>
      </c>
    </row>
    <row r="252" spans="5:55" x14ac:dyDescent="0.45">
      <c r="E252" s="187" t="str">
        <f>LicenseeSelect!E346</f>
        <v>Physical security Price Control Deliverable</v>
      </c>
      <c r="F252" s="201">
        <f>LicenseeSelect!F346</f>
        <v>0</v>
      </c>
      <c r="G252" s="188" t="s">
        <v>114</v>
      </c>
      <c r="H252" s="188" t="str">
        <f>LicenseeSelect!H346</f>
        <v>Load related capex</v>
      </c>
      <c r="I252" s="188"/>
      <c r="J252" s="188"/>
      <c r="K252" s="188"/>
      <c r="L252" s="188"/>
      <c r="M252" s="188"/>
      <c r="N252" s="188"/>
      <c r="O252" s="188"/>
      <c r="P252" s="188"/>
      <c r="Q252" s="188"/>
      <c r="R252" s="188"/>
      <c r="S252" s="188"/>
      <c r="T252" s="188"/>
      <c r="U252" s="188"/>
      <c r="V252" s="188"/>
      <c r="W252" s="188"/>
      <c r="X252" s="188"/>
      <c r="Y252" s="188"/>
      <c r="Z252" s="188"/>
      <c r="AA252" s="188"/>
      <c r="AB252" s="188"/>
      <c r="AC252" s="188"/>
      <c r="AD252" s="188"/>
      <c r="AE252" s="188"/>
      <c r="AF252" s="188"/>
      <c r="AG252" s="188"/>
      <c r="AH252" s="188"/>
      <c r="AI252" s="188"/>
      <c r="AJ252" s="188"/>
      <c r="AK252" s="188"/>
      <c r="AL252" s="188"/>
      <c r="AM252" s="188"/>
      <c r="AN252" s="188"/>
      <c r="AO252" s="188"/>
      <c r="AP252" s="188"/>
      <c r="AQ252" s="188"/>
      <c r="AR252" s="188"/>
      <c r="AS252" s="188"/>
      <c r="AT252" s="202"/>
      <c r="AU252" s="203">
        <f>LicenseeSelect!AU346</f>
        <v>0</v>
      </c>
      <c r="AV252" s="204">
        <f>LicenseeSelect!AV346</f>
        <v>0</v>
      </c>
      <c r="AW252" s="204">
        <f>LicenseeSelect!AW346</f>
        <v>0</v>
      </c>
      <c r="AX252" s="204">
        <f>LicenseeSelect!AX346</f>
        <v>0</v>
      </c>
      <c r="AY252" s="205">
        <f>LicenseeSelect!AY346</f>
        <v>0</v>
      </c>
      <c r="BA252" s="34" t="str">
        <f t="shared" ca="1" si="14"/>
        <v>VariantAllowances</v>
      </c>
      <c r="BB252" s="34" t="str">
        <f t="shared" si="16"/>
        <v>Variant allowances detailed calculation</v>
      </c>
      <c r="BC252" s="34" t="str">
        <f t="shared" si="15"/>
        <v>Variant allowances percentage allocation</v>
      </c>
    </row>
    <row r="253" spans="5:55" x14ac:dyDescent="0.45">
      <c r="E253" s="193" t="str">
        <f>LicenseeSelect!E347</f>
        <v>Physical security Price Control Deliverable</v>
      </c>
      <c r="F253" s="126">
        <f>LicenseeSelect!F347</f>
        <v>0</v>
      </c>
      <c r="G253" s="33" t="s">
        <v>114</v>
      </c>
      <c r="H253" s="33" t="str">
        <f>LicenseeSelect!H347</f>
        <v>Non-load related capex - other</v>
      </c>
      <c r="AU253" s="162">
        <f>LicenseeSelect!AU347</f>
        <v>0</v>
      </c>
      <c r="AV253" s="41">
        <f>LicenseeSelect!AV347</f>
        <v>0</v>
      </c>
      <c r="AW253" s="41">
        <f>LicenseeSelect!AW347</f>
        <v>0</v>
      </c>
      <c r="AX253" s="41">
        <f>LicenseeSelect!AX347</f>
        <v>0</v>
      </c>
      <c r="AY253" s="206">
        <f>LicenseeSelect!AY347</f>
        <v>0</v>
      </c>
      <c r="BA253" s="34" t="str">
        <f t="shared" ca="1" si="14"/>
        <v>VariantAllowances</v>
      </c>
      <c r="BB253" s="34" t="str">
        <f t="shared" ref="BB253:BB283" si="17">$A$643</f>
        <v>Variant allowances detailed calculation</v>
      </c>
      <c r="BC253" s="34" t="str">
        <f t="shared" si="15"/>
        <v>Variant allowances percentage allocation</v>
      </c>
    </row>
    <row r="254" spans="5:55" x14ac:dyDescent="0.45">
      <c r="E254" s="193" t="str">
        <f>LicenseeSelect!E348</f>
        <v>Physical security Price Control Deliverable</v>
      </c>
      <c r="F254" s="126">
        <f>LicenseeSelect!F348</f>
        <v>0</v>
      </c>
      <c r="G254" s="33" t="s">
        <v>114</v>
      </c>
      <c r="H254" s="33" t="str">
        <f>LicenseeSelect!H348</f>
        <v>Business support (opex)</v>
      </c>
      <c r="AU254" s="162">
        <f>LicenseeSelect!AU348</f>
        <v>0</v>
      </c>
      <c r="AV254" s="41">
        <f>LicenseeSelect!AV348</f>
        <v>0</v>
      </c>
      <c r="AW254" s="41">
        <f>LicenseeSelect!AW348</f>
        <v>0</v>
      </c>
      <c r="AX254" s="41">
        <f>LicenseeSelect!AX348</f>
        <v>0</v>
      </c>
      <c r="AY254" s="206">
        <f>LicenseeSelect!AY348</f>
        <v>0</v>
      </c>
      <c r="BA254" s="34" t="str">
        <f t="shared" ca="1" si="14"/>
        <v>VariantAllowances</v>
      </c>
      <c r="BB254" s="34" t="str">
        <f t="shared" si="17"/>
        <v>Variant allowances detailed calculation</v>
      </c>
      <c r="BC254" s="34" t="str">
        <f t="shared" si="15"/>
        <v>Variant allowances percentage allocation</v>
      </c>
    </row>
    <row r="255" spans="5:55" x14ac:dyDescent="0.45">
      <c r="E255" s="193" t="str">
        <f>LicenseeSelect!E349</f>
        <v>Physical security Price Control Deliverable</v>
      </c>
      <c r="F255" s="126">
        <f>LicenseeSelect!F349</f>
        <v>0</v>
      </c>
      <c r="G255" s="33" t="s">
        <v>114</v>
      </c>
      <c r="H255" s="33" t="str">
        <f>LicenseeSelect!H349</f>
        <v>Directs opex</v>
      </c>
      <c r="AU255" s="162">
        <f>LicenseeSelect!AU349</f>
        <v>0</v>
      </c>
      <c r="AV255" s="41">
        <f>LicenseeSelect!AV349</f>
        <v>0</v>
      </c>
      <c r="AW255" s="41">
        <f>LicenseeSelect!AW349</f>
        <v>0</v>
      </c>
      <c r="AX255" s="41">
        <f>LicenseeSelect!AX349</f>
        <v>0</v>
      </c>
      <c r="AY255" s="206">
        <f>LicenseeSelect!AY349</f>
        <v>0</v>
      </c>
      <c r="BA255" s="34" t="str">
        <f t="shared" ca="1" si="14"/>
        <v>VariantAllowances</v>
      </c>
      <c r="BB255" s="34" t="str">
        <f t="shared" si="17"/>
        <v>Variant allowances detailed calculation</v>
      </c>
      <c r="BC255" s="34" t="str">
        <f t="shared" si="15"/>
        <v>Variant allowances percentage allocation</v>
      </c>
    </row>
    <row r="256" spans="5:55" x14ac:dyDescent="0.45">
      <c r="E256" s="195" t="str">
        <f>LicenseeSelect!E350</f>
        <v>Physical security Price Control Deliverable</v>
      </c>
      <c r="F256" s="207">
        <f>LicenseeSelect!F350</f>
        <v>0</v>
      </c>
      <c r="G256" s="196" t="s">
        <v>114</v>
      </c>
      <c r="H256" s="196" t="str">
        <f>LicenseeSelect!H350</f>
        <v>Repex</v>
      </c>
      <c r="I256" s="196"/>
      <c r="J256" s="196"/>
      <c r="K256" s="196"/>
      <c r="L256" s="196"/>
      <c r="M256" s="196"/>
      <c r="N256" s="196"/>
      <c r="O256" s="196"/>
      <c r="P256" s="196"/>
      <c r="Q256" s="196"/>
      <c r="R256" s="196"/>
      <c r="S256" s="196"/>
      <c r="T256" s="196"/>
      <c r="U256" s="196"/>
      <c r="V256" s="196"/>
      <c r="W256" s="196"/>
      <c r="X256" s="196"/>
      <c r="Y256" s="196"/>
      <c r="Z256" s="196"/>
      <c r="AA256" s="196"/>
      <c r="AB256" s="196"/>
      <c r="AC256" s="196"/>
      <c r="AD256" s="196"/>
      <c r="AE256" s="196"/>
      <c r="AF256" s="196"/>
      <c r="AG256" s="196"/>
      <c r="AH256" s="196"/>
      <c r="AI256" s="196"/>
      <c r="AJ256" s="196"/>
      <c r="AK256" s="196"/>
      <c r="AL256" s="196"/>
      <c r="AM256" s="196"/>
      <c r="AN256" s="196"/>
      <c r="AO256" s="196"/>
      <c r="AP256" s="196"/>
      <c r="AQ256" s="196"/>
      <c r="AR256" s="196"/>
      <c r="AS256" s="196"/>
      <c r="AT256" s="208"/>
      <c r="AU256" s="209">
        <f>LicenseeSelect!AU350</f>
        <v>0</v>
      </c>
      <c r="AV256" s="210">
        <f>LicenseeSelect!AV350</f>
        <v>0</v>
      </c>
      <c r="AW256" s="210">
        <f>LicenseeSelect!AW350</f>
        <v>0</v>
      </c>
      <c r="AX256" s="210">
        <f>LicenseeSelect!AX350</f>
        <v>0</v>
      </c>
      <c r="AY256" s="211">
        <f>LicenseeSelect!AY350</f>
        <v>0</v>
      </c>
      <c r="BA256" s="34" t="str">
        <f t="shared" ca="1" si="14"/>
        <v>VariantAllowances</v>
      </c>
      <c r="BB256" s="34" t="str">
        <f t="shared" si="17"/>
        <v>Variant allowances detailed calculation</v>
      </c>
      <c r="BC256" s="34" t="str">
        <f t="shared" si="15"/>
        <v>Variant allowances percentage allocation</v>
      </c>
    </row>
    <row r="257" spans="5:55" x14ac:dyDescent="0.45">
      <c r="E257" s="187" t="str">
        <f>LicenseeSelect!E351</f>
        <v>London Medium Pressure Price Control Deliverable [Cadent London only]</v>
      </c>
      <c r="F257" s="201">
        <f>LicenseeSelect!F351</f>
        <v>0</v>
      </c>
      <c r="G257" s="188" t="s">
        <v>114</v>
      </c>
      <c r="H257" s="188" t="str">
        <f>LicenseeSelect!H351</f>
        <v>Load related capex</v>
      </c>
      <c r="I257" s="188"/>
      <c r="J257" s="188"/>
      <c r="K257" s="188"/>
      <c r="L257" s="188"/>
      <c r="M257" s="188"/>
      <c r="N257" s="188"/>
      <c r="O257" s="188"/>
      <c r="P257" s="188"/>
      <c r="Q257" s="188"/>
      <c r="R257" s="188"/>
      <c r="S257" s="188"/>
      <c r="T257" s="188"/>
      <c r="U257" s="188"/>
      <c r="V257" s="188"/>
      <c r="W257" s="188"/>
      <c r="X257" s="188"/>
      <c r="Y257" s="188"/>
      <c r="Z257" s="188"/>
      <c r="AA257" s="188"/>
      <c r="AB257" s="188"/>
      <c r="AC257" s="188"/>
      <c r="AD257" s="188"/>
      <c r="AE257" s="188"/>
      <c r="AF257" s="188"/>
      <c r="AG257" s="188"/>
      <c r="AH257" s="188"/>
      <c r="AI257" s="188"/>
      <c r="AJ257" s="188"/>
      <c r="AK257" s="188"/>
      <c r="AL257" s="188"/>
      <c r="AM257" s="188"/>
      <c r="AN257" s="188"/>
      <c r="AO257" s="188"/>
      <c r="AP257" s="188"/>
      <c r="AQ257" s="188"/>
      <c r="AR257" s="188"/>
      <c r="AS257" s="188"/>
      <c r="AT257" s="202"/>
      <c r="AU257" s="203">
        <f>LicenseeSelect!AU351</f>
        <v>0</v>
      </c>
      <c r="AV257" s="204">
        <f>LicenseeSelect!AV351</f>
        <v>0</v>
      </c>
      <c r="AW257" s="204">
        <f>LicenseeSelect!AW351</f>
        <v>0</v>
      </c>
      <c r="AX257" s="204">
        <f>LicenseeSelect!AX351</f>
        <v>0</v>
      </c>
      <c r="AY257" s="205">
        <f>LicenseeSelect!AY351</f>
        <v>0</v>
      </c>
      <c r="BA257" s="34" t="str">
        <f t="shared" ca="1" si="14"/>
        <v>VariantAllowances</v>
      </c>
      <c r="BB257" s="34" t="str">
        <f t="shared" si="17"/>
        <v>Variant allowances detailed calculation</v>
      </c>
      <c r="BC257" s="34" t="str">
        <f t="shared" si="15"/>
        <v>Variant allowances percentage allocation</v>
      </c>
    </row>
    <row r="258" spans="5:55" x14ac:dyDescent="0.45">
      <c r="E258" s="193" t="str">
        <f>LicenseeSelect!E352</f>
        <v>London Medium Pressure Price Control Deliverable [Cadent London only]</v>
      </c>
      <c r="F258" s="126">
        <f>LicenseeSelect!F352</f>
        <v>0</v>
      </c>
      <c r="G258" s="33" t="s">
        <v>114</v>
      </c>
      <c r="H258" s="33" t="str">
        <f>LicenseeSelect!H352</f>
        <v>Non-load related capex - other</v>
      </c>
      <c r="AU258" s="162">
        <f>LicenseeSelect!AU352</f>
        <v>0</v>
      </c>
      <c r="AV258" s="41">
        <f>LicenseeSelect!AV352</f>
        <v>0</v>
      </c>
      <c r="AW258" s="41">
        <f>LicenseeSelect!AW352</f>
        <v>0</v>
      </c>
      <c r="AX258" s="41">
        <f>LicenseeSelect!AX352</f>
        <v>0</v>
      </c>
      <c r="AY258" s="206">
        <f>LicenseeSelect!AY352</f>
        <v>0</v>
      </c>
      <c r="BA258" s="34" t="str">
        <f t="shared" ca="1" si="14"/>
        <v>VariantAllowances</v>
      </c>
      <c r="BB258" s="34" t="str">
        <f t="shared" si="17"/>
        <v>Variant allowances detailed calculation</v>
      </c>
      <c r="BC258" s="34" t="str">
        <f t="shared" si="15"/>
        <v>Variant allowances percentage allocation</v>
      </c>
    </row>
    <row r="259" spans="5:55" x14ac:dyDescent="0.45">
      <c r="E259" s="193" t="str">
        <f>LicenseeSelect!E353</f>
        <v>London Medium Pressure Price Control Deliverable [Cadent London only]</v>
      </c>
      <c r="F259" s="126">
        <f>LicenseeSelect!F353</f>
        <v>0</v>
      </c>
      <c r="G259" s="33" t="s">
        <v>114</v>
      </c>
      <c r="H259" s="33" t="str">
        <f>LicenseeSelect!H353</f>
        <v>Business support (opex)</v>
      </c>
      <c r="AU259" s="162">
        <f>LicenseeSelect!AU353</f>
        <v>0</v>
      </c>
      <c r="AV259" s="41">
        <f>LicenseeSelect!AV353</f>
        <v>0</v>
      </c>
      <c r="AW259" s="41">
        <f>LicenseeSelect!AW353</f>
        <v>0</v>
      </c>
      <c r="AX259" s="41">
        <f>LicenseeSelect!AX353</f>
        <v>0</v>
      </c>
      <c r="AY259" s="206">
        <f>LicenseeSelect!AY353</f>
        <v>0</v>
      </c>
      <c r="BA259" s="34" t="str">
        <f t="shared" ca="1" si="14"/>
        <v>VariantAllowances</v>
      </c>
      <c r="BB259" s="34" t="str">
        <f t="shared" si="17"/>
        <v>Variant allowances detailed calculation</v>
      </c>
      <c r="BC259" s="34" t="str">
        <f t="shared" si="15"/>
        <v>Variant allowances percentage allocation</v>
      </c>
    </row>
    <row r="260" spans="5:55" x14ac:dyDescent="0.45">
      <c r="E260" s="193" t="str">
        <f>LicenseeSelect!E354</f>
        <v>London Medium Pressure Price Control Deliverable [Cadent London only]</v>
      </c>
      <c r="F260" s="126">
        <f>LicenseeSelect!F354</f>
        <v>0</v>
      </c>
      <c r="G260" s="33" t="s">
        <v>114</v>
      </c>
      <c r="H260" s="33" t="str">
        <f>LicenseeSelect!H354</f>
        <v>Directs opex</v>
      </c>
      <c r="AU260" s="162">
        <f>LicenseeSelect!AU354</f>
        <v>0</v>
      </c>
      <c r="AV260" s="41">
        <f>LicenseeSelect!AV354</f>
        <v>0</v>
      </c>
      <c r="AW260" s="41">
        <f>LicenseeSelect!AW354</f>
        <v>0</v>
      </c>
      <c r="AX260" s="41">
        <f>LicenseeSelect!AX354</f>
        <v>0</v>
      </c>
      <c r="AY260" s="206">
        <f>LicenseeSelect!AY354</f>
        <v>0</v>
      </c>
      <c r="BA260" s="34" t="str">
        <f t="shared" ca="1" si="14"/>
        <v>VariantAllowances</v>
      </c>
      <c r="BB260" s="34" t="str">
        <f t="shared" si="17"/>
        <v>Variant allowances detailed calculation</v>
      </c>
      <c r="BC260" s="34" t="str">
        <f t="shared" si="15"/>
        <v>Variant allowances percentage allocation</v>
      </c>
    </row>
    <row r="261" spans="5:55" x14ac:dyDescent="0.45">
      <c r="E261" s="195" t="str">
        <f>LicenseeSelect!E355</f>
        <v>London Medium Pressure Price Control Deliverable [Cadent London only]</v>
      </c>
      <c r="F261" s="207">
        <f>LicenseeSelect!F355</f>
        <v>0</v>
      </c>
      <c r="G261" s="196" t="s">
        <v>114</v>
      </c>
      <c r="H261" s="196" t="str">
        <f>LicenseeSelect!H355</f>
        <v>Repex</v>
      </c>
      <c r="I261" s="196"/>
      <c r="J261" s="196"/>
      <c r="K261" s="196"/>
      <c r="L261" s="196"/>
      <c r="M261" s="196"/>
      <c r="N261" s="196"/>
      <c r="O261" s="196"/>
      <c r="P261" s="196"/>
      <c r="Q261" s="196"/>
      <c r="R261" s="196"/>
      <c r="S261" s="196"/>
      <c r="T261" s="196"/>
      <c r="U261" s="196"/>
      <c r="V261" s="196"/>
      <c r="W261" s="196"/>
      <c r="X261" s="196"/>
      <c r="Y261" s="196"/>
      <c r="Z261" s="196"/>
      <c r="AA261" s="196"/>
      <c r="AB261" s="196"/>
      <c r="AC261" s="196"/>
      <c r="AD261" s="196"/>
      <c r="AE261" s="196"/>
      <c r="AF261" s="196"/>
      <c r="AG261" s="196"/>
      <c r="AH261" s="196"/>
      <c r="AI261" s="196"/>
      <c r="AJ261" s="196"/>
      <c r="AK261" s="196"/>
      <c r="AL261" s="196"/>
      <c r="AM261" s="196"/>
      <c r="AN261" s="196"/>
      <c r="AO261" s="196"/>
      <c r="AP261" s="196"/>
      <c r="AQ261" s="196"/>
      <c r="AR261" s="196"/>
      <c r="AS261" s="196"/>
      <c r="AT261" s="208"/>
      <c r="AU261" s="209">
        <f>LicenseeSelect!AU355</f>
        <v>0</v>
      </c>
      <c r="AV261" s="210">
        <f>LicenseeSelect!AV355</f>
        <v>0</v>
      </c>
      <c r="AW261" s="210">
        <f>LicenseeSelect!AW355</f>
        <v>0</v>
      </c>
      <c r="AX261" s="210">
        <f>LicenseeSelect!AX355</f>
        <v>0</v>
      </c>
      <c r="AY261" s="211">
        <f>LicenseeSelect!AY355</f>
        <v>0</v>
      </c>
      <c r="BA261" s="34" t="str">
        <f t="shared" ca="1" si="14"/>
        <v>VariantAllowances</v>
      </c>
      <c r="BB261" s="34" t="str">
        <f t="shared" si="17"/>
        <v>Variant allowances detailed calculation</v>
      </c>
      <c r="BC261" s="34" t="str">
        <f t="shared" si="15"/>
        <v>Variant allowances percentage allocation</v>
      </c>
    </row>
    <row r="262" spans="5:55" x14ac:dyDescent="0.45">
      <c r="E262" s="187" t="str">
        <f>LicenseeSelect!E356</f>
        <v>Personalising welfare facilities Price Control Deliverable [Cadent only]</v>
      </c>
      <c r="F262" s="201">
        <f>LicenseeSelect!F356</f>
        <v>0</v>
      </c>
      <c r="G262" s="188" t="s">
        <v>114</v>
      </c>
      <c r="H262" s="188" t="str">
        <f>LicenseeSelect!H356</f>
        <v>Load related capex</v>
      </c>
      <c r="I262" s="188"/>
      <c r="J262" s="188"/>
      <c r="K262" s="188"/>
      <c r="L262" s="188"/>
      <c r="M262" s="188"/>
      <c r="N262" s="188"/>
      <c r="O262" s="188"/>
      <c r="P262" s="188"/>
      <c r="Q262" s="188"/>
      <c r="R262" s="188"/>
      <c r="S262" s="188"/>
      <c r="T262" s="188"/>
      <c r="U262" s="188"/>
      <c r="V262" s="188"/>
      <c r="W262" s="188"/>
      <c r="X262" s="188"/>
      <c r="Y262" s="188"/>
      <c r="Z262" s="188"/>
      <c r="AA262" s="188"/>
      <c r="AB262" s="188"/>
      <c r="AC262" s="188"/>
      <c r="AD262" s="188"/>
      <c r="AE262" s="188"/>
      <c r="AF262" s="188"/>
      <c r="AG262" s="188"/>
      <c r="AH262" s="188"/>
      <c r="AI262" s="188"/>
      <c r="AJ262" s="188"/>
      <c r="AK262" s="188"/>
      <c r="AL262" s="188"/>
      <c r="AM262" s="188"/>
      <c r="AN262" s="188"/>
      <c r="AO262" s="188"/>
      <c r="AP262" s="188"/>
      <c r="AQ262" s="188"/>
      <c r="AR262" s="188"/>
      <c r="AS262" s="188"/>
      <c r="AT262" s="202"/>
      <c r="AU262" s="203">
        <f>LicenseeSelect!AU356</f>
        <v>0</v>
      </c>
      <c r="AV262" s="204">
        <f>LicenseeSelect!AV356</f>
        <v>0</v>
      </c>
      <c r="AW262" s="204">
        <f>LicenseeSelect!AW356</f>
        <v>0</v>
      </c>
      <c r="AX262" s="204">
        <f>LicenseeSelect!AX356</f>
        <v>0</v>
      </c>
      <c r="AY262" s="205">
        <f>LicenseeSelect!AY356</f>
        <v>0</v>
      </c>
      <c r="BA262" s="34" t="str">
        <f t="shared" ref="BA262:BA325" ca="1" si="18">$A$1</f>
        <v>VariantAllowances</v>
      </c>
      <c r="BB262" s="34" t="str">
        <f t="shared" si="17"/>
        <v>Variant allowances detailed calculation</v>
      </c>
      <c r="BC262" s="34" t="str">
        <f t="shared" si="15"/>
        <v>Variant allowances percentage allocation</v>
      </c>
    </row>
    <row r="263" spans="5:55" x14ac:dyDescent="0.45">
      <c r="E263" s="193" t="str">
        <f>LicenseeSelect!E357</f>
        <v>Personalising welfare facilities Price Control Deliverable [Cadent only]</v>
      </c>
      <c r="F263" s="126">
        <f>LicenseeSelect!F357</f>
        <v>0</v>
      </c>
      <c r="G263" s="33" t="s">
        <v>114</v>
      </c>
      <c r="H263" s="33" t="str">
        <f>LicenseeSelect!H357</f>
        <v>Non-load related capex - other</v>
      </c>
      <c r="AU263" s="162">
        <f>LicenseeSelect!AU357</f>
        <v>0</v>
      </c>
      <c r="AV263" s="41">
        <f>LicenseeSelect!AV357</f>
        <v>0</v>
      </c>
      <c r="AW263" s="41">
        <f>LicenseeSelect!AW357</f>
        <v>0</v>
      </c>
      <c r="AX263" s="41">
        <f>LicenseeSelect!AX357</f>
        <v>0</v>
      </c>
      <c r="AY263" s="206">
        <f>LicenseeSelect!AY357</f>
        <v>0</v>
      </c>
      <c r="BA263" s="34" t="str">
        <f t="shared" ca="1" si="18"/>
        <v>VariantAllowances</v>
      </c>
      <c r="BB263" s="34" t="str">
        <f t="shared" si="17"/>
        <v>Variant allowances detailed calculation</v>
      </c>
      <c r="BC263" s="34" t="str">
        <f t="shared" si="15"/>
        <v>Variant allowances percentage allocation</v>
      </c>
    </row>
    <row r="264" spans="5:55" x14ac:dyDescent="0.45">
      <c r="E264" s="193" t="str">
        <f>LicenseeSelect!E358</f>
        <v>Personalising welfare facilities Price Control Deliverable [Cadent only]</v>
      </c>
      <c r="F264" s="126">
        <f>LicenseeSelect!F358</f>
        <v>0</v>
      </c>
      <c r="G264" s="33" t="s">
        <v>114</v>
      </c>
      <c r="H264" s="33" t="str">
        <f>LicenseeSelect!H358</f>
        <v>Business support (opex)</v>
      </c>
      <c r="AU264" s="162">
        <f>LicenseeSelect!AU358</f>
        <v>0</v>
      </c>
      <c r="AV264" s="41">
        <f>LicenseeSelect!AV358</f>
        <v>0</v>
      </c>
      <c r="AW264" s="41">
        <f>LicenseeSelect!AW358</f>
        <v>0</v>
      </c>
      <c r="AX264" s="41">
        <f>LicenseeSelect!AX358</f>
        <v>0</v>
      </c>
      <c r="AY264" s="206">
        <f>LicenseeSelect!AY358</f>
        <v>0</v>
      </c>
      <c r="BA264" s="34" t="str">
        <f t="shared" ca="1" si="18"/>
        <v>VariantAllowances</v>
      </c>
      <c r="BB264" s="34" t="str">
        <f t="shared" si="17"/>
        <v>Variant allowances detailed calculation</v>
      </c>
      <c r="BC264" s="34" t="str">
        <f t="shared" si="15"/>
        <v>Variant allowances percentage allocation</v>
      </c>
    </row>
    <row r="265" spans="5:55" x14ac:dyDescent="0.45">
      <c r="E265" s="193" t="str">
        <f>LicenseeSelect!E359</f>
        <v>Personalising welfare facilities Price Control Deliverable [Cadent only]</v>
      </c>
      <c r="F265" s="126">
        <f>LicenseeSelect!F359</f>
        <v>0</v>
      </c>
      <c r="G265" s="33" t="s">
        <v>114</v>
      </c>
      <c r="H265" s="33" t="str">
        <f>LicenseeSelect!H359</f>
        <v>Directs opex</v>
      </c>
      <c r="AU265" s="162">
        <f>LicenseeSelect!AU359</f>
        <v>0</v>
      </c>
      <c r="AV265" s="41">
        <f>LicenseeSelect!AV359</f>
        <v>0</v>
      </c>
      <c r="AW265" s="41">
        <f>LicenseeSelect!AW359</f>
        <v>0</v>
      </c>
      <c r="AX265" s="41">
        <f>LicenseeSelect!AX359</f>
        <v>0</v>
      </c>
      <c r="AY265" s="206">
        <f>LicenseeSelect!AY359</f>
        <v>0</v>
      </c>
      <c r="BA265" s="34" t="str">
        <f t="shared" ca="1" si="18"/>
        <v>VariantAllowances</v>
      </c>
      <c r="BB265" s="34" t="str">
        <f t="shared" si="17"/>
        <v>Variant allowances detailed calculation</v>
      </c>
      <c r="BC265" s="34" t="str">
        <f t="shared" si="15"/>
        <v>Variant allowances percentage allocation</v>
      </c>
    </row>
    <row r="266" spans="5:55" x14ac:dyDescent="0.45">
      <c r="E266" s="195" t="str">
        <f>LicenseeSelect!E360</f>
        <v>Personalising welfare facilities Price Control Deliverable [Cadent only]</v>
      </c>
      <c r="F266" s="207">
        <f>LicenseeSelect!F360</f>
        <v>0</v>
      </c>
      <c r="G266" s="196" t="s">
        <v>114</v>
      </c>
      <c r="H266" s="196" t="str">
        <f>LicenseeSelect!H360</f>
        <v>Repex</v>
      </c>
      <c r="I266" s="196"/>
      <c r="J266" s="196"/>
      <c r="K266" s="196"/>
      <c r="L266" s="196"/>
      <c r="M266" s="196"/>
      <c r="N266" s="196"/>
      <c r="O266" s="196"/>
      <c r="P266" s="196"/>
      <c r="Q266" s="196"/>
      <c r="R266" s="196"/>
      <c r="S266" s="196"/>
      <c r="T266" s="196"/>
      <c r="U266" s="196"/>
      <c r="V266" s="196"/>
      <c r="W266" s="196"/>
      <c r="X266" s="196"/>
      <c r="Y266" s="196"/>
      <c r="Z266" s="196"/>
      <c r="AA266" s="196"/>
      <c r="AB266" s="196"/>
      <c r="AC266" s="196"/>
      <c r="AD266" s="196"/>
      <c r="AE266" s="196"/>
      <c r="AF266" s="196"/>
      <c r="AG266" s="196"/>
      <c r="AH266" s="196"/>
      <c r="AI266" s="196"/>
      <c r="AJ266" s="196"/>
      <c r="AK266" s="196"/>
      <c r="AL266" s="196"/>
      <c r="AM266" s="196"/>
      <c r="AN266" s="196"/>
      <c r="AO266" s="196"/>
      <c r="AP266" s="196"/>
      <c r="AQ266" s="196"/>
      <c r="AR266" s="196"/>
      <c r="AS266" s="196"/>
      <c r="AT266" s="208"/>
      <c r="AU266" s="209">
        <f>LicenseeSelect!AU360</f>
        <v>0</v>
      </c>
      <c r="AV266" s="210">
        <f>LicenseeSelect!AV360</f>
        <v>0</v>
      </c>
      <c r="AW266" s="210">
        <f>LicenseeSelect!AW360</f>
        <v>0</v>
      </c>
      <c r="AX266" s="210">
        <f>LicenseeSelect!AX360</f>
        <v>0</v>
      </c>
      <c r="AY266" s="211">
        <f>LicenseeSelect!AY360</f>
        <v>0</v>
      </c>
      <c r="BA266" s="34" t="str">
        <f t="shared" ca="1" si="18"/>
        <v>VariantAllowances</v>
      </c>
      <c r="BB266" s="34" t="str">
        <f t="shared" si="17"/>
        <v>Variant allowances detailed calculation</v>
      </c>
      <c r="BC266" s="34" t="str">
        <f t="shared" si="15"/>
        <v>Variant allowances percentage allocation</v>
      </c>
    </row>
    <row r="267" spans="5:55" x14ac:dyDescent="0.45">
      <c r="E267" s="187" t="str">
        <f>LicenseeSelect!E361</f>
        <v>Net zero and Re-opener development fund use it or lose it allowance</v>
      </c>
      <c r="F267" s="201">
        <f>LicenseeSelect!F361</f>
        <v>0</v>
      </c>
      <c r="G267" s="188" t="s">
        <v>114</v>
      </c>
      <c r="H267" s="188" t="str">
        <f>LicenseeSelect!H361</f>
        <v>Load related capex</v>
      </c>
      <c r="I267" s="188"/>
      <c r="J267" s="188"/>
      <c r="K267" s="188"/>
      <c r="L267" s="188"/>
      <c r="M267" s="188"/>
      <c r="N267" s="188"/>
      <c r="O267" s="188"/>
      <c r="P267" s="188"/>
      <c r="Q267" s="188"/>
      <c r="R267" s="188"/>
      <c r="S267" s="188"/>
      <c r="T267" s="188"/>
      <c r="U267" s="188"/>
      <c r="V267" s="188"/>
      <c r="W267" s="188"/>
      <c r="X267" s="188"/>
      <c r="Y267" s="188"/>
      <c r="Z267" s="188"/>
      <c r="AA267" s="188"/>
      <c r="AB267" s="188"/>
      <c r="AC267" s="188"/>
      <c r="AD267" s="188"/>
      <c r="AE267" s="188"/>
      <c r="AF267" s="188"/>
      <c r="AG267" s="188"/>
      <c r="AH267" s="188"/>
      <c r="AI267" s="188"/>
      <c r="AJ267" s="188"/>
      <c r="AK267" s="188"/>
      <c r="AL267" s="188"/>
      <c r="AM267" s="188"/>
      <c r="AN267" s="188"/>
      <c r="AO267" s="188"/>
      <c r="AP267" s="188"/>
      <c r="AQ267" s="188"/>
      <c r="AR267" s="188"/>
      <c r="AS267" s="188"/>
      <c r="AT267" s="202"/>
      <c r="AU267" s="203">
        <f>LicenseeSelect!AU361</f>
        <v>0</v>
      </c>
      <c r="AV267" s="204">
        <f>LicenseeSelect!AV361</f>
        <v>0</v>
      </c>
      <c r="AW267" s="204">
        <f>LicenseeSelect!AW361</f>
        <v>0</v>
      </c>
      <c r="AX267" s="204">
        <f>LicenseeSelect!AX361</f>
        <v>0</v>
      </c>
      <c r="AY267" s="205">
        <f>LicenseeSelect!AY361</f>
        <v>0</v>
      </c>
      <c r="BA267" s="34" t="str">
        <f t="shared" ca="1" si="18"/>
        <v>VariantAllowances</v>
      </c>
      <c r="BB267" s="34" t="str">
        <f t="shared" si="17"/>
        <v>Variant allowances detailed calculation</v>
      </c>
      <c r="BC267" s="34" t="str">
        <f t="shared" si="15"/>
        <v>Variant allowances percentage allocation</v>
      </c>
    </row>
    <row r="268" spans="5:55" x14ac:dyDescent="0.45">
      <c r="E268" s="193" t="str">
        <f>LicenseeSelect!E362</f>
        <v>Net zero and Re-opener development fund use it or lose it allowance</v>
      </c>
      <c r="F268" s="126">
        <f>LicenseeSelect!F362</f>
        <v>0</v>
      </c>
      <c r="G268" s="33" t="s">
        <v>114</v>
      </c>
      <c r="H268" s="33" t="str">
        <f>LicenseeSelect!H362</f>
        <v>Non-load related capex - other</v>
      </c>
      <c r="AU268" s="162">
        <f>LicenseeSelect!AU362</f>
        <v>0</v>
      </c>
      <c r="AV268" s="41">
        <f>LicenseeSelect!AV362</f>
        <v>0</v>
      </c>
      <c r="AW268" s="41">
        <f>LicenseeSelect!AW362</f>
        <v>0</v>
      </c>
      <c r="AX268" s="41">
        <f>LicenseeSelect!AX362</f>
        <v>0</v>
      </c>
      <c r="AY268" s="206">
        <f>LicenseeSelect!AY362</f>
        <v>0</v>
      </c>
      <c r="BA268" s="34" t="str">
        <f t="shared" ca="1" si="18"/>
        <v>VariantAllowances</v>
      </c>
      <c r="BB268" s="34" t="str">
        <f t="shared" si="17"/>
        <v>Variant allowances detailed calculation</v>
      </c>
      <c r="BC268" s="34" t="str">
        <f t="shared" si="15"/>
        <v>Variant allowances percentage allocation</v>
      </c>
    </row>
    <row r="269" spans="5:55" x14ac:dyDescent="0.45">
      <c r="E269" s="193" t="str">
        <f>LicenseeSelect!E363</f>
        <v>Net zero and Re-opener development fund use it or lose it allowance</v>
      </c>
      <c r="F269" s="126">
        <f>LicenseeSelect!F363</f>
        <v>0</v>
      </c>
      <c r="G269" s="33" t="s">
        <v>114</v>
      </c>
      <c r="H269" s="33" t="str">
        <f>LicenseeSelect!H363</f>
        <v>Business support (opex)</v>
      </c>
      <c r="AU269" s="162">
        <f>LicenseeSelect!AU363</f>
        <v>0</v>
      </c>
      <c r="AV269" s="41">
        <f>LicenseeSelect!AV363</f>
        <v>0</v>
      </c>
      <c r="AW269" s="41">
        <f>LicenseeSelect!AW363</f>
        <v>0</v>
      </c>
      <c r="AX269" s="41">
        <f>LicenseeSelect!AX363</f>
        <v>0</v>
      </c>
      <c r="AY269" s="206">
        <f>LicenseeSelect!AY363</f>
        <v>0</v>
      </c>
      <c r="BA269" s="34" t="str">
        <f t="shared" ca="1" si="18"/>
        <v>VariantAllowances</v>
      </c>
      <c r="BB269" s="34" t="str">
        <f t="shared" si="17"/>
        <v>Variant allowances detailed calculation</v>
      </c>
      <c r="BC269" s="34" t="str">
        <f t="shared" si="15"/>
        <v>Variant allowances percentage allocation</v>
      </c>
    </row>
    <row r="270" spans="5:55" x14ac:dyDescent="0.45">
      <c r="E270" s="193" t="str">
        <f>LicenseeSelect!E364</f>
        <v>Net zero and Re-opener development fund use it or lose it allowance</v>
      </c>
      <c r="F270" s="126">
        <f>LicenseeSelect!F364</f>
        <v>0</v>
      </c>
      <c r="G270" s="33" t="s">
        <v>114</v>
      </c>
      <c r="H270" s="33" t="str">
        <f>LicenseeSelect!H364</f>
        <v>Directs opex</v>
      </c>
      <c r="AU270" s="162">
        <f>LicenseeSelect!AU364</f>
        <v>0</v>
      </c>
      <c r="AV270" s="41">
        <f>LicenseeSelect!AV364</f>
        <v>0</v>
      </c>
      <c r="AW270" s="41">
        <f>LicenseeSelect!AW364</f>
        <v>0</v>
      </c>
      <c r="AX270" s="41">
        <f>LicenseeSelect!AX364</f>
        <v>0</v>
      </c>
      <c r="AY270" s="206">
        <f>LicenseeSelect!AY364</f>
        <v>0</v>
      </c>
      <c r="BA270" s="34" t="str">
        <f t="shared" ca="1" si="18"/>
        <v>VariantAllowances</v>
      </c>
      <c r="BB270" s="34" t="str">
        <f t="shared" si="17"/>
        <v>Variant allowances detailed calculation</v>
      </c>
      <c r="BC270" s="34" t="str">
        <f t="shared" si="15"/>
        <v>Variant allowances percentage allocation</v>
      </c>
    </row>
    <row r="271" spans="5:55" x14ac:dyDescent="0.45">
      <c r="E271" s="195" t="str">
        <f>LicenseeSelect!E365</f>
        <v>Net zero and Re-opener development fund use it or lose it allowance</v>
      </c>
      <c r="F271" s="207">
        <f>LicenseeSelect!F365</f>
        <v>0</v>
      </c>
      <c r="G271" s="196" t="s">
        <v>114</v>
      </c>
      <c r="H271" s="196" t="str">
        <f>LicenseeSelect!H365</f>
        <v>Repex</v>
      </c>
      <c r="I271" s="196"/>
      <c r="J271" s="196"/>
      <c r="K271" s="196"/>
      <c r="L271" s="196"/>
      <c r="M271" s="196"/>
      <c r="N271" s="196"/>
      <c r="O271" s="196"/>
      <c r="P271" s="196"/>
      <c r="Q271" s="196"/>
      <c r="R271" s="196"/>
      <c r="S271" s="196"/>
      <c r="T271" s="196"/>
      <c r="U271" s="196"/>
      <c r="V271" s="196"/>
      <c r="W271" s="196"/>
      <c r="X271" s="196"/>
      <c r="Y271" s="196"/>
      <c r="Z271" s="196"/>
      <c r="AA271" s="196"/>
      <c r="AB271" s="196"/>
      <c r="AC271" s="196"/>
      <c r="AD271" s="196"/>
      <c r="AE271" s="196"/>
      <c r="AF271" s="196"/>
      <c r="AG271" s="196"/>
      <c r="AH271" s="196"/>
      <c r="AI271" s="196"/>
      <c r="AJ271" s="196"/>
      <c r="AK271" s="196"/>
      <c r="AL271" s="196"/>
      <c r="AM271" s="196"/>
      <c r="AN271" s="196"/>
      <c r="AO271" s="196"/>
      <c r="AP271" s="196"/>
      <c r="AQ271" s="196"/>
      <c r="AR271" s="196"/>
      <c r="AS271" s="196"/>
      <c r="AT271" s="208"/>
      <c r="AU271" s="209">
        <f>LicenseeSelect!AU365</f>
        <v>0</v>
      </c>
      <c r="AV271" s="210">
        <f>LicenseeSelect!AV365</f>
        <v>0</v>
      </c>
      <c r="AW271" s="210">
        <f>LicenseeSelect!AW365</f>
        <v>0</v>
      </c>
      <c r="AX271" s="210">
        <f>LicenseeSelect!AX365</f>
        <v>0</v>
      </c>
      <c r="AY271" s="211">
        <f>LicenseeSelect!AY365</f>
        <v>0</v>
      </c>
      <c r="BA271" s="34" t="str">
        <f t="shared" ca="1" si="18"/>
        <v>VariantAllowances</v>
      </c>
      <c r="BB271" s="34" t="str">
        <f t="shared" si="17"/>
        <v>Variant allowances detailed calculation</v>
      </c>
      <c r="BC271" s="34" t="str">
        <f t="shared" si="15"/>
        <v>Variant allowances percentage allocation</v>
      </c>
    </row>
    <row r="272" spans="5:55" x14ac:dyDescent="0.45">
      <c r="E272" s="187" t="str">
        <f>LicenseeSelect!E366</f>
        <v>Spare PCD 1</v>
      </c>
      <c r="F272" s="201">
        <f>LicenseeSelect!F366</f>
        <v>0</v>
      </c>
      <c r="G272" s="188" t="s">
        <v>114</v>
      </c>
      <c r="H272" s="188" t="str">
        <f>LicenseeSelect!H366</f>
        <v>Load related capex</v>
      </c>
      <c r="I272" s="188"/>
      <c r="J272" s="188"/>
      <c r="K272" s="188"/>
      <c r="L272" s="188"/>
      <c r="M272" s="188"/>
      <c r="N272" s="188"/>
      <c r="O272" s="188"/>
      <c r="P272" s="188"/>
      <c r="Q272" s="188"/>
      <c r="R272" s="188"/>
      <c r="S272" s="188"/>
      <c r="T272" s="188"/>
      <c r="U272" s="188"/>
      <c r="V272" s="188"/>
      <c r="W272" s="188"/>
      <c r="X272" s="188"/>
      <c r="Y272" s="188"/>
      <c r="Z272" s="188"/>
      <c r="AA272" s="188"/>
      <c r="AB272" s="188"/>
      <c r="AC272" s="188"/>
      <c r="AD272" s="188"/>
      <c r="AE272" s="188"/>
      <c r="AF272" s="188"/>
      <c r="AG272" s="188"/>
      <c r="AH272" s="188"/>
      <c r="AI272" s="188"/>
      <c r="AJ272" s="188"/>
      <c r="AK272" s="188"/>
      <c r="AL272" s="188"/>
      <c r="AM272" s="188"/>
      <c r="AN272" s="188"/>
      <c r="AO272" s="188"/>
      <c r="AP272" s="188"/>
      <c r="AQ272" s="188"/>
      <c r="AR272" s="188"/>
      <c r="AS272" s="188"/>
      <c r="AT272" s="202"/>
      <c r="AU272" s="203">
        <f>LicenseeSelect!AU366</f>
        <v>0</v>
      </c>
      <c r="AV272" s="204">
        <f>LicenseeSelect!AV366</f>
        <v>0</v>
      </c>
      <c r="AW272" s="204">
        <f>LicenseeSelect!AW366</f>
        <v>0</v>
      </c>
      <c r="AX272" s="204">
        <f>LicenseeSelect!AX366</f>
        <v>0</v>
      </c>
      <c r="AY272" s="205">
        <f>LicenseeSelect!AY366</f>
        <v>0</v>
      </c>
      <c r="BA272" s="34" t="str">
        <f t="shared" ca="1" si="18"/>
        <v>VariantAllowances</v>
      </c>
      <c r="BB272" s="34" t="str">
        <f t="shared" si="17"/>
        <v>Variant allowances detailed calculation</v>
      </c>
      <c r="BC272" s="34" t="str">
        <f t="shared" si="15"/>
        <v>Variant allowances percentage allocation</v>
      </c>
    </row>
    <row r="273" spans="5:55" x14ac:dyDescent="0.45">
      <c r="E273" s="193" t="str">
        <f>LicenseeSelect!E367</f>
        <v>Spare PCD 1</v>
      </c>
      <c r="F273" s="126">
        <f>LicenseeSelect!F367</f>
        <v>0</v>
      </c>
      <c r="G273" s="33" t="s">
        <v>114</v>
      </c>
      <c r="H273" s="33" t="str">
        <f>LicenseeSelect!H367</f>
        <v>Non-load related capex - other</v>
      </c>
      <c r="AU273" s="162">
        <f>LicenseeSelect!AU367</f>
        <v>0</v>
      </c>
      <c r="AV273" s="41">
        <f>LicenseeSelect!AV367</f>
        <v>0</v>
      </c>
      <c r="AW273" s="41">
        <f>LicenseeSelect!AW367</f>
        <v>0</v>
      </c>
      <c r="AX273" s="41">
        <f>LicenseeSelect!AX367</f>
        <v>0</v>
      </c>
      <c r="AY273" s="206">
        <f>LicenseeSelect!AY367</f>
        <v>0</v>
      </c>
      <c r="BA273" s="34" t="str">
        <f t="shared" ca="1" si="18"/>
        <v>VariantAllowances</v>
      </c>
      <c r="BB273" s="34" t="str">
        <f t="shared" si="17"/>
        <v>Variant allowances detailed calculation</v>
      </c>
      <c r="BC273" s="34" t="str">
        <f t="shared" si="15"/>
        <v>Variant allowances percentage allocation</v>
      </c>
    </row>
    <row r="274" spans="5:55" x14ac:dyDescent="0.45">
      <c r="E274" s="193" t="str">
        <f>LicenseeSelect!E368</f>
        <v>Spare PCD 1</v>
      </c>
      <c r="F274" s="126">
        <f>LicenseeSelect!F368</f>
        <v>0</v>
      </c>
      <c r="G274" s="33" t="s">
        <v>114</v>
      </c>
      <c r="H274" s="33" t="str">
        <f>LicenseeSelect!H368</f>
        <v>Business support (opex)</v>
      </c>
      <c r="AU274" s="162">
        <f>LicenseeSelect!AU368</f>
        <v>0</v>
      </c>
      <c r="AV274" s="41">
        <f>LicenseeSelect!AV368</f>
        <v>0</v>
      </c>
      <c r="AW274" s="41">
        <f>LicenseeSelect!AW368</f>
        <v>0</v>
      </c>
      <c r="AX274" s="41">
        <f>LicenseeSelect!AX368</f>
        <v>0</v>
      </c>
      <c r="AY274" s="206">
        <f>LicenseeSelect!AY368</f>
        <v>0</v>
      </c>
      <c r="BA274" s="34" t="str">
        <f t="shared" ca="1" si="18"/>
        <v>VariantAllowances</v>
      </c>
      <c r="BB274" s="34" t="str">
        <f t="shared" si="17"/>
        <v>Variant allowances detailed calculation</v>
      </c>
      <c r="BC274" s="34" t="str">
        <f t="shared" si="15"/>
        <v>Variant allowances percentage allocation</v>
      </c>
    </row>
    <row r="275" spans="5:55" x14ac:dyDescent="0.45">
      <c r="E275" s="193" t="str">
        <f>LicenseeSelect!E369</f>
        <v>Spare PCD 1</v>
      </c>
      <c r="F275" s="126">
        <f>LicenseeSelect!F369</f>
        <v>0</v>
      </c>
      <c r="G275" s="33" t="s">
        <v>114</v>
      </c>
      <c r="H275" s="33" t="str">
        <f>LicenseeSelect!H369</f>
        <v>Directs opex</v>
      </c>
      <c r="AU275" s="162">
        <f>LicenseeSelect!AU369</f>
        <v>0</v>
      </c>
      <c r="AV275" s="41">
        <f>LicenseeSelect!AV369</f>
        <v>0</v>
      </c>
      <c r="AW275" s="41">
        <f>LicenseeSelect!AW369</f>
        <v>0</v>
      </c>
      <c r="AX275" s="41">
        <f>LicenseeSelect!AX369</f>
        <v>0</v>
      </c>
      <c r="AY275" s="206">
        <f>LicenseeSelect!AY369</f>
        <v>0</v>
      </c>
      <c r="BA275" s="34" t="str">
        <f t="shared" ca="1" si="18"/>
        <v>VariantAllowances</v>
      </c>
      <c r="BB275" s="34" t="str">
        <f t="shared" si="17"/>
        <v>Variant allowances detailed calculation</v>
      </c>
      <c r="BC275" s="34" t="str">
        <f t="shared" si="15"/>
        <v>Variant allowances percentage allocation</v>
      </c>
    </row>
    <row r="276" spans="5:55" x14ac:dyDescent="0.45">
      <c r="E276" s="195" t="str">
        <f>LicenseeSelect!E370</f>
        <v>Spare PCD 1</v>
      </c>
      <c r="F276" s="207">
        <f>LicenseeSelect!F370</f>
        <v>0</v>
      </c>
      <c r="G276" s="196" t="s">
        <v>114</v>
      </c>
      <c r="H276" s="196" t="str">
        <f>LicenseeSelect!H370</f>
        <v>Repex</v>
      </c>
      <c r="I276" s="196"/>
      <c r="J276" s="196"/>
      <c r="K276" s="196"/>
      <c r="L276" s="196"/>
      <c r="M276" s="196"/>
      <c r="N276" s="196"/>
      <c r="O276" s="196"/>
      <c r="P276" s="196"/>
      <c r="Q276" s="196"/>
      <c r="R276" s="196"/>
      <c r="S276" s="196"/>
      <c r="T276" s="196"/>
      <c r="U276" s="196"/>
      <c r="V276" s="196"/>
      <c r="W276" s="196"/>
      <c r="X276" s="196"/>
      <c r="Y276" s="196"/>
      <c r="Z276" s="196"/>
      <c r="AA276" s="196"/>
      <c r="AB276" s="196"/>
      <c r="AC276" s="196"/>
      <c r="AD276" s="196"/>
      <c r="AE276" s="196"/>
      <c r="AF276" s="196"/>
      <c r="AG276" s="196"/>
      <c r="AH276" s="196"/>
      <c r="AI276" s="196"/>
      <c r="AJ276" s="196"/>
      <c r="AK276" s="196"/>
      <c r="AL276" s="196"/>
      <c r="AM276" s="196"/>
      <c r="AN276" s="196"/>
      <c r="AO276" s="196"/>
      <c r="AP276" s="196"/>
      <c r="AQ276" s="196"/>
      <c r="AR276" s="196"/>
      <c r="AS276" s="196"/>
      <c r="AT276" s="208"/>
      <c r="AU276" s="209">
        <f>LicenseeSelect!AU370</f>
        <v>0</v>
      </c>
      <c r="AV276" s="210">
        <f>LicenseeSelect!AV370</f>
        <v>0</v>
      </c>
      <c r="AW276" s="210">
        <f>LicenseeSelect!AW370</f>
        <v>0</v>
      </c>
      <c r="AX276" s="210">
        <f>LicenseeSelect!AX370</f>
        <v>0</v>
      </c>
      <c r="AY276" s="211">
        <f>LicenseeSelect!AY370</f>
        <v>0</v>
      </c>
      <c r="BA276" s="34" t="str">
        <f t="shared" ca="1" si="18"/>
        <v>VariantAllowances</v>
      </c>
      <c r="BB276" s="34" t="str">
        <f t="shared" si="17"/>
        <v>Variant allowances detailed calculation</v>
      </c>
      <c r="BC276" s="34" t="str">
        <f t="shared" si="15"/>
        <v>Variant allowances percentage allocation</v>
      </c>
    </row>
    <row r="277" spans="5:55" x14ac:dyDescent="0.45">
      <c r="E277" s="187" t="str">
        <f>LicenseeSelect!E371</f>
        <v>Spare PCD 2</v>
      </c>
      <c r="F277" s="201">
        <f>LicenseeSelect!F371</f>
        <v>0</v>
      </c>
      <c r="G277" s="188" t="s">
        <v>114</v>
      </c>
      <c r="H277" s="188" t="str">
        <f>LicenseeSelect!H371</f>
        <v>Load related capex</v>
      </c>
      <c r="I277" s="188"/>
      <c r="J277" s="188"/>
      <c r="K277" s="188"/>
      <c r="L277" s="188"/>
      <c r="M277" s="188"/>
      <c r="N277" s="188"/>
      <c r="O277" s="188"/>
      <c r="P277" s="188"/>
      <c r="Q277" s="188"/>
      <c r="R277" s="188"/>
      <c r="S277" s="188"/>
      <c r="T277" s="188"/>
      <c r="U277" s="188"/>
      <c r="V277" s="188"/>
      <c r="W277" s="188"/>
      <c r="X277" s="188"/>
      <c r="Y277" s="188"/>
      <c r="Z277" s="188"/>
      <c r="AA277" s="188"/>
      <c r="AB277" s="188"/>
      <c r="AC277" s="188"/>
      <c r="AD277" s="188"/>
      <c r="AE277" s="188"/>
      <c r="AF277" s="188"/>
      <c r="AG277" s="188"/>
      <c r="AH277" s="188"/>
      <c r="AI277" s="188"/>
      <c r="AJ277" s="188"/>
      <c r="AK277" s="188"/>
      <c r="AL277" s="188"/>
      <c r="AM277" s="188"/>
      <c r="AN277" s="188"/>
      <c r="AO277" s="188"/>
      <c r="AP277" s="188"/>
      <c r="AQ277" s="188"/>
      <c r="AR277" s="188"/>
      <c r="AS277" s="188"/>
      <c r="AT277" s="202"/>
      <c r="AU277" s="203">
        <f>LicenseeSelect!AU371</f>
        <v>0</v>
      </c>
      <c r="AV277" s="204">
        <f>LicenseeSelect!AV371</f>
        <v>0</v>
      </c>
      <c r="AW277" s="204">
        <f>LicenseeSelect!AW371</f>
        <v>0</v>
      </c>
      <c r="AX277" s="204">
        <f>LicenseeSelect!AX371</f>
        <v>0</v>
      </c>
      <c r="AY277" s="205">
        <f>LicenseeSelect!AY371</f>
        <v>0</v>
      </c>
      <c r="BA277" s="34" t="str">
        <f t="shared" ca="1" si="18"/>
        <v>VariantAllowances</v>
      </c>
      <c r="BB277" s="34" t="str">
        <f t="shared" si="17"/>
        <v>Variant allowances detailed calculation</v>
      </c>
      <c r="BC277" s="34" t="str">
        <f t="shared" si="15"/>
        <v>Variant allowances percentage allocation</v>
      </c>
    </row>
    <row r="278" spans="5:55" x14ac:dyDescent="0.45">
      <c r="E278" s="193" t="str">
        <f>LicenseeSelect!E372</f>
        <v>Spare PCD 2</v>
      </c>
      <c r="F278" s="126">
        <f>LicenseeSelect!F372</f>
        <v>0</v>
      </c>
      <c r="G278" s="33" t="s">
        <v>114</v>
      </c>
      <c r="H278" s="33" t="str">
        <f>LicenseeSelect!H372</f>
        <v>Non-load related capex - other</v>
      </c>
      <c r="AU278" s="162">
        <f>LicenseeSelect!AU372</f>
        <v>0</v>
      </c>
      <c r="AV278" s="41">
        <f>LicenseeSelect!AV372</f>
        <v>0</v>
      </c>
      <c r="AW278" s="41">
        <f>LicenseeSelect!AW372</f>
        <v>0</v>
      </c>
      <c r="AX278" s="41">
        <f>LicenseeSelect!AX372</f>
        <v>0</v>
      </c>
      <c r="AY278" s="206">
        <f>LicenseeSelect!AY372</f>
        <v>0</v>
      </c>
      <c r="BA278" s="34" t="str">
        <f t="shared" ca="1" si="18"/>
        <v>VariantAllowances</v>
      </c>
      <c r="BB278" s="34" t="str">
        <f t="shared" si="17"/>
        <v>Variant allowances detailed calculation</v>
      </c>
      <c r="BC278" s="34" t="str">
        <f t="shared" si="15"/>
        <v>Variant allowances percentage allocation</v>
      </c>
    </row>
    <row r="279" spans="5:55" x14ac:dyDescent="0.45">
      <c r="E279" s="193" t="str">
        <f>LicenseeSelect!E373</f>
        <v>Spare PCD 2</v>
      </c>
      <c r="F279" s="126">
        <f>LicenseeSelect!F373</f>
        <v>0</v>
      </c>
      <c r="G279" s="33" t="s">
        <v>114</v>
      </c>
      <c r="H279" s="33" t="str">
        <f>LicenseeSelect!H373</f>
        <v>Business support (opex)</v>
      </c>
      <c r="AU279" s="162">
        <f>LicenseeSelect!AU373</f>
        <v>0</v>
      </c>
      <c r="AV279" s="41">
        <f>LicenseeSelect!AV373</f>
        <v>0</v>
      </c>
      <c r="AW279" s="41">
        <f>LicenseeSelect!AW373</f>
        <v>0</v>
      </c>
      <c r="AX279" s="41">
        <f>LicenseeSelect!AX373</f>
        <v>0</v>
      </c>
      <c r="AY279" s="206">
        <f>LicenseeSelect!AY373</f>
        <v>0</v>
      </c>
      <c r="BA279" s="34" t="str">
        <f t="shared" ca="1" si="18"/>
        <v>VariantAllowances</v>
      </c>
      <c r="BB279" s="34" t="str">
        <f t="shared" si="17"/>
        <v>Variant allowances detailed calculation</v>
      </c>
      <c r="BC279" s="34" t="str">
        <f t="shared" si="15"/>
        <v>Variant allowances percentage allocation</v>
      </c>
    </row>
    <row r="280" spans="5:55" x14ac:dyDescent="0.45">
      <c r="E280" s="193" t="str">
        <f>LicenseeSelect!E374</f>
        <v>Spare PCD 2</v>
      </c>
      <c r="F280" s="126">
        <f>LicenseeSelect!F374</f>
        <v>0</v>
      </c>
      <c r="G280" s="33" t="s">
        <v>114</v>
      </c>
      <c r="H280" s="33" t="str">
        <f>LicenseeSelect!H374</f>
        <v>Directs opex</v>
      </c>
      <c r="AU280" s="162">
        <f>LicenseeSelect!AU374</f>
        <v>0</v>
      </c>
      <c r="AV280" s="41">
        <f>LicenseeSelect!AV374</f>
        <v>0</v>
      </c>
      <c r="AW280" s="41">
        <f>LicenseeSelect!AW374</f>
        <v>0</v>
      </c>
      <c r="AX280" s="41">
        <f>LicenseeSelect!AX374</f>
        <v>0</v>
      </c>
      <c r="AY280" s="206">
        <f>LicenseeSelect!AY374</f>
        <v>0</v>
      </c>
      <c r="BA280" s="34" t="str">
        <f t="shared" ca="1" si="18"/>
        <v>VariantAllowances</v>
      </c>
      <c r="BB280" s="34" t="str">
        <f t="shared" si="17"/>
        <v>Variant allowances detailed calculation</v>
      </c>
      <c r="BC280" s="34" t="str">
        <f t="shared" si="15"/>
        <v>Variant allowances percentage allocation</v>
      </c>
    </row>
    <row r="281" spans="5:55" x14ac:dyDescent="0.45">
      <c r="E281" s="195" t="str">
        <f>LicenseeSelect!E375</f>
        <v>Spare PCD 2</v>
      </c>
      <c r="F281" s="207">
        <f>LicenseeSelect!F375</f>
        <v>0</v>
      </c>
      <c r="G281" s="196" t="s">
        <v>114</v>
      </c>
      <c r="H281" s="196" t="str">
        <f>LicenseeSelect!H375</f>
        <v>Repex</v>
      </c>
      <c r="I281" s="196"/>
      <c r="J281" s="196"/>
      <c r="K281" s="196"/>
      <c r="L281" s="196"/>
      <c r="M281" s="196"/>
      <c r="N281" s="196"/>
      <c r="O281" s="196"/>
      <c r="P281" s="196"/>
      <c r="Q281" s="196"/>
      <c r="R281" s="196"/>
      <c r="S281" s="196"/>
      <c r="T281" s="196"/>
      <c r="U281" s="196"/>
      <c r="V281" s="196"/>
      <c r="W281" s="196"/>
      <c r="X281" s="196"/>
      <c r="Y281" s="196"/>
      <c r="Z281" s="196"/>
      <c r="AA281" s="196"/>
      <c r="AB281" s="196"/>
      <c r="AC281" s="196"/>
      <c r="AD281" s="196"/>
      <c r="AE281" s="196"/>
      <c r="AF281" s="196"/>
      <c r="AG281" s="196"/>
      <c r="AH281" s="196"/>
      <c r="AI281" s="196"/>
      <c r="AJ281" s="196"/>
      <c r="AK281" s="196"/>
      <c r="AL281" s="196"/>
      <c r="AM281" s="196"/>
      <c r="AN281" s="196"/>
      <c r="AO281" s="196"/>
      <c r="AP281" s="196"/>
      <c r="AQ281" s="196"/>
      <c r="AR281" s="196"/>
      <c r="AS281" s="196"/>
      <c r="AT281" s="208"/>
      <c r="AU281" s="209">
        <f>LicenseeSelect!AU375</f>
        <v>0</v>
      </c>
      <c r="AV281" s="210">
        <f>LicenseeSelect!AV375</f>
        <v>0</v>
      </c>
      <c r="AW281" s="210">
        <f>LicenseeSelect!AW375</f>
        <v>0</v>
      </c>
      <c r="AX281" s="210">
        <f>LicenseeSelect!AX375</f>
        <v>0</v>
      </c>
      <c r="AY281" s="211">
        <f>LicenseeSelect!AY375</f>
        <v>0</v>
      </c>
      <c r="BA281" s="34" t="str">
        <f t="shared" ca="1" si="18"/>
        <v>VariantAllowances</v>
      </c>
      <c r="BB281" s="34" t="str">
        <f t="shared" si="17"/>
        <v>Variant allowances detailed calculation</v>
      </c>
      <c r="BC281" s="34" t="str">
        <f t="shared" si="15"/>
        <v>Variant allowances percentage allocation</v>
      </c>
    </row>
    <row r="282" spans="5:55" x14ac:dyDescent="0.45">
      <c r="E282" s="187" t="str">
        <f>LicenseeSelect!E376</f>
        <v>Spare PCD 3</v>
      </c>
      <c r="F282" s="201">
        <f>LicenseeSelect!F376</f>
        <v>0</v>
      </c>
      <c r="G282" s="188" t="s">
        <v>114</v>
      </c>
      <c r="H282" s="188" t="str">
        <f>LicenseeSelect!H376</f>
        <v>Load related capex</v>
      </c>
      <c r="I282" s="188"/>
      <c r="J282" s="188"/>
      <c r="K282" s="188"/>
      <c r="L282" s="188"/>
      <c r="M282" s="188"/>
      <c r="N282" s="188"/>
      <c r="O282" s="188"/>
      <c r="P282" s="188"/>
      <c r="Q282" s="188"/>
      <c r="R282" s="188"/>
      <c r="S282" s="188"/>
      <c r="T282" s="188"/>
      <c r="U282" s="188"/>
      <c r="V282" s="188"/>
      <c r="W282" s="188"/>
      <c r="X282" s="188"/>
      <c r="Y282" s="188"/>
      <c r="Z282" s="188"/>
      <c r="AA282" s="188"/>
      <c r="AB282" s="188"/>
      <c r="AC282" s="188"/>
      <c r="AD282" s="188"/>
      <c r="AE282" s="188"/>
      <c r="AF282" s="188"/>
      <c r="AG282" s="188"/>
      <c r="AH282" s="188"/>
      <c r="AI282" s="188"/>
      <c r="AJ282" s="188"/>
      <c r="AK282" s="188"/>
      <c r="AL282" s="188"/>
      <c r="AM282" s="188"/>
      <c r="AN282" s="188"/>
      <c r="AO282" s="188"/>
      <c r="AP282" s="188"/>
      <c r="AQ282" s="188"/>
      <c r="AR282" s="188"/>
      <c r="AS282" s="188"/>
      <c r="AT282" s="202"/>
      <c r="AU282" s="203">
        <f>LicenseeSelect!AU376</f>
        <v>0</v>
      </c>
      <c r="AV282" s="204">
        <f>LicenseeSelect!AV376</f>
        <v>0</v>
      </c>
      <c r="AW282" s="204">
        <f>LicenseeSelect!AW376</f>
        <v>0</v>
      </c>
      <c r="AX282" s="204">
        <f>LicenseeSelect!AX376</f>
        <v>0</v>
      </c>
      <c r="AY282" s="205">
        <f>LicenseeSelect!AY376</f>
        <v>0</v>
      </c>
      <c r="BA282" s="34" t="str">
        <f t="shared" ca="1" si="18"/>
        <v>VariantAllowances</v>
      </c>
      <c r="BB282" s="34" t="str">
        <f t="shared" si="17"/>
        <v>Variant allowances detailed calculation</v>
      </c>
      <c r="BC282" s="34" t="str">
        <f t="shared" si="15"/>
        <v>Variant allowances percentage allocation</v>
      </c>
    </row>
    <row r="283" spans="5:55" x14ac:dyDescent="0.45">
      <c r="E283" s="193" t="str">
        <f>LicenseeSelect!E377</f>
        <v>Spare PCD 3</v>
      </c>
      <c r="F283" s="126">
        <f>LicenseeSelect!F377</f>
        <v>0</v>
      </c>
      <c r="G283" s="33" t="s">
        <v>114</v>
      </c>
      <c r="H283" s="33" t="str">
        <f>LicenseeSelect!H377</f>
        <v>Non-load related capex - other</v>
      </c>
      <c r="AU283" s="162">
        <f>LicenseeSelect!AU377</f>
        <v>0</v>
      </c>
      <c r="AV283" s="41">
        <f>LicenseeSelect!AV377</f>
        <v>0</v>
      </c>
      <c r="AW283" s="41">
        <f>LicenseeSelect!AW377</f>
        <v>0</v>
      </c>
      <c r="AX283" s="41">
        <f>LicenseeSelect!AX377</f>
        <v>0</v>
      </c>
      <c r="AY283" s="206">
        <f>LicenseeSelect!AY377</f>
        <v>0</v>
      </c>
      <c r="BA283" s="34" t="str">
        <f t="shared" ca="1" si="18"/>
        <v>VariantAllowances</v>
      </c>
      <c r="BB283" s="34" t="str">
        <f t="shared" si="17"/>
        <v>Variant allowances detailed calculation</v>
      </c>
      <c r="BC283" s="34" t="str">
        <f t="shared" si="15"/>
        <v>Variant allowances percentage allocation</v>
      </c>
    </row>
    <row r="284" spans="5:55" x14ac:dyDescent="0.45">
      <c r="E284" s="193" t="str">
        <f>LicenseeSelect!E378</f>
        <v>Spare PCD 3</v>
      </c>
      <c r="F284" s="126">
        <f>LicenseeSelect!F378</f>
        <v>0</v>
      </c>
      <c r="G284" s="33" t="s">
        <v>114</v>
      </c>
      <c r="H284" s="33" t="str">
        <f>LicenseeSelect!H378</f>
        <v>Business support (opex)</v>
      </c>
      <c r="AU284" s="162">
        <f>LicenseeSelect!AU378</f>
        <v>0</v>
      </c>
      <c r="AV284" s="41">
        <f>LicenseeSelect!AV378</f>
        <v>0</v>
      </c>
      <c r="AW284" s="41">
        <f>LicenseeSelect!AW378</f>
        <v>0</v>
      </c>
      <c r="AX284" s="41">
        <f>LicenseeSelect!AX378</f>
        <v>0</v>
      </c>
      <c r="AY284" s="206">
        <f>LicenseeSelect!AY378</f>
        <v>0</v>
      </c>
      <c r="BA284" s="34" t="str">
        <f t="shared" ca="1" si="18"/>
        <v>VariantAllowances</v>
      </c>
      <c r="BB284" s="34" t="str">
        <f t="shared" ref="BB284:BB310" si="19">$A$643</f>
        <v>Variant allowances detailed calculation</v>
      </c>
      <c r="BC284" s="34" t="str">
        <f t="shared" si="15"/>
        <v>Variant allowances percentage allocation</v>
      </c>
    </row>
    <row r="285" spans="5:55" x14ac:dyDescent="0.45">
      <c r="E285" s="193" t="str">
        <f>LicenseeSelect!E379</f>
        <v>Spare PCD 3</v>
      </c>
      <c r="F285" s="126">
        <f>LicenseeSelect!F379</f>
        <v>0</v>
      </c>
      <c r="G285" s="33" t="s">
        <v>114</v>
      </c>
      <c r="H285" s="33" t="str">
        <f>LicenseeSelect!H379</f>
        <v>Directs opex</v>
      </c>
      <c r="AU285" s="162">
        <f>LicenseeSelect!AU379</f>
        <v>0</v>
      </c>
      <c r="AV285" s="41">
        <f>LicenseeSelect!AV379</f>
        <v>0</v>
      </c>
      <c r="AW285" s="41">
        <f>LicenseeSelect!AW379</f>
        <v>0</v>
      </c>
      <c r="AX285" s="41">
        <f>LicenseeSelect!AX379</f>
        <v>0</v>
      </c>
      <c r="AY285" s="206">
        <f>LicenseeSelect!AY379</f>
        <v>0</v>
      </c>
      <c r="BA285" s="34" t="str">
        <f t="shared" ca="1" si="18"/>
        <v>VariantAllowances</v>
      </c>
      <c r="BB285" s="34" t="str">
        <f t="shared" si="19"/>
        <v>Variant allowances detailed calculation</v>
      </c>
      <c r="BC285" s="34" t="str">
        <f t="shared" si="15"/>
        <v>Variant allowances percentage allocation</v>
      </c>
    </row>
    <row r="286" spans="5:55" x14ac:dyDescent="0.45">
      <c r="E286" s="195" t="str">
        <f>LicenseeSelect!E380</f>
        <v>Spare PCD 3</v>
      </c>
      <c r="F286" s="207">
        <f>LicenseeSelect!F380</f>
        <v>0</v>
      </c>
      <c r="G286" s="196" t="s">
        <v>114</v>
      </c>
      <c r="H286" s="196" t="str">
        <f>LicenseeSelect!H380</f>
        <v>Repex</v>
      </c>
      <c r="I286" s="196"/>
      <c r="J286" s="196"/>
      <c r="K286" s="196"/>
      <c r="L286" s="196"/>
      <c r="M286" s="196"/>
      <c r="N286" s="196"/>
      <c r="O286" s="196"/>
      <c r="P286" s="196"/>
      <c r="Q286" s="196"/>
      <c r="R286" s="196"/>
      <c r="S286" s="196"/>
      <c r="T286" s="196"/>
      <c r="U286" s="196"/>
      <c r="V286" s="196"/>
      <c r="W286" s="196"/>
      <c r="X286" s="196"/>
      <c r="Y286" s="196"/>
      <c r="Z286" s="196"/>
      <c r="AA286" s="196"/>
      <c r="AB286" s="196"/>
      <c r="AC286" s="196"/>
      <c r="AD286" s="196"/>
      <c r="AE286" s="196"/>
      <c r="AF286" s="196"/>
      <c r="AG286" s="196"/>
      <c r="AH286" s="196"/>
      <c r="AI286" s="196"/>
      <c r="AJ286" s="196"/>
      <c r="AK286" s="196"/>
      <c r="AL286" s="196"/>
      <c r="AM286" s="196"/>
      <c r="AN286" s="196"/>
      <c r="AO286" s="196"/>
      <c r="AP286" s="196"/>
      <c r="AQ286" s="196"/>
      <c r="AR286" s="196"/>
      <c r="AS286" s="196"/>
      <c r="AT286" s="208"/>
      <c r="AU286" s="209">
        <f>LicenseeSelect!AU380</f>
        <v>0</v>
      </c>
      <c r="AV286" s="210">
        <f>LicenseeSelect!AV380</f>
        <v>0</v>
      </c>
      <c r="AW286" s="210">
        <f>LicenseeSelect!AW380</f>
        <v>0</v>
      </c>
      <c r="AX286" s="210">
        <f>LicenseeSelect!AX380</f>
        <v>0</v>
      </c>
      <c r="AY286" s="211">
        <f>LicenseeSelect!AY380</f>
        <v>0</v>
      </c>
      <c r="BA286" s="34" t="str">
        <f t="shared" ca="1" si="18"/>
        <v>VariantAllowances</v>
      </c>
      <c r="BB286" s="34" t="str">
        <f t="shared" si="19"/>
        <v>Variant allowances detailed calculation</v>
      </c>
      <c r="BC286" s="34" t="str">
        <f t="shared" si="15"/>
        <v>Variant allowances percentage allocation</v>
      </c>
    </row>
    <row r="287" spans="5:55" x14ac:dyDescent="0.45">
      <c r="E287" s="187" t="str">
        <f>LicenseeSelect!E381</f>
        <v>Tier 2A mains and services replacement volume driver</v>
      </c>
      <c r="F287" s="201">
        <f>LicenseeSelect!F381</f>
        <v>0</v>
      </c>
      <c r="G287" s="188" t="s">
        <v>114</v>
      </c>
      <c r="H287" s="188" t="str">
        <f>LicenseeSelect!H381</f>
        <v>Load related capex</v>
      </c>
      <c r="I287" s="188"/>
      <c r="J287" s="188"/>
      <c r="K287" s="188"/>
      <c r="L287" s="188"/>
      <c r="M287" s="188"/>
      <c r="N287" s="188"/>
      <c r="O287" s="188"/>
      <c r="P287" s="188"/>
      <c r="Q287" s="188"/>
      <c r="R287" s="188"/>
      <c r="S287" s="188"/>
      <c r="T287" s="188"/>
      <c r="U287" s="188"/>
      <c r="V287" s="188"/>
      <c r="W287" s="188"/>
      <c r="X287" s="188"/>
      <c r="Y287" s="188"/>
      <c r="Z287" s="188"/>
      <c r="AA287" s="188"/>
      <c r="AB287" s="188"/>
      <c r="AC287" s="188"/>
      <c r="AD287" s="188"/>
      <c r="AE287" s="188"/>
      <c r="AF287" s="188"/>
      <c r="AG287" s="188"/>
      <c r="AH287" s="188"/>
      <c r="AI287" s="188"/>
      <c r="AJ287" s="188"/>
      <c r="AK287" s="188"/>
      <c r="AL287" s="188"/>
      <c r="AM287" s="188"/>
      <c r="AN287" s="188"/>
      <c r="AO287" s="188"/>
      <c r="AP287" s="188"/>
      <c r="AQ287" s="188"/>
      <c r="AR287" s="188"/>
      <c r="AS287" s="188"/>
      <c r="AT287" s="202"/>
      <c r="AU287" s="203">
        <f>LicenseeSelect!AU381</f>
        <v>0</v>
      </c>
      <c r="AV287" s="204">
        <f>LicenseeSelect!AV381</f>
        <v>0</v>
      </c>
      <c r="AW287" s="204">
        <f>LicenseeSelect!AW381</f>
        <v>0</v>
      </c>
      <c r="AX287" s="204">
        <f>LicenseeSelect!AX381</f>
        <v>0</v>
      </c>
      <c r="AY287" s="205">
        <f>LicenseeSelect!AY381</f>
        <v>0</v>
      </c>
      <c r="BA287" s="34" t="str">
        <f t="shared" ca="1" si="18"/>
        <v>VariantAllowances</v>
      </c>
      <c r="BB287" s="34" t="str">
        <f t="shared" si="19"/>
        <v>Variant allowances detailed calculation</v>
      </c>
      <c r="BC287" s="34" t="str">
        <f t="shared" si="15"/>
        <v>Variant allowances percentage allocation</v>
      </c>
    </row>
    <row r="288" spans="5:55" x14ac:dyDescent="0.45">
      <c r="E288" s="193" t="str">
        <f>LicenseeSelect!E382</f>
        <v>Tier 2A mains and services replacement volume driver</v>
      </c>
      <c r="F288" s="126">
        <f>LicenseeSelect!F382</f>
        <v>0</v>
      </c>
      <c r="G288" s="33" t="s">
        <v>114</v>
      </c>
      <c r="H288" s="33" t="str">
        <f>LicenseeSelect!H382</f>
        <v>Non-load related capex - other</v>
      </c>
      <c r="AU288" s="162">
        <f>LicenseeSelect!AU382</f>
        <v>0</v>
      </c>
      <c r="AV288" s="41">
        <f>LicenseeSelect!AV382</f>
        <v>0</v>
      </c>
      <c r="AW288" s="41">
        <f>LicenseeSelect!AW382</f>
        <v>0</v>
      </c>
      <c r="AX288" s="41">
        <f>LicenseeSelect!AX382</f>
        <v>0</v>
      </c>
      <c r="AY288" s="206">
        <f>LicenseeSelect!AY382</f>
        <v>0</v>
      </c>
      <c r="BA288" s="34" t="str">
        <f t="shared" ca="1" si="18"/>
        <v>VariantAllowances</v>
      </c>
      <c r="BB288" s="34" t="str">
        <f t="shared" si="19"/>
        <v>Variant allowances detailed calculation</v>
      </c>
      <c r="BC288" s="34" t="str">
        <f t="shared" si="15"/>
        <v>Variant allowances percentage allocation</v>
      </c>
    </row>
    <row r="289" spans="5:55" x14ac:dyDescent="0.45">
      <c r="E289" s="193" t="str">
        <f>LicenseeSelect!E383</f>
        <v>Tier 2A mains and services replacement volume driver</v>
      </c>
      <c r="F289" s="126">
        <f>LicenseeSelect!F383</f>
        <v>0</v>
      </c>
      <c r="G289" s="33" t="s">
        <v>114</v>
      </c>
      <c r="H289" s="33" t="str">
        <f>LicenseeSelect!H383</f>
        <v>Business support (opex)</v>
      </c>
      <c r="AU289" s="162">
        <f>LicenseeSelect!AU383</f>
        <v>0</v>
      </c>
      <c r="AV289" s="41">
        <f>LicenseeSelect!AV383</f>
        <v>0</v>
      </c>
      <c r="AW289" s="41">
        <f>LicenseeSelect!AW383</f>
        <v>0</v>
      </c>
      <c r="AX289" s="41">
        <f>LicenseeSelect!AX383</f>
        <v>0</v>
      </c>
      <c r="AY289" s="206">
        <f>LicenseeSelect!AY383</f>
        <v>0</v>
      </c>
      <c r="BA289" s="34" t="str">
        <f t="shared" ca="1" si="18"/>
        <v>VariantAllowances</v>
      </c>
      <c r="BB289" s="34" t="str">
        <f t="shared" si="19"/>
        <v>Variant allowances detailed calculation</v>
      </c>
      <c r="BC289" s="34" t="str">
        <f t="shared" si="15"/>
        <v>Variant allowances percentage allocation</v>
      </c>
    </row>
    <row r="290" spans="5:55" x14ac:dyDescent="0.45">
      <c r="E290" s="193" t="str">
        <f>LicenseeSelect!E384</f>
        <v>Tier 2A mains and services replacement volume driver</v>
      </c>
      <c r="F290" s="126">
        <f>LicenseeSelect!F384</f>
        <v>0</v>
      </c>
      <c r="G290" s="33" t="s">
        <v>114</v>
      </c>
      <c r="H290" s="33" t="str">
        <f>LicenseeSelect!H384</f>
        <v>Directs opex</v>
      </c>
      <c r="AU290" s="162">
        <f>LicenseeSelect!AU384</f>
        <v>0</v>
      </c>
      <c r="AV290" s="41">
        <f>LicenseeSelect!AV384</f>
        <v>0</v>
      </c>
      <c r="AW290" s="41">
        <f>LicenseeSelect!AW384</f>
        <v>0</v>
      </c>
      <c r="AX290" s="41">
        <f>LicenseeSelect!AX384</f>
        <v>0</v>
      </c>
      <c r="AY290" s="206">
        <f>LicenseeSelect!AY384</f>
        <v>0</v>
      </c>
      <c r="BA290" s="34" t="str">
        <f t="shared" ca="1" si="18"/>
        <v>VariantAllowances</v>
      </c>
      <c r="BB290" s="34" t="str">
        <f t="shared" si="19"/>
        <v>Variant allowances detailed calculation</v>
      </c>
      <c r="BC290" s="34" t="str">
        <f t="shared" si="15"/>
        <v>Variant allowances percentage allocation</v>
      </c>
    </row>
    <row r="291" spans="5:55" x14ac:dyDescent="0.45">
      <c r="E291" s="195" t="str">
        <f>LicenseeSelect!E385</f>
        <v>Tier 2A mains and services replacement volume driver</v>
      </c>
      <c r="F291" s="207">
        <f>LicenseeSelect!F385</f>
        <v>0</v>
      </c>
      <c r="G291" s="196" t="s">
        <v>114</v>
      </c>
      <c r="H291" s="196" t="str">
        <f>LicenseeSelect!H385</f>
        <v>Repex</v>
      </c>
      <c r="I291" s="196"/>
      <c r="J291" s="196"/>
      <c r="K291" s="196"/>
      <c r="L291" s="196"/>
      <c r="M291" s="196"/>
      <c r="N291" s="196"/>
      <c r="O291" s="196"/>
      <c r="P291" s="196"/>
      <c r="Q291" s="196"/>
      <c r="R291" s="196"/>
      <c r="S291" s="196"/>
      <c r="T291" s="196"/>
      <c r="U291" s="196"/>
      <c r="V291" s="196"/>
      <c r="W291" s="196"/>
      <c r="X291" s="196"/>
      <c r="Y291" s="196"/>
      <c r="Z291" s="196"/>
      <c r="AA291" s="196"/>
      <c r="AB291" s="196"/>
      <c r="AC291" s="196"/>
      <c r="AD291" s="196"/>
      <c r="AE291" s="196"/>
      <c r="AF291" s="196"/>
      <c r="AG291" s="196"/>
      <c r="AH291" s="196"/>
      <c r="AI291" s="196"/>
      <c r="AJ291" s="196"/>
      <c r="AK291" s="196"/>
      <c r="AL291" s="196"/>
      <c r="AM291" s="196"/>
      <c r="AN291" s="196"/>
      <c r="AO291" s="196"/>
      <c r="AP291" s="196"/>
      <c r="AQ291" s="196"/>
      <c r="AR291" s="196"/>
      <c r="AS291" s="196"/>
      <c r="AT291" s="208"/>
      <c r="AU291" s="209">
        <f>LicenseeSelect!AU385</f>
        <v>0</v>
      </c>
      <c r="AV291" s="210">
        <f>LicenseeSelect!AV385</f>
        <v>0</v>
      </c>
      <c r="AW291" s="210">
        <f>LicenseeSelect!AW385</f>
        <v>0</v>
      </c>
      <c r="AX291" s="210">
        <f>LicenseeSelect!AX385</f>
        <v>0</v>
      </c>
      <c r="AY291" s="211">
        <f>LicenseeSelect!AY385</f>
        <v>0</v>
      </c>
      <c r="BA291" s="34" t="str">
        <f t="shared" ca="1" si="18"/>
        <v>VariantAllowances</v>
      </c>
      <c r="BB291" s="34" t="str">
        <f t="shared" si="19"/>
        <v>Variant allowances detailed calculation</v>
      </c>
      <c r="BC291" s="34" t="str">
        <f t="shared" si="15"/>
        <v>Variant allowances percentage allocation</v>
      </c>
    </row>
    <row r="292" spans="5:55" x14ac:dyDescent="0.45">
      <c r="E292" s="187" t="str">
        <f>LicenseeSelect!E386</f>
        <v>HSE policy Re-opener</v>
      </c>
      <c r="F292" s="201">
        <f>LicenseeSelect!F386</f>
        <v>0</v>
      </c>
      <c r="G292" s="188" t="s">
        <v>114</v>
      </c>
      <c r="H292" s="188" t="str">
        <f>LicenseeSelect!H386</f>
        <v>Load related capex</v>
      </c>
      <c r="I292" s="188"/>
      <c r="J292" s="188"/>
      <c r="K292" s="188"/>
      <c r="L292" s="188"/>
      <c r="M292" s="188"/>
      <c r="N292" s="188"/>
      <c r="O292" s="188"/>
      <c r="P292" s="188"/>
      <c r="Q292" s="188"/>
      <c r="R292" s="188"/>
      <c r="S292" s="188"/>
      <c r="T292" s="188"/>
      <c r="U292" s="188"/>
      <c r="V292" s="188"/>
      <c r="W292" s="188"/>
      <c r="X292" s="188"/>
      <c r="Y292" s="188"/>
      <c r="Z292" s="188"/>
      <c r="AA292" s="188"/>
      <c r="AB292" s="188"/>
      <c r="AC292" s="188"/>
      <c r="AD292" s="188"/>
      <c r="AE292" s="188"/>
      <c r="AF292" s="188"/>
      <c r="AG292" s="188"/>
      <c r="AH292" s="188"/>
      <c r="AI292" s="188"/>
      <c r="AJ292" s="188"/>
      <c r="AK292" s="188"/>
      <c r="AL292" s="188"/>
      <c r="AM292" s="188"/>
      <c r="AN292" s="188"/>
      <c r="AO292" s="188"/>
      <c r="AP292" s="188"/>
      <c r="AQ292" s="188"/>
      <c r="AR292" s="188"/>
      <c r="AS292" s="188"/>
      <c r="AT292" s="202"/>
      <c r="AU292" s="203">
        <f>LicenseeSelect!AU386</f>
        <v>0</v>
      </c>
      <c r="AV292" s="204">
        <f>LicenseeSelect!AV386</f>
        <v>0</v>
      </c>
      <c r="AW292" s="204">
        <f>LicenseeSelect!AW386</f>
        <v>0</v>
      </c>
      <c r="AX292" s="204">
        <f>LicenseeSelect!AX386</f>
        <v>0</v>
      </c>
      <c r="AY292" s="205">
        <f>LicenseeSelect!AY386</f>
        <v>0</v>
      </c>
      <c r="BA292" s="34" t="str">
        <f t="shared" ca="1" si="18"/>
        <v>VariantAllowances</v>
      </c>
      <c r="BB292" s="34" t="str">
        <f t="shared" si="19"/>
        <v>Variant allowances detailed calculation</v>
      </c>
      <c r="BC292" s="34" t="str">
        <f t="shared" si="15"/>
        <v>Variant allowances percentage allocation</v>
      </c>
    </row>
    <row r="293" spans="5:55" x14ac:dyDescent="0.45">
      <c r="E293" s="193" t="str">
        <f>LicenseeSelect!E387</f>
        <v>HSE policy Re-opener</v>
      </c>
      <c r="F293" s="126">
        <f>LicenseeSelect!F387</f>
        <v>0</v>
      </c>
      <c r="G293" s="33" t="s">
        <v>114</v>
      </c>
      <c r="H293" s="33" t="str">
        <f>LicenseeSelect!H387</f>
        <v>Non-load related capex - other</v>
      </c>
      <c r="AU293" s="162">
        <f>LicenseeSelect!AU387</f>
        <v>0</v>
      </c>
      <c r="AV293" s="41">
        <f>LicenseeSelect!AV387</f>
        <v>0</v>
      </c>
      <c r="AW293" s="41">
        <f>LicenseeSelect!AW387</f>
        <v>0</v>
      </c>
      <c r="AX293" s="41">
        <f>LicenseeSelect!AX387</f>
        <v>0</v>
      </c>
      <c r="AY293" s="206">
        <f>LicenseeSelect!AY387</f>
        <v>0</v>
      </c>
      <c r="BA293" s="34" t="str">
        <f t="shared" ca="1" si="18"/>
        <v>VariantAllowances</v>
      </c>
      <c r="BB293" s="34" t="str">
        <f t="shared" si="19"/>
        <v>Variant allowances detailed calculation</v>
      </c>
      <c r="BC293" s="34" t="str">
        <f t="shared" si="15"/>
        <v>Variant allowances percentage allocation</v>
      </c>
    </row>
    <row r="294" spans="5:55" x14ac:dyDescent="0.45">
      <c r="E294" s="193" t="str">
        <f>LicenseeSelect!E388</f>
        <v>HSE policy Re-opener</v>
      </c>
      <c r="F294" s="126">
        <f>LicenseeSelect!F388</f>
        <v>0</v>
      </c>
      <c r="G294" s="33" t="s">
        <v>114</v>
      </c>
      <c r="H294" s="33" t="str">
        <f>LicenseeSelect!H388</f>
        <v>Business support (opex)</v>
      </c>
      <c r="AU294" s="162">
        <f>LicenseeSelect!AU388</f>
        <v>0</v>
      </c>
      <c r="AV294" s="41">
        <f>LicenseeSelect!AV388</f>
        <v>0</v>
      </c>
      <c r="AW294" s="41">
        <f>LicenseeSelect!AW388</f>
        <v>0</v>
      </c>
      <c r="AX294" s="41">
        <f>LicenseeSelect!AX388</f>
        <v>0</v>
      </c>
      <c r="AY294" s="206">
        <f>LicenseeSelect!AY388</f>
        <v>0</v>
      </c>
      <c r="BA294" s="34" t="str">
        <f t="shared" ca="1" si="18"/>
        <v>VariantAllowances</v>
      </c>
      <c r="BB294" s="34" t="str">
        <f t="shared" si="19"/>
        <v>Variant allowances detailed calculation</v>
      </c>
      <c r="BC294" s="34" t="str">
        <f t="shared" si="15"/>
        <v>Variant allowances percentage allocation</v>
      </c>
    </row>
    <row r="295" spans="5:55" x14ac:dyDescent="0.45">
      <c r="E295" s="193" t="str">
        <f>LicenseeSelect!E389</f>
        <v>HSE policy Re-opener</v>
      </c>
      <c r="F295" s="126">
        <f>LicenseeSelect!F389</f>
        <v>0</v>
      </c>
      <c r="G295" s="33" t="s">
        <v>114</v>
      </c>
      <c r="H295" s="33" t="str">
        <f>LicenseeSelect!H389</f>
        <v>Directs opex</v>
      </c>
      <c r="AU295" s="162">
        <f>LicenseeSelect!AU389</f>
        <v>0</v>
      </c>
      <c r="AV295" s="41">
        <f>LicenseeSelect!AV389</f>
        <v>0</v>
      </c>
      <c r="AW295" s="41">
        <f>LicenseeSelect!AW389</f>
        <v>0</v>
      </c>
      <c r="AX295" s="41">
        <f>LicenseeSelect!AX389</f>
        <v>0</v>
      </c>
      <c r="AY295" s="206">
        <f>LicenseeSelect!AY389</f>
        <v>0</v>
      </c>
      <c r="BA295" s="34" t="str">
        <f t="shared" ca="1" si="18"/>
        <v>VariantAllowances</v>
      </c>
      <c r="BB295" s="34" t="str">
        <f t="shared" si="19"/>
        <v>Variant allowances detailed calculation</v>
      </c>
      <c r="BC295" s="34" t="str">
        <f t="shared" si="15"/>
        <v>Variant allowances percentage allocation</v>
      </c>
    </row>
    <row r="296" spans="5:55" x14ac:dyDescent="0.45">
      <c r="E296" s="195" t="str">
        <f>LicenseeSelect!E390</f>
        <v>HSE policy Re-opener</v>
      </c>
      <c r="F296" s="207">
        <f>LicenseeSelect!F390</f>
        <v>0</v>
      </c>
      <c r="G296" s="196" t="s">
        <v>114</v>
      </c>
      <c r="H296" s="196" t="str">
        <f>LicenseeSelect!H390</f>
        <v>Repex</v>
      </c>
      <c r="I296" s="196"/>
      <c r="J296" s="196"/>
      <c r="K296" s="196"/>
      <c r="L296" s="196"/>
      <c r="M296" s="196"/>
      <c r="N296" s="196"/>
      <c r="O296" s="196"/>
      <c r="P296" s="196"/>
      <c r="Q296" s="196"/>
      <c r="R296" s="196"/>
      <c r="S296" s="196"/>
      <c r="T296" s="196"/>
      <c r="U296" s="196"/>
      <c r="V296" s="196"/>
      <c r="W296" s="196"/>
      <c r="X296" s="196"/>
      <c r="Y296" s="196"/>
      <c r="Z296" s="196"/>
      <c r="AA296" s="196"/>
      <c r="AB296" s="196"/>
      <c r="AC296" s="196"/>
      <c r="AD296" s="196"/>
      <c r="AE296" s="196"/>
      <c r="AF296" s="196"/>
      <c r="AG296" s="196"/>
      <c r="AH296" s="196"/>
      <c r="AI296" s="196"/>
      <c r="AJ296" s="196"/>
      <c r="AK296" s="196"/>
      <c r="AL296" s="196"/>
      <c r="AM296" s="196"/>
      <c r="AN296" s="196"/>
      <c r="AO296" s="196"/>
      <c r="AP296" s="196"/>
      <c r="AQ296" s="196"/>
      <c r="AR296" s="196"/>
      <c r="AS296" s="196"/>
      <c r="AT296" s="208"/>
      <c r="AU296" s="209">
        <f>LicenseeSelect!AU390</f>
        <v>0</v>
      </c>
      <c r="AV296" s="210">
        <f>LicenseeSelect!AV390</f>
        <v>0</v>
      </c>
      <c r="AW296" s="210">
        <f>LicenseeSelect!AW390</f>
        <v>0</v>
      </c>
      <c r="AX296" s="210">
        <f>LicenseeSelect!AX390</f>
        <v>0</v>
      </c>
      <c r="AY296" s="211">
        <f>LicenseeSelect!AY390</f>
        <v>0</v>
      </c>
      <c r="BA296" s="34" t="str">
        <f t="shared" ca="1" si="18"/>
        <v>VariantAllowances</v>
      </c>
      <c r="BB296" s="34" t="str">
        <f t="shared" si="19"/>
        <v>Variant allowances detailed calculation</v>
      </c>
      <c r="BC296" s="34" t="str">
        <f t="shared" si="15"/>
        <v>Variant allowances percentage allocation</v>
      </c>
    </row>
    <row r="297" spans="5:55" x14ac:dyDescent="0.45">
      <c r="E297" s="187" t="str">
        <f>LicenseeSelect!E391</f>
        <v>Coordinated adjustment mechanism Re-opener</v>
      </c>
      <c r="F297" s="201">
        <f>LicenseeSelect!F391</f>
        <v>0</v>
      </c>
      <c r="G297" s="188" t="s">
        <v>114</v>
      </c>
      <c r="H297" s="188" t="str">
        <f>LicenseeSelect!H391</f>
        <v>Load related capex</v>
      </c>
      <c r="I297" s="188"/>
      <c r="J297" s="188"/>
      <c r="K297" s="188"/>
      <c r="L297" s="188"/>
      <c r="M297" s="188"/>
      <c r="N297" s="188"/>
      <c r="O297" s="188"/>
      <c r="P297" s="188"/>
      <c r="Q297" s="188"/>
      <c r="R297" s="188"/>
      <c r="S297" s="188"/>
      <c r="T297" s="188"/>
      <c r="U297" s="188"/>
      <c r="V297" s="188"/>
      <c r="W297" s="188"/>
      <c r="X297" s="188"/>
      <c r="Y297" s="188"/>
      <c r="Z297" s="188"/>
      <c r="AA297" s="188"/>
      <c r="AB297" s="188"/>
      <c r="AC297" s="188"/>
      <c r="AD297" s="188"/>
      <c r="AE297" s="188"/>
      <c r="AF297" s="188"/>
      <c r="AG297" s="188"/>
      <c r="AH297" s="188"/>
      <c r="AI297" s="188"/>
      <c r="AJ297" s="188"/>
      <c r="AK297" s="188"/>
      <c r="AL297" s="188"/>
      <c r="AM297" s="188"/>
      <c r="AN297" s="188"/>
      <c r="AO297" s="188"/>
      <c r="AP297" s="188"/>
      <c r="AQ297" s="188"/>
      <c r="AR297" s="188"/>
      <c r="AS297" s="188"/>
      <c r="AT297" s="202"/>
      <c r="AU297" s="203">
        <f>LicenseeSelect!AU391</f>
        <v>0</v>
      </c>
      <c r="AV297" s="204">
        <f>LicenseeSelect!AV391</f>
        <v>0</v>
      </c>
      <c r="AW297" s="204">
        <f>LicenseeSelect!AW391</f>
        <v>0</v>
      </c>
      <c r="AX297" s="204">
        <f>LicenseeSelect!AX391</f>
        <v>0</v>
      </c>
      <c r="AY297" s="205">
        <f>LicenseeSelect!AY391</f>
        <v>0</v>
      </c>
      <c r="BA297" s="34" t="str">
        <f t="shared" ca="1" si="18"/>
        <v>VariantAllowances</v>
      </c>
      <c r="BB297" s="34" t="str">
        <f t="shared" si="19"/>
        <v>Variant allowances detailed calculation</v>
      </c>
      <c r="BC297" s="34" t="str">
        <f t="shared" si="15"/>
        <v>Variant allowances percentage allocation</v>
      </c>
    </row>
    <row r="298" spans="5:55" x14ac:dyDescent="0.45">
      <c r="E298" s="193" t="str">
        <f>LicenseeSelect!E392</f>
        <v>Coordinated adjustment mechanism Re-opener</v>
      </c>
      <c r="F298" s="126">
        <f>LicenseeSelect!F392</f>
        <v>0</v>
      </c>
      <c r="G298" s="33" t="s">
        <v>114</v>
      </c>
      <c r="H298" s="33" t="str">
        <f>LicenseeSelect!H392</f>
        <v>Non-load related capex - other</v>
      </c>
      <c r="AU298" s="162">
        <f>LicenseeSelect!AU392</f>
        <v>0</v>
      </c>
      <c r="AV298" s="41">
        <f>LicenseeSelect!AV392</f>
        <v>0</v>
      </c>
      <c r="AW298" s="41">
        <f>LicenseeSelect!AW392</f>
        <v>0</v>
      </c>
      <c r="AX298" s="41">
        <f>LicenseeSelect!AX392</f>
        <v>0</v>
      </c>
      <c r="AY298" s="206">
        <f>LicenseeSelect!AY392</f>
        <v>0</v>
      </c>
      <c r="BA298" s="34" t="str">
        <f t="shared" ca="1" si="18"/>
        <v>VariantAllowances</v>
      </c>
      <c r="BB298" s="34" t="str">
        <f t="shared" si="19"/>
        <v>Variant allowances detailed calculation</v>
      </c>
      <c r="BC298" s="34" t="str">
        <f t="shared" si="15"/>
        <v>Variant allowances percentage allocation</v>
      </c>
    </row>
    <row r="299" spans="5:55" x14ac:dyDescent="0.45">
      <c r="E299" s="193" t="str">
        <f>LicenseeSelect!E393</f>
        <v>Coordinated adjustment mechanism Re-opener</v>
      </c>
      <c r="F299" s="126">
        <f>LicenseeSelect!F393</f>
        <v>0</v>
      </c>
      <c r="G299" s="33" t="s">
        <v>114</v>
      </c>
      <c r="H299" s="33" t="str">
        <f>LicenseeSelect!H393</f>
        <v>Business support (opex)</v>
      </c>
      <c r="AU299" s="162">
        <f>LicenseeSelect!AU393</f>
        <v>0</v>
      </c>
      <c r="AV299" s="41">
        <f>LicenseeSelect!AV393</f>
        <v>0</v>
      </c>
      <c r="AW299" s="41">
        <f>LicenseeSelect!AW393</f>
        <v>0</v>
      </c>
      <c r="AX299" s="41">
        <f>LicenseeSelect!AX393</f>
        <v>0</v>
      </c>
      <c r="AY299" s="206">
        <f>LicenseeSelect!AY393</f>
        <v>0</v>
      </c>
      <c r="BA299" s="34" t="str">
        <f t="shared" ca="1" si="18"/>
        <v>VariantAllowances</v>
      </c>
      <c r="BB299" s="34" t="str">
        <f t="shared" si="19"/>
        <v>Variant allowances detailed calculation</v>
      </c>
      <c r="BC299" s="34" t="str">
        <f t="shared" si="15"/>
        <v>Variant allowances percentage allocation</v>
      </c>
    </row>
    <row r="300" spans="5:55" x14ac:dyDescent="0.45">
      <c r="E300" s="193" t="str">
        <f>LicenseeSelect!E394</f>
        <v>Coordinated adjustment mechanism Re-opener</v>
      </c>
      <c r="F300" s="126">
        <f>LicenseeSelect!F394</f>
        <v>0</v>
      </c>
      <c r="G300" s="33" t="s">
        <v>114</v>
      </c>
      <c r="H300" s="33" t="str">
        <f>LicenseeSelect!H394</f>
        <v>Directs opex</v>
      </c>
      <c r="AU300" s="162">
        <f>LicenseeSelect!AU394</f>
        <v>0</v>
      </c>
      <c r="AV300" s="41">
        <f>LicenseeSelect!AV394</f>
        <v>0</v>
      </c>
      <c r="AW300" s="41">
        <f>LicenseeSelect!AW394</f>
        <v>0</v>
      </c>
      <c r="AX300" s="41">
        <f>LicenseeSelect!AX394</f>
        <v>0</v>
      </c>
      <c r="AY300" s="206">
        <f>LicenseeSelect!AY394</f>
        <v>0</v>
      </c>
      <c r="BA300" s="34" t="str">
        <f t="shared" ca="1" si="18"/>
        <v>VariantAllowances</v>
      </c>
      <c r="BB300" s="34" t="str">
        <f t="shared" si="19"/>
        <v>Variant allowances detailed calculation</v>
      </c>
      <c r="BC300" s="34" t="str">
        <f t="shared" si="15"/>
        <v>Variant allowances percentage allocation</v>
      </c>
    </row>
    <row r="301" spans="5:55" x14ac:dyDescent="0.45">
      <c r="E301" s="195" t="str">
        <f>LicenseeSelect!E395</f>
        <v>Coordinated adjustment mechanism Re-opener</v>
      </c>
      <c r="F301" s="207">
        <f>LicenseeSelect!F395</f>
        <v>0</v>
      </c>
      <c r="G301" s="196" t="s">
        <v>114</v>
      </c>
      <c r="H301" s="196" t="str">
        <f>LicenseeSelect!H395</f>
        <v>Repex</v>
      </c>
      <c r="I301" s="196"/>
      <c r="J301" s="196"/>
      <c r="K301" s="196"/>
      <c r="L301" s="196"/>
      <c r="M301" s="196"/>
      <c r="N301" s="196"/>
      <c r="O301" s="196"/>
      <c r="P301" s="196"/>
      <c r="Q301" s="196"/>
      <c r="R301" s="196"/>
      <c r="S301" s="196"/>
      <c r="T301" s="196"/>
      <c r="U301" s="196"/>
      <c r="V301" s="196"/>
      <c r="W301" s="196"/>
      <c r="X301" s="196"/>
      <c r="Y301" s="196"/>
      <c r="Z301" s="196"/>
      <c r="AA301" s="196"/>
      <c r="AB301" s="196"/>
      <c r="AC301" s="196"/>
      <c r="AD301" s="196"/>
      <c r="AE301" s="196"/>
      <c r="AF301" s="196"/>
      <c r="AG301" s="196"/>
      <c r="AH301" s="196"/>
      <c r="AI301" s="196"/>
      <c r="AJ301" s="196"/>
      <c r="AK301" s="196"/>
      <c r="AL301" s="196"/>
      <c r="AM301" s="196"/>
      <c r="AN301" s="196"/>
      <c r="AO301" s="196"/>
      <c r="AP301" s="196"/>
      <c r="AQ301" s="196"/>
      <c r="AR301" s="196"/>
      <c r="AS301" s="196"/>
      <c r="AT301" s="208"/>
      <c r="AU301" s="209">
        <f>LicenseeSelect!AU395</f>
        <v>0</v>
      </c>
      <c r="AV301" s="210">
        <f>LicenseeSelect!AV395</f>
        <v>0</v>
      </c>
      <c r="AW301" s="210">
        <f>LicenseeSelect!AW395</f>
        <v>0</v>
      </c>
      <c r="AX301" s="210">
        <f>LicenseeSelect!AX395</f>
        <v>0</v>
      </c>
      <c r="AY301" s="211">
        <f>LicenseeSelect!AY395</f>
        <v>0</v>
      </c>
      <c r="BA301" s="34" t="str">
        <f t="shared" ca="1" si="18"/>
        <v>VariantAllowances</v>
      </c>
      <c r="BB301" s="34" t="str">
        <f t="shared" si="19"/>
        <v>Variant allowances detailed calculation</v>
      </c>
      <c r="BC301" s="34" t="str">
        <f t="shared" si="15"/>
        <v>Variant allowances percentage allocation</v>
      </c>
    </row>
    <row r="302" spans="5:55" x14ac:dyDescent="0.45">
      <c r="E302" s="187" t="str">
        <f>LicenseeSelect!E396</f>
        <v>Heat policy and energy efficiency Re-opener</v>
      </c>
      <c r="F302" s="201">
        <f>LicenseeSelect!F396</f>
        <v>0</v>
      </c>
      <c r="G302" s="188" t="s">
        <v>114</v>
      </c>
      <c r="H302" s="188" t="str">
        <f>LicenseeSelect!H396</f>
        <v>Load related capex</v>
      </c>
      <c r="I302" s="188"/>
      <c r="J302" s="188"/>
      <c r="K302" s="188"/>
      <c r="L302" s="188"/>
      <c r="M302" s="188"/>
      <c r="N302" s="188"/>
      <c r="O302" s="188"/>
      <c r="P302" s="188"/>
      <c r="Q302" s="188"/>
      <c r="R302" s="188"/>
      <c r="S302" s="188"/>
      <c r="T302" s="188"/>
      <c r="U302" s="188"/>
      <c r="V302" s="188"/>
      <c r="W302" s="188"/>
      <c r="X302" s="188"/>
      <c r="Y302" s="188"/>
      <c r="Z302" s="188"/>
      <c r="AA302" s="188"/>
      <c r="AB302" s="188"/>
      <c r="AC302" s="188"/>
      <c r="AD302" s="188"/>
      <c r="AE302" s="188"/>
      <c r="AF302" s="188"/>
      <c r="AG302" s="188"/>
      <c r="AH302" s="188"/>
      <c r="AI302" s="188"/>
      <c r="AJ302" s="188"/>
      <c r="AK302" s="188"/>
      <c r="AL302" s="188"/>
      <c r="AM302" s="188"/>
      <c r="AN302" s="188"/>
      <c r="AO302" s="188"/>
      <c r="AP302" s="188"/>
      <c r="AQ302" s="188"/>
      <c r="AR302" s="188"/>
      <c r="AS302" s="188"/>
      <c r="AT302" s="202"/>
      <c r="AU302" s="203">
        <f>LicenseeSelect!AU396</f>
        <v>0</v>
      </c>
      <c r="AV302" s="204">
        <f>LicenseeSelect!AV396</f>
        <v>0</v>
      </c>
      <c r="AW302" s="204">
        <f>LicenseeSelect!AW396</f>
        <v>0</v>
      </c>
      <c r="AX302" s="204">
        <f>LicenseeSelect!AX396</f>
        <v>0</v>
      </c>
      <c r="AY302" s="205">
        <f>LicenseeSelect!AY396</f>
        <v>0</v>
      </c>
      <c r="BA302" s="34" t="str">
        <f t="shared" ca="1" si="18"/>
        <v>VariantAllowances</v>
      </c>
      <c r="BB302" s="34" t="str">
        <f t="shared" si="19"/>
        <v>Variant allowances detailed calculation</v>
      </c>
      <c r="BC302" s="34" t="str">
        <f t="shared" si="15"/>
        <v>Variant allowances percentage allocation</v>
      </c>
    </row>
    <row r="303" spans="5:55" x14ac:dyDescent="0.45">
      <c r="E303" s="193" t="str">
        <f>LicenseeSelect!E397</f>
        <v>Heat policy and energy efficiency Re-opener</v>
      </c>
      <c r="F303" s="126">
        <f>LicenseeSelect!F397</f>
        <v>0</v>
      </c>
      <c r="G303" s="33" t="s">
        <v>114</v>
      </c>
      <c r="H303" s="33" t="str">
        <f>LicenseeSelect!H397</f>
        <v>Non-load related capex - other</v>
      </c>
      <c r="AU303" s="162">
        <f>LicenseeSelect!AU397</f>
        <v>0</v>
      </c>
      <c r="AV303" s="41">
        <f>LicenseeSelect!AV397</f>
        <v>0</v>
      </c>
      <c r="AW303" s="41">
        <f>LicenseeSelect!AW397</f>
        <v>0</v>
      </c>
      <c r="AX303" s="41">
        <f>LicenseeSelect!AX397</f>
        <v>0</v>
      </c>
      <c r="AY303" s="206">
        <f>LicenseeSelect!AY397</f>
        <v>0</v>
      </c>
      <c r="BA303" s="34" t="str">
        <f t="shared" ca="1" si="18"/>
        <v>VariantAllowances</v>
      </c>
      <c r="BB303" s="34" t="str">
        <f t="shared" si="19"/>
        <v>Variant allowances detailed calculation</v>
      </c>
      <c r="BC303" s="34" t="str">
        <f t="shared" si="15"/>
        <v>Variant allowances percentage allocation</v>
      </c>
    </row>
    <row r="304" spans="5:55" x14ac:dyDescent="0.45">
      <c r="E304" s="193" t="str">
        <f>LicenseeSelect!E398</f>
        <v>Heat policy and energy efficiency Re-opener</v>
      </c>
      <c r="F304" s="126">
        <f>LicenseeSelect!F398</f>
        <v>0</v>
      </c>
      <c r="G304" s="33" t="s">
        <v>114</v>
      </c>
      <c r="H304" s="33" t="str">
        <f>LicenseeSelect!H398</f>
        <v>Business support (opex)</v>
      </c>
      <c r="AU304" s="162">
        <f>LicenseeSelect!AU398</f>
        <v>0</v>
      </c>
      <c r="AV304" s="41">
        <f>LicenseeSelect!AV398</f>
        <v>0</v>
      </c>
      <c r="AW304" s="41">
        <f>LicenseeSelect!AW398</f>
        <v>0</v>
      </c>
      <c r="AX304" s="41">
        <f>LicenseeSelect!AX398</f>
        <v>0</v>
      </c>
      <c r="AY304" s="206">
        <f>LicenseeSelect!AY398</f>
        <v>0</v>
      </c>
      <c r="BA304" s="34" t="str">
        <f t="shared" ca="1" si="18"/>
        <v>VariantAllowances</v>
      </c>
      <c r="BB304" s="34" t="str">
        <f t="shared" si="19"/>
        <v>Variant allowances detailed calculation</v>
      </c>
      <c r="BC304" s="34" t="str">
        <f t="shared" si="15"/>
        <v>Variant allowances percentage allocation</v>
      </c>
    </row>
    <row r="305" spans="5:55" x14ac:dyDescent="0.45">
      <c r="E305" s="193" t="str">
        <f>LicenseeSelect!E399</f>
        <v>Heat policy and energy efficiency Re-opener</v>
      </c>
      <c r="F305" s="126">
        <f>LicenseeSelect!F399</f>
        <v>0</v>
      </c>
      <c r="G305" s="33" t="s">
        <v>114</v>
      </c>
      <c r="H305" s="33" t="str">
        <f>LicenseeSelect!H399</f>
        <v>Directs opex</v>
      </c>
      <c r="AU305" s="162">
        <f>LicenseeSelect!AU399</f>
        <v>0</v>
      </c>
      <c r="AV305" s="41">
        <f>LicenseeSelect!AV399</f>
        <v>0</v>
      </c>
      <c r="AW305" s="41">
        <f>LicenseeSelect!AW399</f>
        <v>0</v>
      </c>
      <c r="AX305" s="41">
        <f>LicenseeSelect!AX399</f>
        <v>0</v>
      </c>
      <c r="AY305" s="206">
        <f>LicenseeSelect!AY399</f>
        <v>0</v>
      </c>
      <c r="BA305" s="34" t="str">
        <f t="shared" ca="1" si="18"/>
        <v>VariantAllowances</v>
      </c>
      <c r="BB305" s="34" t="str">
        <f t="shared" si="19"/>
        <v>Variant allowances detailed calculation</v>
      </c>
      <c r="BC305" s="34" t="str">
        <f t="shared" si="15"/>
        <v>Variant allowances percentage allocation</v>
      </c>
    </row>
    <row r="306" spans="5:55" x14ac:dyDescent="0.45">
      <c r="E306" s="195" t="str">
        <f>LicenseeSelect!E400</f>
        <v>Heat policy and energy efficiency Re-opener</v>
      </c>
      <c r="F306" s="207">
        <f>LicenseeSelect!F400</f>
        <v>0</v>
      </c>
      <c r="G306" s="196" t="s">
        <v>114</v>
      </c>
      <c r="H306" s="196" t="str">
        <f>LicenseeSelect!H400</f>
        <v>Repex</v>
      </c>
      <c r="I306" s="196"/>
      <c r="J306" s="196"/>
      <c r="K306" s="196"/>
      <c r="L306" s="196"/>
      <c r="M306" s="196"/>
      <c r="N306" s="196"/>
      <c r="O306" s="196"/>
      <c r="P306" s="196"/>
      <c r="Q306" s="196"/>
      <c r="R306" s="196"/>
      <c r="S306" s="196"/>
      <c r="T306" s="196"/>
      <c r="U306" s="196"/>
      <c r="V306" s="196"/>
      <c r="W306" s="196"/>
      <c r="X306" s="196"/>
      <c r="Y306" s="196"/>
      <c r="Z306" s="196"/>
      <c r="AA306" s="196"/>
      <c r="AB306" s="196"/>
      <c r="AC306" s="196"/>
      <c r="AD306" s="196"/>
      <c r="AE306" s="196"/>
      <c r="AF306" s="196"/>
      <c r="AG306" s="196"/>
      <c r="AH306" s="196"/>
      <c r="AI306" s="196"/>
      <c r="AJ306" s="196"/>
      <c r="AK306" s="196"/>
      <c r="AL306" s="196"/>
      <c r="AM306" s="196"/>
      <c r="AN306" s="196"/>
      <c r="AO306" s="196"/>
      <c r="AP306" s="196"/>
      <c r="AQ306" s="196"/>
      <c r="AR306" s="196"/>
      <c r="AS306" s="196"/>
      <c r="AT306" s="208"/>
      <c r="AU306" s="209">
        <f>LicenseeSelect!AU400</f>
        <v>0</v>
      </c>
      <c r="AV306" s="210">
        <f>LicenseeSelect!AV400</f>
        <v>0</v>
      </c>
      <c r="AW306" s="210">
        <f>LicenseeSelect!AW400</f>
        <v>0</v>
      </c>
      <c r="AX306" s="210">
        <f>LicenseeSelect!AX400</f>
        <v>0</v>
      </c>
      <c r="AY306" s="211">
        <f>LicenseeSelect!AY400</f>
        <v>0</v>
      </c>
      <c r="BA306" s="34" t="str">
        <f t="shared" ca="1" si="18"/>
        <v>VariantAllowances</v>
      </c>
      <c r="BB306" s="34" t="str">
        <f t="shared" si="19"/>
        <v>Variant allowances detailed calculation</v>
      </c>
      <c r="BC306" s="34" t="str">
        <f t="shared" si="15"/>
        <v>Variant allowances percentage allocation</v>
      </c>
    </row>
    <row r="307" spans="5:55" x14ac:dyDescent="0.45">
      <c r="E307" s="187" t="str">
        <f>LicenseeSelect!E401</f>
        <v>Fuel Poor Network Extension Scheme volume driver</v>
      </c>
      <c r="F307" s="201">
        <f>LicenseeSelect!F401</f>
        <v>0</v>
      </c>
      <c r="G307" s="188" t="s">
        <v>114</v>
      </c>
      <c r="H307" s="188" t="str">
        <f>LicenseeSelect!H401</f>
        <v>Load related capex</v>
      </c>
      <c r="I307" s="188"/>
      <c r="J307" s="188"/>
      <c r="K307" s="188"/>
      <c r="L307" s="188"/>
      <c r="M307" s="188"/>
      <c r="N307" s="188"/>
      <c r="O307" s="188"/>
      <c r="P307" s="188"/>
      <c r="Q307" s="188"/>
      <c r="R307" s="188"/>
      <c r="S307" s="188"/>
      <c r="T307" s="188"/>
      <c r="U307" s="188"/>
      <c r="V307" s="188"/>
      <c r="W307" s="188"/>
      <c r="X307" s="188"/>
      <c r="Y307" s="188"/>
      <c r="Z307" s="188"/>
      <c r="AA307" s="188"/>
      <c r="AB307" s="188"/>
      <c r="AC307" s="188"/>
      <c r="AD307" s="188"/>
      <c r="AE307" s="188"/>
      <c r="AF307" s="188"/>
      <c r="AG307" s="188"/>
      <c r="AH307" s="188"/>
      <c r="AI307" s="188"/>
      <c r="AJ307" s="188"/>
      <c r="AK307" s="188"/>
      <c r="AL307" s="188"/>
      <c r="AM307" s="188"/>
      <c r="AN307" s="188"/>
      <c r="AO307" s="188"/>
      <c r="AP307" s="188"/>
      <c r="AQ307" s="188"/>
      <c r="AR307" s="188"/>
      <c r="AS307" s="188"/>
      <c r="AT307" s="202"/>
      <c r="AU307" s="203">
        <f>LicenseeSelect!AU401</f>
        <v>0</v>
      </c>
      <c r="AV307" s="204">
        <f>LicenseeSelect!AV401</f>
        <v>0</v>
      </c>
      <c r="AW307" s="204">
        <f>LicenseeSelect!AW401</f>
        <v>0</v>
      </c>
      <c r="AX307" s="204">
        <f>LicenseeSelect!AX401</f>
        <v>0</v>
      </c>
      <c r="AY307" s="205">
        <f>LicenseeSelect!AY401</f>
        <v>0</v>
      </c>
      <c r="BA307" s="34" t="str">
        <f t="shared" ca="1" si="18"/>
        <v>VariantAllowances</v>
      </c>
      <c r="BB307" s="34" t="str">
        <f t="shared" si="19"/>
        <v>Variant allowances detailed calculation</v>
      </c>
      <c r="BC307" s="34" t="str">
        <f t="shared" si="15"/>
        <v>Variant allowances percentage allocation</v>
      </c>
    </row>
    <row r="308" spans="5:55" x14ac:dyDescent="0.45">
      <c r="E308" s="193" t="str">
        <f>LicenseeSelect!E402</f>
        <v>Fuel Poor Network Extension Scheme volume driver</v>
      </c>
      <c r="F308" s="126">
        <f>LicenseeSelect!F402</f>
        <v>0</v>
      </c>
      <c r="G308" s="33" t="s">
        <v>114</v>
      </c>
      <c r="H308" s="33" t="str">
        <f>LicenseeSelect!H402</f>
        <v>Non-load related capex - other</v>
      </c>
      <c r="AU308" s="162">
        <f>LicenseeSelect!AU402</f>
        <v>0</v>
      </c>
      <c r="AV308" s="41">
        <f>LicenseeSelect!AV402</f>
        <v>0</v>
      </c>
      <c r="AW308" s="41">
        <f>LicenseeSelect!AW402</f>
        <v>0</v>
      </c>
      <c r="AX308" s="41">
        <f>LicenseeSelect!AX402</f>
        <v>0</v>
      </c>
      <c r="AY308" s="206">
        <f>LicenseeSelect!AY402</f>
        <v>0</v>
      </c>
      <c r="BA308" s="34" t="str">
        <f t="shared" ca="1" si="18"/>
        <v>VariantAllowances</v>
      </c>
      <c r="BB308" s="34" t="str">
        <f t="shared" si="19"/>
        <v>Variant allowances detailed calculation</v>
      </c>
      <c r="BC308" s="34" t="str">
        <f t="shared" si="15"/>
        <v>Variant allowances percentage allocation</v>
      </c>
    </row>
    <row r="309" spans="5:55" x14ac:dyDescent="0.45">
      <c r="E309" s="193" t="str">
        <f>LicenseeSelect!E403</f>
        <v>Fuel Poor Network Extension Scheme volume driver</v>
      </c>
      <c r="F309" s="126">
        <f>LicenseeSelect!F403</f>
        <v>0</v>
      </c>
      <c r="G309" s="33" t="s">
        <v>114</v>
      </c>
      <c r="H309" s="33" t="str">
        <f>LicenseeSelect!H403</f>
        <v>Business support (opex)</v>
      </c>
      <c r="AU309" s="162">
        <f>LicenseeSelect!AU403</f>
        <v>0</v>
      </c>
      <c r="AV309" s="41">
        <f>LicenseeSelect!AV403</f>
        <v>0</v>
      </c>
      <c r="AW309" s="41">
        <f>LicenseeSelect!AW403</f>
        <v>0</v>
      </c>
      <c r="AX309" s="41">
        <f>LicenseeSelect!AX403</f>
        <v>0</v>
      </c>
      <c r="AY309" s="206">
        <f>LicenseeSelect!AY403</f>
        <v>0</v>
      </c>
      <c r="BA309" s="34" t="str">
        <f t="shared" ca="1" si="18"/>
        <v>VariantAllowances</v>
      </c>
      <c r="BB309" s="34" t="str">
        <f t="shared" si="19"/>
        <v>Variant allowances detailed calculation</v>
      </c>
      <c r="BC309" s="34" t="str">
        <f t="shared" si="15"/>
        <v>Variant allowances percentage allocation</v>
      </c>
    </row>
    <row r="310" spans="5:55" x14ac:dyDescent="0.45">
      <c r="E310" s="193" t="str">
        <f>LicenseeSelect!E404</f>
        <v>Fuel Poor Network Extension Scheme volume driver</v>
      </c>
      <c r="F310" s="126">
        <f>LicenseeSelect!F404</f>
        <v>0</v>
      </c>
      <c r="G310" s="33" t="s">
        <v>114</v>
      </c>
      <c r="H310" s="33" t="str">
        <f>LicenseeSelect!H404</f>
        <v>Directs opex</v>
      </c>
      <c r="AU310" s="162">
        <f>LicenseeSelect!AU404</f>
        <v>0</v>
      </c>
      <c r="AV310" s="41">
        <f>LicenseeSelect!AV404</f>
        <v>0</v>
      </c>
      <c r="AW310" s="41">
        <f>LicenseeSelect!AW404</f>
        <v>0</v>
      </c>
      <c r="AX310" s="41">
        <f>LicenseeSelect!AX404</f>
        <v>0</v>
      </c>
      <c r="AY310" s="206">
        <f>LicenseeSelect!AY404</f>
        <v>0</v>
      </c>
      <c r="BA310" s="34" t="str">
        <f t="shared" ca="1" si="18"/>
        <v>VariantAllowances</v>
      </c>
      <c r="BB310" s="34" t="str">
        <f t="shared" si="19"/>
        <v>Variant allowances detailed calculation</v>
      </c>
      <c r="BC310" s="34" t="str">
        <f t="shared" si="15"/>
        <v>Variant allowances percentage allocation</v>
      </c>
    </row>
    <row r="311" spans="5:55" x14ac:dyDescent="0.45">
      <c r="E311" s="195" t="str">
        <f>LicenseeSelect!E405</f>
        <v>Fuel Poor Network Extension Scheme volume driver</v>
      </c>
      <c r="F311" s="207">
        <f>LicenseeSelect!F405</f>
        <v>0</v>
      </c>
      <c r="G311" s="196" t="s">
        <v>114</v>
      </c>
      <c r="H311" s="196" t="str">
        <f>LicenseeSelect!H405</f>
        <v>Repex</v>
      </c>
      <c r="I311" s="196"/>
      <c r="J311" s="196"/>
      <c r="K311" s="196"/>
      <c r="L311" s="196"/>
      <c r="M311" s="196"/>
      <c r="N311" s="196"/>
      <c r="O311" s="196"/>
      <c r="P311" s="196"/>
      <c r="Q311" s="196"/>
      <c r="R311" s="196"/>
      <c r="S311" s="196"/>
      <c r="T311" s="196"/>
      <c r="U311" s="196"/>
      <c r="V311" s="196"/>
      <c r="W311" s="196"/>
      <c r="X311" s="196"/>
      <c r="Y311" s="196"/>
      <c r="Z311" s="196"/>
      <c r="AA311" s="196"/>
      <c r="AB311" s="196"/>
      <c r="AC311" s="196"/>
      <c r="AD311" s="196"/>
      <c r="AE311" s="196"/>
      <c r="AF311" s="196"/>
      <c r="AG311" s="196"/>
      <c r="AH311" s="196"/>
      <c r="AI311" s="196"/>
      <c r="AJ311" s="196"/>
      <c r="AK311" s="196"/>
      <c r="AL311" s="196"/>
      <c r="AM311" s="196"/>
      <c r="AN311" s="196"/>
      <c r="AO311" s="196"/>
      <c r="AP311" s="196"/>
      <c r="AQ311" s="196"/>
      <c r="AR311" s="196"/>
      <c r="AS311" s="196"/>
      <c r="AT311" s="208"/>
      <c r="AU311" s="209">
        <f>LicenseeSelect!AU405</f>
        <v>0</v>
      </c>
      <c r="AV311" s="210">
        <f>LicenseeSelect!AV405</f>
        <v>0</v>
      </c>
      <c r="AW311" s="210">
        <f>LicenseeSelect!AW405</f>
        <v>0</v>
      </c>
      <c r="AX311" s="210">
        <f>LicenseeSelect!AX405</f>
        <v>0</v>
      </c>
      <c r="AY311" s="211">
        <f>LicenseeSelect!AY405</f>
        <v>0</v>
      </c>
      <c r="BA311" s="34" t="str">
        <f t="shared" ca="1" si="18"/>
        <v>VariantAllowances</v>
      </c>
      <c r="BB311" s="34" t="str">
        <f t="shared" ref="BB311:BB374" si="20">$A$643</f>
        <v>Variant allowances detailed calculation</v>
      </c>
      <c r="BC311" s="34" t="str">
        <f t="shared" ref="BC311:BC374" si="21">$B$191</f>
        <v>Variant allowances percentage allocation</v>
      </c>
    </row>
    <row r="312" spans="5:55" x14ac:dyDescent="0.45">
      <c r="E312" s="187" t="str">
        <f>LicenseeSelect!E406</f>
        <v>Net zero Re-opener</v>
      </c>
      <c r="F312" s="201">
        <f>LicenseeSelect!F406</f>
        <v>0</v>
      </c>
      <c r="G312" s="188" t="s">
        <v>114</v>
      </c>
      <c r="H312" s="188" t="str">
        <f>LicenseeSelect!H406</f>
        <v>Load related capex</v>
      </c>
      <c r="I312" s="188"/>
      <c r="J312" s="188"/>
      <c r="K312" s="188"/>
      <c r="L312" s="188"/>
      <c r="M312" s="188"/>
      <c r="N312" s="188"/>
      <c r="O312" s="188"/>
      <c r="P312" s="188"/>
      <c r="Q312" s="188"/>
      <c r="R312" s="188"/>
      <c r="S312" s="188"/>
      <c r="T312" s="188"/>
      <c r="U312" s="188"/>
      <c r="V312" s="188"/>
      <c r="W312" s="188"/>
      <c r="X312" s="188"/>
      <c r="Y312" s="188"/>
      <c r="Z312" s="188"/>
      <c r="AA312" s="188"/>
      <c r="AB312" s="188"/>
      <c r="AC312" s="188"/>
      <c r="AD312" s="188"/>
      <c r="AE312" s="188"/>
      <c r="AF312" s="188"/>
      <c r="AG312" s="188"/>
      <c r="AH312" s="188"/>
      <c r="AI312" s="188"/>
      <c r="AJ312" s="188"/>
      <c r="AK312" s="188"/>
      <c r="AL312" s="188"/>
      <c r="AM312" s="188"/>
      <c r="AN312" s="188"/>
      <c r="AO312" s="188"/>
      <c r="AP312" s="188"/>
      <c r="AQ312" s="188"/>
      <c r="AR312" s="188"/>
      <c r="AS312" s="188"/>
      <c r="AT312" s="202"/>
      <c r="AU312" s="203">
        <f>LicenseeSelect!AU406</f>
        <v>0</v>
      </c>
      <c r="AV312" s="204">
        <f>LicenseeSelect!AV406</f>
        <v>0</v>
      </c>
      <c r="AW312" s="204">
        <f>LicenseeSelect!AW406</f>
        <v>0</v>
      </c>
      <c r="AX312" s="204">
        <f>LicenseeSelect!AX406</f>
        <v>0</v>
      </c>
      <c r="AY312" s="205">
        <f>LicenseeSelect!AY406</f>
        <v>0</v>
      </c>
      <c r="BA312" s="34" t="str">
        <f t="shared" ca="1" si="18"/>
        <v>VariantAllowances</v>
      </c>
      <c r="BB312" s="34" t="str">
        <f t="shared" si="20"/>
        <v>Variant allowances detailed calculation</v>
      </c>
      <c r="BC312" s="34" t="str">
        <f t="shared" si="21"/>
        <v>Variant allowances percentage allocation</v>
      </c>
    </row>
    <row r="313" spans="5:55" x14ac:dyDescent="0.45">
      <c r="E313" s="193" t="str">
        <f>LicenseeSelect!E407</f>
        <v>Net zero Re-opener</v>
      </c>
      <c r="F313" s="126">
        <f>LicenseeSelect!F407</f>
        <v>0</v>
      </c>
      <c r="G313" s="33" t="s">
        <v>114</v>
      </c>
      <c r="H313" s="33" t="str">
        <f>LicenseeSelect!H407</f>
        <v>Non-load related capex - other</v>
      </c>
      <c r="AU313" s="162">
        <f>LicenseeSelect!AU407</f>
        <v>0</v>
      </c>
      <c r="AV313" s="41">
        <f>LicenseeSelect!AV407</f>
        <v>0</v>
      </c>
      <c r="AW313" s="41">
        <f>LicenseeSelect!AW407</f>
        <v>0</v>
      </c>
      <c r="AX313" s="41">
        <f>LicenseeSelect!AX407</f>
        <v>0</v>
      </c>
      <c r="AY313" s="206">
        <f>LicenseeSelect!AY407</f>
        <v>0</v>
      </c>
      <c r="BA313" s="34" t="str">
        <f t="shared" ca="1" si="18"/>
        <v>VariantAllowances</v>
      </c>
      <c r="BB313" s="34" t="str">
        <f t="shared" si="20"/>
        <v>Variant allowances detailed calculation</v>
      </c>
      <c r="BC313" s="34" t="str">
        <f t="shared" si="21"/>
        <v>Variant allowances percentage allocation</v>
      </c>
    </row>
    <row r="314" spans="5:55" x14ac:dyDescent="0.45">
      <c r="E314" s="193" t="str">
        <f>LicenseeSelect!E408</f>
        <v>Net zero Re-opener</v>
      </c>
      <c r="F314" s="126">
        <f>LicenseeSelect!F408</f>
        <v>0</v>
      </c>
      <c r="G314" s="33" t="s">
        <v>114</v>
      </c>
      <c r="H314" s="33" t="str">
        <f>LicenseeSelect!H408</f>
        <v>Business support (opex)</v>
      </c>
      <c r="AU314" s="162">
        <f>LicenseeSelect!AU408</f>
        <v>0</v>
      </c>
      <c r="AV314" s="41">
        <f>LicenseeSelect!AV408</f>
        <v>0</v>
      </c>
      <c r="AW314" s="41">
        <f>LicenseeSelect!AW408</f>
        <v>0</v>
      </c>
      <c r="AX314" s="41">
        <f>LicenseeSelect!AX408</f>
        <v>0</v>
      </c>
      <c r="AY314" s="206">
        <f>LicenseeSelect!AY408</f>
        <v>0</v>
      </c>
      <c r="BA314" s="34" t="str">
        <f t="shared" ca="1" si="18"/>
        <v>VariantAllowances</v>
      </c>
      <c r="BB314" s="34" t="str">
        <f t="shared" si="20"/>
        <v>Variant allowances detailed calculation</v>
      </c>
      <c r="BC314" s="34" t="str">
        <f t="shared" si="21"/>
        <v>Variant allowances percentage allocation</v>
      </c>
    </row>
    <row r="315" spans="5:55" x14ac:dyDescent="0.45">
      <c r="E315" s="193" t="str">
        <f>LicenseeSelect!E409</f>
        <v>Net zero Re-opener</v>
      </c>
      <c r="F315" s="126">
        <f>LicenseeSelect!F409</f>
        <v>0</v>
      </c>
      <c r="G315" s="33" t="s">
        <v>114</v>
      </c>
      <c r="H315" s="33" t="str">
        <f>LicenseeSelect!H409</f>
        <v>Directs opex</v>
      </c>
      <c r="AU315" s="162">
        <f>LicenseeSelect!AU409</f>
        <v>0</v>
      </c>
      <c r="AV315" s="41">
        <f>LicenseeSelect!AV409</f>
        <v>0</v>
      </c>
      <c r="AW315" s="41">
        <f>LicenseeSelect!AW409</f>
        <v>0</v>
      </c>
      <c r="AX315" s="41">
        <f>LicenseeSelect!AX409</f>
        <v>0</v>
      </c>
      <c r="AY315" s="206">
        <f>LicenseeSelect!AY409</f>
        <v>0</v>
      </c>
      <c r="BA315" s="34" t="str">
        <f t="shared" ca="1" si="18"/>
        <v>VariantAllowances</v>
      </c>
      <c r="BB315" s="34" t="str">
        <f t="shared" si="20"/>
        <v>Variant allowances detailed calculation</v>
      </c>
      <c r="BC315" s="34" t="str">
        <f t="shared" si="21"/>
        <v>Variant allowances percentage allocation</v>
      </c>
    </row>
    <row r="316" spans="5:55" x14ac:dyDescent="0.45">
      <c r="E316" s="195" t="str">
        <f>LicenseeSelect!E410</f>
        <v>Net zero Re-opener</v>
      </c>
      <c r="F316" s="207">
        <f>LicenseeSelect!F410</f>
        <v>0</v>
      </c>
      <c r="G316" s="196" t="s">
        <v>114</v>
      </c>
      <c r="H316" s="196" t="str">
        <f>LicenseeSelect!H410</f>
        <v>Repex</v>
      </c>
      <c r="I316" s="196"/>
      <c r="J316" s="196"/>
      <c r="K316" s="196"/>
      <c r="L316" s="196"/>
      <c r="M316" s="196"/>
      <c r="N316" s="196"/>
      <c r="O316" s="196"/>
      <c r="P316" s="196"/>
      <c r="Q316" s="196"/>
      <c r="R316" s="196"/>
      <c r="S316" s="196"/>
      <c r="T316" s="196"/>
      <c r="U316" s="196"/>
      <c r="V316" s="196"/>
      <c r="W316" s="196"/>
      <c r="X316" s="196"/>
      <c r="Y316" s="196"/>
      <c r="Z316" s="196"/>
      <c r="AA316" s="196"/>
      <c r="AB316" s="196"/>
      <c r="AC316" s="196"/>
      <c r="AD316" s="196"/>
      <c r="AE316" s="196"/>
      <c r="AF316" s="196"/>
      <c r="AG316" s="196"/>
      <c r="AH316" s="196"/>
      <c r="AI316" s="196"/>
      <c r="AJ316" s="196"/>
      <c r="AK316" s="196"/>
      <c r="AL316" s="196"/>
      <c r="AM316" s="196"/>
      <c r="AN316" s="196"/>
      <c r="AO316" s="196"/>
      <c r="AP316" s="196"/>
      <c r="AQ316" s="196"/>
      <c r="AR316" s="196"/>
      <c r="AS316" s="196"/>
      <c r="AT316" s="208"/>
      <c r="AU316" s="209">
        <f>LicenseeSelect!AU410</f>
        <v>0</v>
      </c>
      <c r="AV316" s="210">
        <f>LicenseeSelect!AV410</f>
        <v>0</v>
      </c>
      <c r="AW316" s="210">
        <f>LicenseeSelect!AW410</f>
        <v>0</v>
      </c>
      <c r="AX316" s="210">
        <f>LicenseeSelect!AX410</f>
        <v>0</v>
      </c>
      <c r="AY316" s="211">
        <f>LicenseeSelect!AY410</f>
        <v>0</v>
      </c>
      <c r="BA316" s="34" t="str">
        <f t="shared" ca="1" si="18"/>
        <v>VariantAllowances</v>
      </c>
      <c r="BB316" s="34" t="str">
        <f t="shared" si="20"/>
        <v>Variant allowances detailed calculation</v>
      </c>
      <c r="BC316" s="34" t="str">
        <f t="shared" si="21"/>
        <v>Variant allowances percentage allocation</v>
      </c>
    </row>
    <row r="317" spans="5:55" x14ac:dyDescent="0.45">
      <c r="E317" s="187" t="str">
        <f>LicenseeSelect!E411</f>
        <v>Smart Metering Roll-out Costs Re-opener</v>
      </c>
      <c r="F317" s="201">
        <f>LicenseeSelect!F411</f>
        <v>0</v>
      </c>
      <c r="G317" s="188" t="s">
        <v>114</v>
      </c>
      <c r="H317" s="188" t="str">
        <f>LicenseeSelect!H411</f>
        <v>Load related capex</v>
      </c>
      <c r="I317" s="188"/>
      <c r="J317" s="188"/>
      <c r="K317" s="188"/>
      <c r="L317" s="188"/>
      <c r="M317" s="188"/>
      <c r="N317" s="188"/>
      <c r="O317" s="188"/>
      <c r="P317" s="188"/>
      <c r="Q317" s="188"/>
      <c r="R317" s="188"/>
      <c r="S317" s="188"/>
      <c r="T317" s="188"/>
      <c r="U317" s="188"/>
      <c r="V317" s="188"/>
      <c r="W317" s="188"/>
      <c r="X317" s="188"/>
      <c r="Y317" s="188"/>
      <c r="Z317" s="188"/>
      <c r="AA317" s="188"/>
      <c r="AB317" s="188"/>
      <c r="AC317" s="188"/>
      <c r="AD317" s="188"/>
      <c r="AE317" s="188"/>
      <c r="AF317" s="188"/>
      <c r="AG317" s="188"/>
      <c r="AH317" s="188"/>
      <c r="AI317" s="188"/>
      <c r="AJ317" s="188"/>
      <c r="AK317" s="188"/>
      <c r="AL317" s="188"/>
      <c r="AM317" s="188"/>
      <c r="AN317" s="188"/>
      <c r="AO317" s="188"/>
      <c r="AP317" s="188"/>
      <c r="AQ317" s="188"/>
      <c r="AR317" s="188"/>
      <c r="AS317" s="188"/>
      <c r="AT317" s="202"/>
      <c r="AU317" s="203">
        <f>LicenseeSelect!AU411</f>
        <v>0</v>
      </c>
      <c r="AV317" s="204">
        <f>LicenseeSelect!AV411</f>
        <v>0</v>
      </c>
      <c r="AW317" s="204">
        <f>LicenseeSelect!AW411</f>
        <v>0</v>
      </c>
      <c r="AX317" s="204">
        <f>LicenseeSelect!AX411</f>
        <v>0</v>
      </c>
      <c r="AY317" s="205">
        <f>LicenseeSelect!AY411</f>
        <v>0</v>
      </c>
      <c r="BA317" s="34" t="str">
        <f t="shared" ca="1" si="18"/>
        <v>VariantAllowances</v>
      </c>
      <c r="BB317" s="34" t="str">
        <f t="shared" si="20"/>
        <v>Variant allowances detailed calculation</v>
      </c>
      <c r="BC317" s="34" t="str">
        <f t="shared" si="21"/>
        <v>Variant allowances percentage allocation</v>
      </c>
    </row>
    <row r="318" spans="5:55" x14ac:dyDescent="0.45">
      <c r="E318" s="193" t="str">
        <f>LicenseeSelect!E412</f>
        <v>Smart Metering Roll-out Costs Re-opener</v>
      </c>
      <c r="F318" s="126">
        <f>LicenseeSelect!F412</f>
        <v>0</v>
      </c>
      <c r="G318" s="33" t="s">
        <v>114</v>
      </c>
      <c r="H318" s="33" t="str">
        <f>LicenseeSelect!H412</f>
        <v>Non-load related capex - other</v>
      </c>
      <c r="AU318" s="162">
        <f>LicenseeSelect!AU412</f>
        <v>0</v>
      </c>
      <c r="AV318" s="41">
        <f>LicenseeSelect!AV412</f>
        <v>0</v>
      </c>
      <c r="AW318" s="41">
        <f>LicenseeSelect!AW412</f>
        <v>0</v>
      </c>
      <c r="AX318" s="41">
        <f>LicenseeSelect!AX412</f>
        <v>0</v>
      </c>
      <c r="AY318" s="206">
        <f>LicenseeSelect!AY412</f>
        <v>0</v>
      </c>
      <c r="BA318" s="34" t="str">
        <f t="shared" ca="1" si="18"/>
        <v>VariantAllowances</v>
      </c>
      <c r="BB318" s="34" t="str">
        <f t="shared" si="20"/>
        <v>Variant allowances detailed calculation</v>
      </c>
      <c r="BC318" s="34" t="str">
        <f t="shared" si="21"/>
        <v>Variant allowances percentage allocation</v>
      </c>
    </row>
    <row r="319" spans="5:55" x14ac:dyDescent="0.45">
      <c r="E319" s="193" t="str">
        <f>LicenseeSelect!E413</f>
        <v>Smart Metering Roll-out Costs Re-opener</v>
      </c>
      <c r="F319" s="126">
        <f>LicenseeSelect!F413</f>
        <v>0</v>
      </c>
      <c r="G319" s="33" t="s">
        <v>114</v>
      </c>
      <c r="H319" s="33" t="str">
        <f>LicenseeSelect!H413</f>
        <v>Business support (opex)</v>
      </c>
      <c r="AU319" s="162">
        <f>LicenseeSelect!AU413</f>
        <v>0</v>
      </c>
      <c r="AV319" s="41">
        <f>LicenseeSelect!AV413</f>
        <v>0</v>
      </c>
      <c r="AW319" s="41">
        <f>LicenseeSelect!AW413</f>
        <v>0</v>
      </c>
      <c r="AX319" s="41">
        <f>LicenseeSelect!AX413</f>
        <v>0</v>
      </c>
      <c r="AY319" s="206">
        <f>LicenseeSelect!AY413</f>
        <v>0</v>
      </c>
      <c r="BA319" s="34" t="str">
        <f t="shared" ca="1" si="18"/>
        <v>VariantAllowances</v>
      </c>
      <c r="BB319" s="34" t="str">
        <f t="shared" si="20"/>
        <v>Variant allowances detailed calculation</v>
      </c>
      <c r="BC319" s="34" t="str">
        <f t="shared" si="21"/>
        <v>Variant allowances percentage allocation</v>
      </c>
    </row>
    <row r="320" spans="5:55" x14ac:dyDescent="0.45">
      <c r="E320" s="193" t="str">
        <f>LicenseeSelect!E414</f>
        <v>Smart Metering Roll-out Costs Re-opener</v>
      </c>
      <c r="F320" s="126">
        <f>LicenseeSelect!F414</f>
        <v>0</v>
      </c>
      <c r="G320" s="33" t="s">
        <v>114</v>
      </c>
      <c r="H320" s="33" t="str">
        <f>LicenseeSelect!H414</f>
        <v>Directs opex</v>
      </c>
      <c r="AU320" s="162">
        <f>LicenseeSelect!AU414</f>
        <v>0</v>
      </c>
      <c r="AV320" s="41">
        <f>LicenseeSelect!AV414</f>
        <v>0</v>
      </c>
      <c r="AW320" s="41">
        <f>LicenseeSelect!AW414</f>
        <v>0</v>
      </c>
      <c r="AX320" s="41">
        <f>LicenseeSelect!AX414</f>
        <v>0</v>
      </c>
      <c r="AY320" s="206">
        <f>LicenseeSelect!AY414</f>
        <v>0</v>
      </c>
      <c r="BA320" s="34" t="str">
        <f t="shared" ca="1" si="18"/>
        <v>VariantAllowances</v>
      </c>
      <c r="BB320" s="34" t="str">
        <f t="shared" si="20"/>
        <v>Variant allowances detailed calculation</v>
      </c>
      <c r="BC320" s="34" t="str">
        <f t="shared" si="21"/>
        <v>Variant allowances percentage allocation</v>
      </c>
    </row>
    <row r="321" spans="5:55" x14ac:dyDescent="0.45">
      <c r="E321" s="195" t="str">
        <f>LicenseeSelect!E415</f>
        <v>Smart Metering Roll-out Costs Re-opener</v>
      </c>
      <c r="F321" s="207">
        <f>LicenseeSelect!F415</f>
        <v>0</v>
      </c>
      <c r="G321" s="196" t="s">
        <v>114</v>
      </c>
      <c r="H321" s="196" t="str">
        <f>LicenseeSelect!H415</f>
        <v>Repex</v>
      </c>
      <c r="I321" s="196"/>
      <c r="J321" s="196"/>
      <c r="K321" s="196"/>
      <c r="L321" s="196"/>
      <c r="M321" s="196"/>
      <c r="N321" s="196"/>
      <c r="O321" s="196"/>
      <c r="P321" s="196"/>
      <c r="Q321" s="196"/>
      <c r="R321" s="196"/>
      <c r="S321" s="196"/>
      <c r="T321" s="196"/>
      <c r="U321" s="196"/>
      <c r="V321" s="196"/>
      <c r="W321" s="196"/>
      <c r="X321" s="196"/>
      <c r="Y321" s="196"/>
      <c r="Z321" s="196"/>
      <c r="AA321" s="196"/>
      <c r="AB321" s="196"/>
      <c r="AC321" s="196"/>
      <c r="AD321" s="196"/>
      <c r="AE321" s="196"/>
      <c r="AF321" s="196"/>
      <c r="AG321" s="196"/>
      <c r="AH321" s="196"/>
      <c r="AI321" s="196"/>
      <c r="AJ321" s="196"/>
      <c r="AK321" s="196"/>
      <c r="AL321" s="196"/>
      <c r="AM321" s="196"/>
      <c r="AN321" s="196"/>
      <c r="AO321" s="196"/>
      <c r="AP321" s="196"/>
      <c r="AQ321" s="196"/>
      <c r="AR321" s="196"/>
      <c r="AS321" s="196"/>
      <c r="AT321" s="208"/>
      <c r="AU321" s="209">
        <f>LicenseeSelect!AU415</f>
        <v>0</v>
      </c>
      <c r="AV321" s="210">
        <f>LicenseeSelect!AV415</f>
        <v>0</v>
      </c>
      <c r="AW321" s="210">
        <f>LicenseeSelect!AW415</f>
        <v>0</v>
      </c>
      <c r="AX321" s="210">
        <f>LicenseeSelect!AX415</f>
        <v>0</v>
      </c>
      <c r="AY321" s="211">
        <f>LicenseeSelect!AY415</f>
        <v>0</v>
      </c>
      <c r="BA321" s="34" t="str">
        <f t="shared" ca="1" si="18"/>
        <v>VariantAllowances</v>
      </c>
      <c r="BB321" s="34" t="str">
        <f t="shared" si="20"/>
        <v>Variant allowances detailed calculation</v>
      </c>
      <c r="BC321" s="34" t="str">
        <f t="shared" si="21"/>
        <v>Variant allowances percentage allocation</v>
      </c>
    </row>
    <row r="322" spans="5:55" x14ac:dyDescent="0.45">
      <c r="E322" s="187" t="str">
        <f>LicenseeSelect!E416</f>
        <v>Specified Streetworks Costs Re-opener</v>
      </c>
      <c r="F322" s="201">
        <f>LicenseeSelect!F416</f>
        <v>0</v>
      </c>
      <c r="G322" s="188" t="s">
        <v>114</v>
      </c>
      <c r="H322" s="188" t="str">
        <f>LicenseeSelect!H416</f>
        <v>Load related capex</v>
      </c>
      <c r="I322" s="188"/>
      <c r="J322" s="188"/>
      <c r="K322" s="188"/>
      <c r="L322" s="188"/>
      <c r="M322" s="188"/>
      <c r="N322" s="188"/>
      <c r="O322" s="188"/>
      <c r="P322" s="188"/>
      <c r="Q322" s="188"/>
      <c r="R322" s="188"/>
      <c r="S322" s="188"/>
      <c r="T322" s="188"/>
      <c r="U322" s="188"/>
      <c r="V322" s="188"/>
      <c r="W322" s="188"/>
      <c r="X322" s="188"/>
      <c r="Y322" s="188"/>
      <c r="Z322" s="188"/>
      <c r="AA322" s="188"/>
      <c r="AB322" s="188"/>
      <c r="AC322" s="188"/>
      <c r="AD322" s="188"/>
      <c r="AE322" s="188"/>
      <c r="AF322" s="188"/>
      <c r="AG322" s="188"/>
      <c r="AH322" s="188"/>
      <c r="AI322" s="188"/>
      <c r="AJ322" s="188"/>
      <c r="AK322" s="188"/>
      <c r="AL322" s="188"/>
      <c r="AM322" s="188"/>
      <c r="AN322" s="188"/>
      <c r="AO322" s="188"/>
      <c r="AP322" s="188"/>
      <c r="AQ322" s="188"/>
      <c r="AR322" s="188"/>
      <c r="AS322" s="188"/>
      <c r="AT322" s="202"/>
      <c r="AU322" s="203">
        <f>LicenseeSelect!AU416</f>
        <v>0</v>
      </c>
      <c r="AV322" s="204">
        <f>LicenseeSelect!AV416</f>
        <v>0</v>
      </c>
      <c r="AW322" s="204">
        <f>LicenseeSelect!AW416</f>
        <v>0</v>
      </c>
      <c r="AX322" s="204">
        <f>LicenseeSelect!AX416</f>
        <v>0</v>
      </c>
      <c r="AY322" s="205">
        <f>LicenseeSelect!AY416</f>
        <v>0</v>
      </c>
      <c r="BA322" s="34" t="str">
        <f t="shared" ca="1" si="18"/>
        <v>VariantAllowances</v>
      </c>
      <c r="BB322" s="34" t="str">
        <f t="shared" si="20"/>
        <v>Variant allowances detailed calculation</v>
      </c>
      <c r="BC322" s="34" t="str">
        <f t="shared" si="21"/>
        <v>Variant allowances percentage allocation</v>
      </c>
    </row>
    <row r="323" spans="5:55" x14ac:dyDescent="0.45">
      <c r="E323" s="193" t="str">
        <f>LicenseeSelect!E417</f>
        <v>Specified Streetworks Costs Re-opener</v>
      </c>
      <c r="F323" s="126">
        <f>LicenseeSelect!F417</f>
        <v>0</v>
      </c>
      <c r="G323" s="33" t="s">
        <v>114</v>
      </c>
      <c r="H323" s="33" t="str">
        <f>LicenseeSelect!H417</f>
        <v>Non-load related capex - other</v>
      </c>
      <c r="AU323" s="162">
        <f>LicenseeSelect!AU417</f>
        <v>0</v>
      </c>
      <c r="AV323" s="41">
        <f>LicenseeSelect!AV417</f>
        <v>0</v>
      </c>
      <c r="AW323" s="41">
        <f>LicenseeSelect!AW417</f>
        <v>0</v>
      </c>
      <c r="AX323" s="41">
        <f>LicenseeSelect!AX417</f>
        <v>0</v>
      </c>
      <c r="AY323" s="206">
        <f>LicenseeSelect!AY417</f>
        <v>0</v>
      </c>
      <c r="BA323" s="34" t="str">
        <f t="shared" ca="1" si="18"/>
        <v>VariantAllowances</v>
      </c>
      <c r="BB323" s="34" t="str">
        <f t="shared" si="20"/>
        <v>Variant allowances detailed calculation</v>
      </c>
      <c r="BC323" s="34" t="str">
        <f t="shared" si="21"/>
        <v>Variant allowances percentage allocation</v>
      </c>
    </row>
    <row r="324" spans="5:55" x14ac:dyDescent="0.45">
      <c r="E324" s="193" t="str">
        <f>LicenseeSelect!E418</f>
        <v>Specified Streetworks Costs Re-opener</v>
      </c>
      <c r="F324" s="126">
        <f>LicenseeSelect!F418</f>
        <v>0</v>
      </c>
      <c r="G324" s="33" t="s">
        <v>114</v>
      </c>
      <c r="H324" s="33" t="str">
        <f>LicenseeSelect!H418</f>
        <v>Business support (opex)</v>
      </c>
      <c r="AU324" s="162">
        <f>LicenseeSelect!AU418</f>
        <v>0</v>
      </c>
      <c r="AV324" s="41">
        <f>LicenseeSelect!AV418</f>
        <v>0</v>
      </c>
      <c r="AW324" s="41">
        <f>LicenseeSelect!AW418</f>
        <v>0</v>
      </c>
      <c r="AX324" s="41">
        <f>LicenseeSelect!AX418</f>
        <v>0</v>
      </c>
      <c r="AY324" s="206">
        <f>LicenseeSelect!AY418</f>
        <v>0</v>
      </c>
      <c r="BA324" s="34" t="str">
        <f t="shared" ca="1" si="18"/>
        <v>VariantAllowances</v>
      </c>
      <c r="BB324" s="34" t="str">
        <f t="shared" si="20"/>
        <v>Variant allowances detailed calculation</v>
      </c>
      <c r="BC324" s="34" t="str">
        <f t="shared" si="21"/>
        <v>Variant allowances percentage allocation</v>
      </c>
    </row>
    <row r="325" spans="5:55" x14ac:dyDescent="0.45">
      <c r="E325" s="193" t="str">
        <f>LicenseeSelect!E419</f>
        <v>Specified Streetworks Costs Re-opener</v>
      </c>
      <c r="F325" s="126">
        <f>LicenseeSelect!F419</f>
        <v>0</v>
      </c>
      <c r="G325" s="33" t="s">
        <v>114</v>
      </c>
      <c r="H325" s="33" t="str">
        <f>LicenseeSelect!H419</f>
        <v>Directs opex</v>
      </c>
      <c r="AU325" s="162">
        <f>LicenseeSelect!AU419</f>
        <v>0</v>
      </c>
      <c r="AV325" s="41">
        <f>LicenseeSelect!AV419</f>
        <v>0</v>
      </c>
      <c r="AW325" s="41">
        <f>LicenseeSelect!AW419</f>
        <v>0</v>
      </c>
      <c r="AX325" s="41">
        <f>LicenseeSelect!AX419</f>
        <v>0</v>
      </c>
      <c r="AY325" s="206">
        <f>LicenseeSelect!AY419</f>
        <v>0</v>
      </c>
      <c r="BA325" s="34" t="str">
        <f t="shared" ca="1" si="18"/>
        <v>VariantAllowances</v>
      </c>
      <c r="BB325" s="34" t="str">
        <f t="shared" si="20"/>
        <v>Variant allowances detailed calculation</v>
      </c>
      <c r="BC325" s="34" t="str">
        <f t="shared" si="21"/>
        <v>Variant allowances percentage allocation</v>
      </c>
    </row>
    <row r="326" spans="5:55" x14ac:dyDescent="0.45">
      <c r="E326" s="195" t="str">
        <f>LicenseeSelect!E420</f>
        <v>Specified Streetworks Costs Re-opener</v>
      </c>
      <c r="F326" s="207">
        <f>LicenseeSelect!F420</f>
        <v>0</v>
      </c>
      <c r="G326" s="196" t="s">
        <v>114</v>
      </c>
      <c r="H326" s="196" t="str">
        <f>LicenseeSelect!H420</f>
        <v>Repex</v>
      </c>
      <c r="I326" s="196"/>
      <c r="J326" s="196"/>
      <c r="K326" s="196"/>
      <c r="L326" s="196"/>
      <c r="M326" s="196"/>
      <c r="N326" s="196"/>
      <c r="O326" s="196"/>
      <c r="P326" s="196"/>
      <c r="Q326" s="196"/>
      <c r="R326" s="196"/>
      <c r="S326" s="196"/>
      <c r="T326" s="196"/>
      <c r="U326" s="196"/>
      <c r="V326" s="196"/>
      <c r="W326" s="196"/>
      <c r="X326" s="196"/>
      <c r="Y326" s="196"/>
      <c r="Z326" s="196"/>
      <c r="AA326" s="196"/>
      <c r="AB326" s="196"/>
      <c r="AC326" s="196"/>
      <c r="AD326" s="196"/>
      <c r="AE326" s="196"/>
      <c r="AF326" s="196"/>
      <c r="AG326" s="196"/>
      <c r="AH326" s="196"/>
      <c r="AI326" s="196"/>
      <c r="AJ326" s="196"/>
      <c r="AK326" s="196"/>
      <c r="AL326" s="196"/>
      <c r="AM326" s="196"/>
      <c r="AN326" s="196"/>
      <c r="AO326" s="196"/>
      <c r="AP326" s="196"/>
      <c r="AQ326" s="196"/>
      <c r="AR326" s="196"/>
      <c r="AS326" s="196"/>
      <c r="AT326" s="208"/>
      <c r="AU326" s="209">
        <f>LicenseeSelect!AU420</f>
        <v>0</v>
      </c>
      <c r="AV326" s="210">
        <f>LicenseeSelect!AV420</f>
        <v>0</v>
      </c>
      <c r="AW326" s="210">
        <f>LicenseeSelect!AW420</f>
        <v>0</v>
      </c>
      <c r="AX326" s="210">
        <f>LicenseeSelect!AX420</f>
        <v>0</v>
      </c>
      <c r="AY326" s="211">
        <f>LicenseeSelect!AY420</f>
        <v>0</v>
      </c>
      <c r="BA326" s="34" t="str">
        <f t="shared" ref="BA326:BA389" ca="1" si="22">$A$1</f>
        <v>VariantAllowances</v>
      </c>
      <c r="BB326" s="34" t="str">
        <f t="shared" si="20"/>
        <v>Variant allowances detailed calculation</v>
      </c>
      <c r="BC326" s="34" t="str">
        <f t="shared" si="21"/>
        <v>Variant allowances percentage allocation</v>
      </c>
    </row>
    <row r="327" spans="5:55" x14ac:dyDescent="0.45">
      <c r="E327" s="187" t="str">
        <f>LicenseeSelect!E421</f>
        <v>New Large Load Connections Re-opener</v>
      </c>
      <c r="F327" s="201">
        <f>LicenseeSelect!F421</f>
        <v>0</v>
      </c>
      <c r="G327" s="188" t="s">
        <v>114</v>
      </c>
      <c r="H327" s="188" t="str">
        <f>LicenseeSelect!H421</f>
        <v>Load related capex</v>
      </c>
      <c r="I327" s="188"/>
      <c r="J327" s="188"/>
      <c r="K327" s="188"/>
      <c r="L327" s="188"/>
      <c r="M327" s="188"/>
      <c r="N327" s="188"/>
      <c r="O327" s="188"/>
      <c r="P327" s="188"/>
      <c r="Q327" s="188"/>
      <c r="R327" s="188"/>
      <c r="S327" s="188"/>
      <c r="T327" s="188"/>
      <c r="U327" s="188"/>
      <c r="V327" s="188"/>
      <c r="W327" s="188"/>
      <c r="X327" s="188"/>
      <c r="Y327" s="188"/>
      <c r="Z327" s="188"/>
      <c r="AA327" s="188"/>
      <c r="AB327" s="188"/>
      <c r="AC327" s="188"/>
      <c r="AD327" s="188"/>
      <c r="AE327" s="188"/>
      <c r="AF327" s="188"/>
      <c r="AG327" s="188"/>
      <c r="AH327" s="188"/>
      <c r="AI327" s="188"/>
      <c r="AJ327" s="188"/>
      <c r="AK327" s="188"/>
      <c r="AL327" s="188"/>
      <c r="AM327" s="188"/>
      <c r="AN327" s="188"/>
      <c r="AO327" s="188"/>
      <c r="AP327" s="188"/>
      <c r="AQ327" s="188"/>
      <c r="AR327" s="188"/>
      <c r="AS327" s="188"/>
      <c r="AT327" s="202"/>
      <c r="AU327" s="203">
        <f>LicenseeSelect!AU421</f>
        <v>0</v>
      </c>
      <c r="AV327" s="204">
        <f>LicenseeSelect!AV421</f>
        <v>0</v>
      </c>
      <c r="AW327" s="204">
        <f>LicenseeSelect!AW421</f>
        <v>0</v>
      </c>
      <c r="AX327" s="204">
        <f>LicenseeSelect!AX421</f>
        <v>0</v>
      </c>
      <c r="AY327" s="205">
        <f>LicenseeSelect!AY421</f>
        <v>0</v>
      </c>
      <c r="BA327" s="34" t="str">
        <f t="shared" ca="1" si="22"/>
        <v>VariantAllowances</v>
      </c>
      <c r="BB327" s="34" t="str">
        <f t="shared" si="20"/>
        <v>Variant allowances detailed calculation</v>
      </c>
      <c r="BC327" s="34" t="str">
        <f t="shared" si="21"/>
        <v>Variant allowances percentage allocation</v>
      </c>
    </row>
    <row r="328" spans="5:55" x14ac:dyDescent="0.45">
      <c r="E328" s="193" t="str">
        <f>LicenseeSelect!E422</f>
        <v>New Large Load Connections Re-opener</v>
      </c>
      <c r="F328" s="126">
        <f>LicenseeSelect!F422</f>
        <v>0</v>
      </c>
      <c r="G328" s="33" t="s">
        <v>114</v>
      </c>
      <c r="H328" s="33" t="str">
        <f>LicenseeSelect!H422</f>
        <v>Non-load related capex - other</v>
      </c>
      <c r="AU328" s="162">
        <f>LicenseeSelect!AU422</f>
        <v>0</v>
      </c>
      <c r="AV328" s="41">
        <f>LicenseeSelect!AV422</f>
        <v>0</v>
      </c>
      <c r="AW328" s="41">
        <f>LicenseeSelect!AW422</f>
        <v>0</v>
      </c>
      <c r="AX328" s="41">
        <f>LicenseeSelect!AX422</f>
        <v>0</v>
      </c>
      <c r="AY328" s="206">
        <f>LicenseeSelect!AY422</f>
        <v>0</v>
      </c>
      <c r="BA328" s="34" t="str">
        <f t="shared" ca="1" si="22"/>
        <v>VariantAllowances</v>
      </c>
      <c r="BB328" s="34" t="str">
        <f t="shared" si="20"/>
        <v>Variant allowances detailed calculation</v>
      </c>
      <c r="BC328" s="34" t="str">
        <f t="shared" si="21"/>
        <v>Variant allowances percentage allocation</v>
      </c>
    </row>
    <row r="329" spans="5:55" x14ac:dyDescent="0.45">
      <c r="E329" s="193" t="str">
        <f>LicenseeSelect!E423</f>
        <v>New Large Load Connections Re-opener</v>
      </c>
      <c r="F329" s="126">
        <f>LicenseeSelect!F423</f>
        <v>0</v>
      </c>
      <c r="G329" s="33" t="s">
        <v>114</v>
      </c>
      <c r="H329" s="33" t="str">
        <f>LicenseeSelect!H423</f>
        <v>Business support (opex)</v>
      </c>
      <c r="AU329" s="162">
        <f>LicenseeSelect!AU423</f>
        <v>0</v>
      </c>
      <c r="AV329" s="41">
        <f>LicenseeSelect!AV423</f>
        <v>0</v>
      </c>
      <c r="AW329" s="41">
        <f>LicenseeSelect!AW423</f>
        <v>0</v>
      </c>
      <c r="AX329" s="41">
        <f>LicenseeSelect!AX423</f>
        <v>0</v>
      </c>
      <c r="AY329" s="206">
        <f>LicenseeSelect!AY423</f>
        <v>0</v>
      </c>
      <c r="BA329" s="34" t="str">
        <f t="shared" ca="1" si="22"/>
        <v>VariantAllowances</v>
      </c>
      <c r="BB329" s="34" t="str">
        <f t="shared" si="20"/>
        <v>Variant allowances detailed calculation</v>
      </c>
      <c r="BC329" s="34" t="str">
        <f t="shared" si="21"/>
        <v>Variant allowances percentage allocation</v>
      </c>
    </row>
    <row r="330" spans="5:55" x14ac:dyDescent="0.45">
      <c r="E330" s="193" t="str">
        <f>LicenseeSelect!E424</f>
        <v>New Large Load Connections Re-opener</v>
      </c>
      <c r="F330" s="126">
        <f>LicenseeSelect!F424</f>
        <v>0</v>
      </c>
      <c r="G330" s="33" t="s">
        <v>114</v>
      </c>
      <c r="H330" s="33" t="str">
        <f>LicenseeSelect!H424</f>
        <v>Directs opex</v>
      </c>
      <c r="AU330" s="162">
        <f>LicenseeSelect!AU424</f>
        <v>0</v>
      </c>
      <c r="AV330" s="41">
        <f>LicenseeSelect!AV424</f>
        <v>0</v>
      </c>
      <c r="AW330" s="41">
        <f>LicenseeSelect!AW424</f>
        <v>0</v>
      </c>
      <c r="AX330" s="41">
        <f>LicenseeSelect!AX424</f>
        <v>0</v>
      </c>
      <c r="AY330" s="206">
        <f>LicenseeSelect!AY424</f>
        <v>0</v>
      </c>
      <c r="BA330" s="34" t="str">
        <f t="shared" ca="1" si="22"/>
        <v>VariantAllowances</v>
      </c>
      <c r="BB330" s="34" t="str">
        <f t="shared" si="20"/>
        <v>Variant allowances detailed calculation</v>
      </c>
      <c r="BC330" s="34" t="str">
        <f t="shared" si="21"/>
        <v>Variant allowances percentage allocation</v>
      </c>
    </row>
    <row r="331" spans="5:55" x14ac:dyDescent="0.45">
      <c r="E331" s="195" t="str">
        <f>LicenseeSelect!E425</f>
        <v>New Large Load Connections Re-opener</v>
      </c>
      <c r="F331" s="207">
        <f>LicenseeSelect!F425</f>
        <v>0</v>
      </c>
      <c r="G331" s="196" t="s">
        <v>114</v>
      </c>
      <c r="H331" s="196" t="str">
        <f>LicenseeSelect!H425</f>
        <v>Repex</v>
      </c>
      <c r="I331" s="196"/>
      <c r="J331" s="196"/>
      <c r="K331" s="196"/>
      <c r="L331" s="196"/>
      <c r="M331" s="196"/>
      <c r="N331" s="196"/>
      <c r="O331" s="196"/>
      <c r="P331" s="196"/>
      <c r="Q331" s="196"/>
      <c r="R331" s="196"/>
      <c r="S331" s="196"/>
      <c r="T331" s="196"/>
      <c r="U331" s="196"/>
      <c r="V331" s="196"/>
      <c r="W331" s="196"/>
      <c r="X331" s="196"/>
      <c r="Y331" s="196"/>
      <c r="Z331" s="196"/>
      <c r="AA331" s="196"/>
      <c r="AB331" s="196"/>
      <c r="AC331" s="196"/>
      <c r="AD331" s="196"/>
      <c r="AE331" s="196"/>
      <c r="AF331" s="196"/>
      <c r="AG331" s="196"/>
      <c r="AH331" s="196"/>
      <c r="AI331" s="196"/>
      <c r="AJ331" s="196"/>
      <c r="AK331" s="196"/>
      <c r="AL331" s="196"/>
      <c r="AM331" s="196"/>
      <c r="AN331" s="196"/>
      <c r="AO331" s="196"/>
      <c r="AP331" s="196"/>
      <c r="AQ331" s="196"/>
      <c r="AR331" s="196"/>
      <c r="AS331" s="196"/>
      <c r="AT331" s="208"/>
      <c r="AU331" s="209">
        <f>LicenseeSelect!AU425</f>
        <v>0</v>
      </c>
      <c r="AV331" s="210">
        <f>LicenseeSelect!AV425</f>
        <v>0</v>
      </c>
      <c r="AW331" s="210">
        <f>LicenseeSelect!AW425</f>
        <v>0</v>
      </c>
      <c r="AX331" s="210">
        <f>LicenseeSelect!AX425</f>
        <v>0</v>
      </c>
      <c r="AY331" s="211">
        <f>LicenseeSelect!AY425</f>
        <v>0</v>
      </c>
      <c r="BA331" s="34" t="str">
        <f t="shared" ca="1" si="22"/>
        <v>VariantAllowances</v>
      </c>
      <c r="BB331" s="34" t="str">
        <f t="shared" si="20"/>
        <v>Variant allowances detailed calculation</v>
      </c>
      <c r="BC331" s="34" t="str">
        <f t="shared" si="21"/>
        <v>Variant allowances percentage allocation</v>
      </c>
    </row>
    <row r="332" spans="5:55" x14ac:dyDescent="0.45">
      <c r="E332" s="187" t="str">
        <f>LicenseeSelect!E426</f>
        <v>Domestic Connections volume driver</v>
      </c>
      <c r="F332" s="201">
        <f>LicenseeSelect!F426</f>
        <v>0</v>
      </c>
      <c r="G332" s="188" t="s">
        <v>114</v>
      </c>
      <c r="H332" s="188" t="str">
        <f>LicenseeSelect!H426</f>
        <v>Load related capex</v>
      </c>
      <c r="I332" s="188"/>
      <c r="J332" s="188"/>
      <c r="K332" s="188"/>
      <c r="L332" s="188"/>
      <c r="M332" s="188"/>
      <c r="N332" s="188"/>
      <c r="O332" s="188"/>
      <c r="P332" s="188"/>
      <c r="Q332" s="188"/>
      <c r="R332" s="188"/>
      <c r="S332" s="188"/>
      <c r="T332" s="188"/>
      <c r="U332" s="188"/>
      <c r="V332" s="188"/>
      <c r="W332" s="188"/>
      <c r="X332" s="188"/>
      <c r="Y332" s="188"/>
      <c r="Z332" s="188"/>
      <c r="AA332" s="188"/>
      <c r="AB332" s="188"/>
      <c r="AC332" s="188"/>
      <c r="AD332" s="188"/>
      <c r="AE332" s="188"/>
      <c r="AF332" s="188"/>
      <c r="AG332" s="188"/>
      <c r="AH332" s="188"/>
      <c r="AI332" s="188"/>
      <c r="AJ332" s="188"/>
      <c r="AK332" s="188"/>
      <c r="AL332" s="188"/>
      <c r="AM332" s="188"/>
      <c r="AN332" s="188"/>
      <c r="AO332" s="188"/>
      <c r="AP332" s="188"/>
      <c r="AQ332" s="188"/>
      <c r="AR332" s="188"/>
      <c r="AS332" s="188"/>
      <c r="AT332" s="202"/>
      <c r="AU332" s="203">
        <f>LicenseeSelect!AU426</f>
        <v>0</v>
      </c>
      <c r="AV332" s="204">
        <f>LicenseeSelect!AV426</f>
        <v>0</v>
      </c>
      <c r="AW332" s="204">
        <f>LicenseeSelect!AW426</f>
        <v>0</v>
      </c>
      <c r="AX332" s="204">
        <f>LicenseeSelect!AX426</f>
        <v>0</v>
      </c>
      <c r="AY332" s="205">
        <f>LicenseeSelect!AY426</f>
        <v>0</v>
      </c>
      <c r="BA332" s="34" t="str">
        <f t="shared" ca="1" si="22"/>
        <v>VariantAllowances</v>
      </c>
      <c r="BB332" s="34" t="str">
        <f t="shared" si="20"/>
        <v>Variant allowances detailed calculation</v>
      </c>
      <c r="BC332" s="34" t="str">
        <f t="shared" si="21"/>
        <v>Variant allowances percentage allocation</v>
      </c>
    </row>
    <row r="333" spans="5:55" x14ac:dyDescent="0.45">
      <c r="E333" s="193" t="str">
        <f>LicenseeSelect!E427</f>
        <v>Domestic Connections volume driver</v>
      </c>
      <c r="F333" s="126">
        <f>LicenseeSelect!F427</f>
        <v>0</v>
      </c>
      <c r="G333" s="33" t="s">
        <v>114</v>
      </c>
      <c r="H333" s="33" t="str">
        <f>LicenseeSelect!H427</f>
        <v>Non-load related capex - other</v>
      </c>
      <c r="AU333" s="162">
        <f>LicenseeSelect!AU427</f>
        <v>0</v>
      </c>
      <c r="AV333" s="41">
        <f>LicenseeSelect!AV427</f>
        <v>0</v>
      </c>
      <c r="AW333" s="41">
        <f>LicenseeSelect!AW427</f>
        <v>0</v>
      </c>
      <c r="AX333" s="41">
        <f>LicenseeSelect!AX427</f>
        <v>0</v>
      </c>
      <c r="AY333" s="206">
        <f>LicenseeSelect!AY427</f>
        <v>0</v>
      </c>
      <c r="BA333" s="34" t="str">
        <f t="shared" ca="1" si="22"/>
        <v>VariantAllowances</v>
      </c>
      <c r="BB333" s="34" t="str">
        <f t="shared" si="20"/>
        <v>Variant allowances detailed calculation</v>
      </c>
      <c r="BC333" s="34" t="str">
        <f t="shared" si="21"/>
        <v>Variant allowances percentage allocation</v>
      </c>
    </row>
    <row r="334" spans="5:55" x14ac:dyDescent="0.45">
      <c r="E334" s="193" t="str">
        <f>LicenseeSelect!E428</f>
        <v>Domestic Connections volume driver</v>
      </c>
      <c r="F334" s="126">
        <f>LicenseeSelect!F428</f>
        <v>0</v>
      </c>
      <c r="G334" s="33" t="s">
        <v>114</v>
      </c>
      <c r="H334" s="33" t="str">
        <f>LicenseeSelect!H428</f>
        <v>Business support (opex)</v>
      </c>
      <c r="AU334" s="162">
        <f>LicenseeSelect!AU428</f>
        <v>0</v>
      </c>
      <c r="AV334" s="41">
        <f>LicenseeSelect!AV428</f>
        <v>0</v>
      </c>
      <c r="AW334" s="41">
        <f>LicenseeSelect!AW428</f>
        <v>0</v>
      </c>
      <c r="AX334" s="41">
        <f>LicenseeSelect!AX428</f>
        <v>0</v>
      </c>
      <c r="AY334" s="206">
        <f>LicenseeSelect!AY428</f>
        <v>0</v>
      </c>
      <c r="BA334" s="34" t="str">
        <f t="shared" ca="1" si="22"/>
        <v>VariantAllowances</v>
      </c>
      <c r="BB334" s="34" t="str">
        <f t="shared" si="20"/>
        <v>Variant allowances detailed calculation</v>
      </c>
      <c r="BC334" s="34" t="str">
        <f t="shared" si="21"/>
        <v>Variant allowances percentage allocation</v>
      </c>
    </row>
    <row r="335" spans="5:55" x14ac:dyDescent="0.45">
      <c r="E335" s="193" t="str">
        <f>LicenseeSelect!E429</f>
        <v>Domestic Connections volume driver</v>
      </c>
      <c r="F335" s="126">
        <f>LicenseeSelect!F429</f>
        <v>0</v>
      </c>
      <c r="G335" s="33" t="s">
        <v>114</v>
      </c>
      <c r="H335" s="33" t="str">
        <f>LicenseeSelect!H429</f>
        <v>Directs opex</v>
      </c>
      <c r="AU335" s="162">
        <f>LicenseeSelect!AU429</f>
        <v>0</v>
      </c>
      <c r="AV335" s="41">
        <f>LicenseeSelect!AV429</f>
        <v>0</v>
      </c>
      <c r="AW335" s="41">
        <f>LicenseeSelect!AW429</f>
        <v>0</v>
      </c>
      <c r="AX335" s="41">
        <f>LicenseeSelect!AX429</f>
        <v>0</v>
      </c>
      <c r="AY335" s="206">
        <f>LicenseeSelect!AY429</f>
        <v>0</v>
      </c>
      <c r="BA335" s="34" t="str">
        <f t="shared" ca="1" si="22"/>
        <v>VariantAllowances</v>
      </c>
      <c r="BB335" s="34" t="str">
        <f t="shared" si="20"/>
        <v>Variant allowances detailed calculation</v>
      </c>
      <c r="BC335" s="34" t="str">
        <f t="shared" si="21"/>
        <v>Variant allowances percentage allocation</v>
      </c>
    </row>
    <row r="336" spans="5:55" x14ac:dyDescent="0.45">
      <c r="E336" s="195" t="str">
        <f>LicenseeSelect!E430</f>
        <v>Domestic Connections volume driver</v>
      </c>
      <c r="F336" s="207">
        <f>LicenseeSelect!F430</f>
        <v>0</v>
      </c>
      <c r="G336" s="196" t="s">
        <v>114</v>
      </c>
      <c r="H336" s="196" t="str">
        <f>LicenseeSelect!H430</f>
        <v>Repex</v>
      </c>
      <c r="I336" s="196"/>
      <c r="J336" s="196"/>
      <c r="K336" s="196"/>
      <c r="L336" s="196"/>
      <c r="M336" s="196"/>
      <c r="N336" s="196"/>
      <c r="O336" s="196"/>
      <c r="P336" s="196"/>
      <c r="Q336" s="196"/>
      <c r="R336" s="196"/>
      <c r="S336" s="196"/>
      <c r="T336" s="196"/>
      <c r="U336" s="196"/>
      <c r="V336" s="196"/>
      <c r="W336" s="196"/>
      <c r="X336" s="196"/>
      <c r="Y336" s="196"/>
      <c r="Z336" s="196"/>
      <c r="AA336" s="196"/>
      <c r="AB336" s="196"/>
      <c r="AC336" s="196"/>
      <c r="AD336" s="196"/>
      <c r="AE336" s="196"/>
      <c r="AF336" s="196"/>
      <c r="AG336" s="196"/>
      <c r="AH336" s="196"/>
      <c r="AI336" s="196"/>
      <c r="AJ336" s="196"/>
      <c r="AK336" s="196"/>
      <c r="AL336" s="196"/>
      <c r="AM336" s="196"/>
      <c r="AN336" s="196"/>
      <c r="AO336" s="196"/>
      <c r="AP336" s="196"/>
      <c r="AQ336" s="196"/>
      <c r="AR336" s="196"/>
      <c r="AS336" s="196"/>
      <c r="AT336" s="208"/>
      <c r="AU336" s="209">
        <f>LicenseeSelect!AU430</f>
        <v>0</v>
      </c>
      <c r="AV336" s="210">
        <f>LicenseeSelect!AV430</f>
        <v>0</v>
      </c>
      <c r="AW336" s="210">
        <f>LicenseeSelect!AW430</f>
        <v>0</v>
      </c>
      <c r="AX336" s="210">
        <f>LicenseeSelect!AX430</f>
        <v>0</v>
      </c>
      <c r="AY336" s="211">
        <f>LicenseeSelect!AY430</f>
        <v>0</v>
      </c>
      <c r="BA336" s="34" t="str">
        <f t="shared" ca="1" si="22"/>
        <v>VariantAllowances</v>
      </c>
      <c r="BB336" s="34" t="str">
        <f t="shared" si="20"/>
        <v>Variant allowances detailed calculation</v>
      </c>
      <c r="BC336" s="34" t="str">
        <f t="shared" si="21"/>
        <v>Variant allowances percentage allocation</v>
      </c>
    </row>
    <row r="337" spans="5:55" x14ac:dyDescent="0.45">
      <c r="E337" s="187" t="str">
        <f>LicenseeSelect!E431</f>
        <v>Tier 1 Stubs Repex policy Re-opener</v>
      </c>
      <c r="F337" s="201">
        <f>LicenseeSelect!F431</f>
        <v>0</v>
      </c>
      <c r="G337" s="188" t="s">
        <v>114</v>
      </c>
      <c r="H337" s="188" t="str">
        <f>LicenseeSelect!H431</f>
        <v>Load related capex</v>
      </c>
      <c r="I337" s="188"/>
      <c r="J337" s="188"/>
      <c r="K337" s="188"/>
      <c r="L337" s="188"/>
      <c r="M337" s="188"/>
      <c r="N337" s="188"/>
      <c r="O337" s="188"/>
      <c r="P337" s="188"/>
      <c r="Q337" s="188"/>
      <c r="R337" s="188"/>
      <c r="S337" s="188"/>
      <c r="T337" s="188"/>
      <c r="U337" s="188"/>
      <c r="V337" s="188"/>
      <c r="W337" s="188"/>
      <c r="X337" s="188"/>
      <c r="Y337" s="188"/>
      <c r="Z337" s="188"/>
      <c r="AA337" s="188"/>
      <c r="AB337" s="188"/>
      <c r="AC337" s="188"/>
      <c r="AD337" s="188"/>
      <c r="AE337" s="188"/>
      <c r="AF337" s="188"/>
      <c r="AG337" s="188"/>
      <c r="AH337" s="188"/>
      <c r="AI337" s="188"/>
      <c r="AJ337" s="188"/>
      <c r="AK337" s="188"/>
      <c r="AL337" s="188"/>
      <c r="AM337" s="188"/>
      <c r="AN337" s="188"/>
      <c r="AO337" s="188"/>
      <c r="AP337" s="188"/>
      <c r="AQ337" s="188"/>
      <c r="AR337" s="188"/>
      <c r="AS337" s="188"/>
      <c r="AT337" s="202"/>
      <c r="AU337" s="203">
        <f>LicenseeSelect!AU431</f>
        <v>0</v>
      </c>
      <c r="AV337" s="204">
        <f>LicenseeSelect!AV431</f>
        <v>0</v>
      </c>
      <c r="AW337" s="204">
        <f>LicenseeSelect!AW431</f>
        <v>0</v>
      </c>
      <c r="AX337" s="204">
        <f>LicenseeSelect!AX431</f>
        <v>0</v>
      </c>
      <c r="AY337" s="205">
        <f>LicenseeSelect!AY431</f>
        <v>0</v>
      </c>
      <c r="BA337" s="34" t="str">
        <f t="shared" ca="1" si="22"/>
        <v>VariantAllowances</v>
      </c>
      <c r="BB337" s="34" t="str">
        <f t="shared" si="20"/>
        <v>Variant allowances detailed calculation</v>
      </c>
      <c r="BC337" s="34" t="str">
        <f t="shared" si="21"/>
        <v>Variant allowances percentage allocation</v>
      </c>
    </row>
    <row r="338" spans="5:55" x14ac:dyDescent="0.45">
      <c r="E338" s="193" t="str">
        <f>LicenseeSelect!E432</f>
        <v>Tier 1 Stubs Repex policy Re-opener</v>
      </c>
      <c r="F338" s="126">
        <f>LicenseeSelect!F432</f>
        <v>0</v>
      </c>
      <c r="G338" s="33" t="s">
        <v>114</v>
      </c>
      <c r="H338" s="33" t="str">
        <f>LicenseeSelect!H432</f>
        <v>Non-load related capex - other</v>
      </c>
      <c r="AU338" s="162">
        <f>LicenseeSelect!AU432</f>
        <v>0</v>
      </c>
      <c r="AV338" s="41">
        <f>LicenseeSelect!AV432</f>
        <v>0</v>
      </c>
      <c r="AW338" s="41">
        <f>LicenseeSelect!AW432</f>
        <v>0</v>
      </c>
      <c r="AX338" s="41">
        <f>LicenseeSelect!AX432</f>
        <v>0</v>
      </c>
      <c r="AY338" s="206">
        <f>LicenseeSelect!AY432</f>
        <v>0</v>
      </c>
      <c r="BA338" s="34" t="str">
        <f t="shared" ca="1" si="22"/>
        <v>VariantAllowances</v>
      </c>
      <c r="BB338" s="34" t="str">
        <f t="shared" si="20"/>
        <v>Variant allowances detailed calculation</v>
      </c>
      <c r="BC338" s="34" t="str">
        <f t="shared" si="21"/>
        <v>Variant allowances percentage allocation</v>
      </c>
    </row>
    <row r="339" spans="5:55" x14ac:dyDescent="0.45">
      <c r="E339" s="193" t="str">
        <f>LicenseeSelect!E433</f>
        <v>Tier 1 Stubs Repex policy Re-opener</v>
      </c>
      <c r="F339" s="126">
        <f>LicenseeSelect!F433</f>
        <v>0</v>
      </c>
      <c r="G339" s="33" t="s">
        <v>114</v>
      </c>
      <c r="H339" s="33" t="str">
        <f>LicenseeSelect!H433</f>
        <v>Business support (opex)</v>
      </c>
      <c r="AU339" s="162">
        <f>LicenseeSelect!AU433</f>
        <v>0</v>
      </c>
      <c r="AV339" s="41">
        <f>LicenseeSelect!AV433</f>
        <v>0</v>
      </c>
      <c r="AW339" s="41">
        <f>LicenseeSelect!AW433</f>
        <v>0</v>
      </c>
      <c r="AX339" s="41">
        <f>LicenseeSelect!AX433</f>
        <v>0</v>
      </c>
      <c r="AY339" s="206">
        <f>LicenseeSelect!AY433</f>
        <v>0</v>
      </c>
      <c r="BA339" s="34" t="str">
        <f t="shared" ca="1" si="22"/>
        <v>VariantAllowances</v>
      </c>
      <c r="BB339" s="34" t="str">
        <f t="shared" si="20"/>
        <v>Variant allowances detailed calculation</v>
      </c>
      <c r="BC339" s="34" t="str">
        <f t="shared" si="21"/>
        <v>Variant allowances percentage allocation</v>
      </c>
    </row>
    <row r="340" spans="5:55" x14ac:dyDescent="0.45">
      <c r="E340" s="193" t="str">
        <f>LicenseeSelect!E434</f>
        <v>Tier 1 Stubs Repex policy Re-opener</v>
      </c>
      <c r="F340" s="126">
        <f>LicenseeSelect!F434</f>
        <v>0</v>
      </c>
      <c r="G340" s="33" t="s">
        <v>114</v>
      </c>
      <c r="H340" s="33" t="str">
        <f>LicenseeSelect!H434</f>
        <v>Directs opex</v>
      </c>
      <c r="AU340" s="162">
        <f>LicenseeSelect!AU434</f>
        <v>0</v>
      </c>
      <c r="AV340" s="41">
        <f>LicenseeSelect!AV434</f>
        <v>0</v>
      </c>
      <c r="AW340" s="41">
        <f>LicenseeSelect!AW434</f>
        <v>0</v>
      </c>
      <c r="AX340" s="41">
        <f>LicenseeSelect!AX434</f>
        <v>0</v>
      </c>
      <c r="AY340" s="206">
        <f>LicenseeSelect!AY434</f>
        <v>0</v>
      </c>
      <c r="BA340" s="34" t="str">
        <f t="shared" ca="1" si="22"/>
        <v>VariantAllowances</v>
      </c>
      <c r="BB340" s="34" t="str">
        <f t="shared" si="20"/>
        <v>Variant allowances detailed calculation</v>
      </c>
      <c r="BC340" s="34" t="str">
        <f t="shared" si="21"/>
        <v>Variant allowances percentage allocation</v>
      </c>
    </row>
    <row r="341" spans="5:55" x14ac:dyDescent="0.45">
      <c r="E341" s="195" t="str">
        <f>LicenseeSelect!E435</f>
        <v>Tier 1 Stubs Repex policy Re-opener</v>
      </c>
      <c r="F341" s="207">
        <f>LicenseeSelect!F435</f>
        <v>0</v>
      </c>
      <c r="G341" s="196" t="s">
        <v>114</v>
      </c>
      <c r="H341" s="196" t="str">
        <f>LicenseeSelect!H435</f>
        <v>Repex</v>
      </c>
      <c r="I341" s="196"/>
      <c r="J341" s="196"/>
      <c r="K341" s="196"/>
      <c r="L341" s="196"/>
      <c r="M341" s="196"/>
      <c r="N341" s="196"/>
      <c r="O341" s="196"/>
      <c r="P341" s="196"/>
      <c r="Q341" s="196"/>
      <c r="R341" s="196"/>
      <c r="S341" s="196"/>
      <c r="T341" s="196"/>
      <c r="U341" s="196"/>
      <c r="V341" s="196"/>
      <c r="W341" s="196"/>
      <c r="X341" s="196"/>
      <c r="Y341" s="196"/>
      <c r="Z341" s="196"/>
      <c r="AA341" s="196"/>
      <c r="AB341" s="196"/>
      <c r="AC341" s="196"/>
      <c r="AD341" s="196"/>
      <c r="AE341" s="196"/>
      <c r="AF341" s="196"/>
      <c r="AG341" s="196"/>
      <c r="AH341" s="196"/>
      <c r="AI341" s="196"/>
      <c r="AJ341" s="196"/>
      <c r="AK341" s="196"/>
      <c r="AL341" s="196"/>
      <c r="AM341" s="196"/>
      <c r="AN341" s="196"/>
      <c r="AO341" s="196"/>
      <c r="AP341" s="196"/>
      <c r="AQ341" s="196"/>
      <c r="AR341" s="196"/>
      <c r="AS341" s="196"/>
      <c r="AT341" s="208"/>
      <c r="AU341" s="209">
        <f>LicenseeSelect!AU435</f>
        <v>0</v>
      </c>
      <c r="AV341" s="210">
        <f>LicenseeSelect!AV435</f>
        <v>0</v>
      </c>
      <c r="AW341" s="210">
        <f>LicenseeSelect!AW435</f>
        <v>0</v>
      </c>
      <c r="AX341" s="210">
        <f>LicenseeSelect!AX435</f>
        <v>0</v>
      </c>
      <c r="AY341" s="211">
        <f>LicenseeSelect!AY435</f>
        <v>0</v>
      </c>
      <c r="BA341" s="34" t="str">
        <f t="shared" ca="1" si="22"/>
        <v>VariantAllowances</v>
      </c>
      <c r="BB341" s="34" t="str">
        <f t="shared" si="20"/>
        <v>Variant allowances detailed calculation</v>
      </c>
      <c r="BC341" s="34" t="str">
        <f t="shared" si="21"/>
        <v>Variant allowances percentage allocation</v>
      </c>
    </row>
    <row r="342" spans="5:55" x14ac:dyDescent="0.45">
      <c r="E342" s="187" t="str">
        <f>LicenseeSelect!E436</f>
        <v>Diversions and Loss of Development Claims policy Re-opener</v>
      </c>
      <c r="F342" s="201">
        <f>LicenseeSelect!F436</f>
        <v>0</v>
      </c>
      <c r="G342" s="188" t="s">
        <v>114</v>
      </c>
      <c r="H342" s="188" t="str">
        <f>LicenseeSelect!H436</f>
        <v>Load related capex</v>
      </c>
      <c r="I342" s="188"/>
      <c r="J342" s="188"/>
      <c r="K342" s="188"/>
      <c r="L342" s="188"/>
      <c r="M342" s="188"/>
      <c r="N342" s="188"/>
      <c r="O342" s="188"/>
      <c r="P342" s="188"/>
      <c r="Q342" s="188"/>
      <c r="R342" s="188"/>
      <c r="S342" s="188"/>
      <c r="T342" s="188"/>
      <c r="U342" s="188"/>
      <c r="V342" s="188"/>
      <c r="W342" s="188"/>
      <c r="X342" s="188"/>
      <c r="Y342" s="188"/>
      <c r="Z342" s="188"/>
      <c r="AA342" s="188"/>
      <c r="AB342" s="188"/>
      <c r="AC342" s="188"/>
      <c r="AD342" s="188"/>
      <c r="AE342" s="188"/>
      <c r="AF342" s="188"/>
      <c r="AG342" s="188"/>
      <c r="AH342" s="188"/>
      <c r="AI342" s="188"/>
      <c r="AJ342" s="188"/>
      <c r="AK342" s="188"/>
      <c r="AL342" s="188"/>
      <c r="AM342" s="188"/>
      <c r="AN342" s="188"/>
      <c r="AO342" s="188"/>
      <c r="AP342" s="188"/>
      <c r="AQ342" s="188"/>
      <c r="AR342" s="188"/>
      <c r="AS342" s="188"/>
      <c r="AT342" s="202"/>
      <c r="AU342" s="203">
        <f>LicenseeSelect!AU436</f>
        <v>0</v>
      </c>
      <c r="AV342" s="204">
        <f>LicenseeSelect!AV436</f>
        <v>0</v>
      </c>
      <c r="AW342" s="204">
        <f>LicenseeSelect!AW436</f>
        <v>0</v>
      </c>
      <c r="AX342" s="204">
        <f>LicenseeSelect!AX436</f>
        <v>0</v>
      </c>
      <c r="AY342" s="205">
        <f>LicenseeSelect!AY436</f>
        <v>0</v>
      </c>
      <c r="BA342" s="34" t="str">
        <f t="shared" ca="1" si="22"/>
        <v>VariantAllowances</v>
      </c>
      <c r="BB342" s="34" t="str">
        <f t="shared" si="20"/>
        <v>Variant allowances detailed calculation</v>
      </c>
      <c r="BC342" s="34" t="str">
        <f t="shared" si="21"/>
        <v>Variant allowances percentage allocation</v>
      </c>
    </row>
    <row r="343" spans="5:55" x14ac:dyDescent="0.45">
      <c r="E343" s="193" t="str">
        <f>LicenseeSelect!E437</f>
        <v>Diversions and Loss of Development Claims policy Re-opener</v>
      </c>
      <c r="F343" s="126">
        <f>LicenseeSelect!F437</f>
        <v>0</v>
      </c>
      <c r="G343" s="33" t="s">
        <v>114</v>
      </c>
      <c r="H343" s="33" t="str">
        <f>LicenseeSelect!H437</f>
        <v>Non-load related capex - other</v>
      </c>
      <c r="AU343" s="162">
        <f>LicenseeSelect!AU437</f>
        <v>0</v>
      </c>
      <c r="AV343" s="41">
        <f>LicenseeSelect!AV437</f>
        <v>0</v>
      </c>
      <c r="AW343" s="41">
        <f>LicenseeSelect!AW437</f>
        <v>0</v>
      </c>
      <c r="AX343" s="41">
        <f>LicenseeSelect!AX437</f>
        <v>0</v>
      </c>
      <c r="AY343" s="206">
        <f>LicenseeSelect!AY437</f>
        <v>0</v>
      </c>
      <c r="BA343" s="34" t="str">
        <f t="shared" ca="1" si="22"/>
        <v>VariantAllowances</v>
      </c>
      <c r="BB343" s="34" t="str">
        <f t="shared" si="20"/>
        <v>Variant allowances detailed calculation</v>
      </c>
      <c r="BC343" s="34" t="str">
        <f t="shared" si="21"/>
        <v>Variant allowances percentage allocation</v>
      </c>
    </row>
    <row r="344" spans="5:55" x14ac:dyDescent="0.45">
      <c r="E344" s="193" t="str">
        <f>LicenseeSelect!E438</f>
        <v>Diversions and Loss of Development Claims policy Re-opener</v>
      </c>
      <c r="F344" s="126">
        <f>LicenseeSelect!F438</f>
        <v>0</v>
      </c>
      <c r="G344" s="33" t="s">
        <v>114</v>
      </c>
      <c r="H344" s="33" t="str">
        <f>LicenseeSelect!H438</f>
        <v>Business support (opex)</v>
      </c>
      <c r="AU344" s="162">
        <f>LicenseeSelect!AU438</f>
        <v>0</v>
      </c>
      <c r="AV344" s="41">
        <f>LicenseeSelect!AV438</f>
        <v>0</v>
      </c>
      <c r="AW344" s="41">
        <f>LicenseeSelect!AW438</f>
        <v>0</v>
      </c>
      <c r="AX344" s="41">
        <f>LicenseeSelect!AX438</f>
        <v>0</v>
      </c>
      <c r="AY344" s="206">
        <f>LicenseeSelect!AY438</f>
        <v>0</v>
      </c>
      <c r="BA344" s="34" t="str">
        <f t="shared" ca="1" si="22"/>
        <v>VariantAllowances</v>
      </c>
      <c r="BB344" s="34" t="str">
        <f t="shared" si="20"/>
        <v>Variant allowances detailed calculation</v>
      </c>
      <c r="BC344" s="34" t="str">
        <f t="shared" si="21"/>
        <v>Variant allowances percentage allocation</v>
      </c>
    </row>
    <row r="345" spans="5:55" x14ac:dyDescent="0.45">
      <c r="E345" s="193" t="str">
        <f>LicenseeSelect!E439</f>
        <v>Diversions and Loss of Development Claims policy Re-opener</v>
      </c>
      <c r="F345" s="126">
        <f>LicenseeSelect!F439</f>
        <v>0</v>
      </c>
      <c r="G345" s="33" t="s">
        <v>114</v>
      </c>
      <c r="H345" s="33" t="str">
        <f>LicenseeSelect!H439</f>
        <v>Directs opex</v>
      </c>
      <c r="AU345" s="162">
        <f>LicenseeSelect!AU439</f>
        <v>0</v>
      </c>
      <c r="AV345" s="41">
        <f>LicenseeSelect!AV439</f>
        <v>0</v>
      </c>
      <c r="AW345" s="41">
        <f>LicenseeSelect!AW439</f>
        <v>0</v>
      </c>
      <c r="AX345" s="41">
        <f>LicenseeSelect!AX439</f>
        <v>0</v>
      </c>
      <c r="AY345" s="206">
        <f>LicenseeSelect!AY439</f>
        <v>0</v>
      </c>
      <c r="BA345" s="34" t="str">
        <f t="shared" ca="1" si="22"/>
        <v>VariantAllowances</v>
      </c>
      <c r="BB345" s="34" t="str">
        <f t="shared" si="20"/>
        <v>Variant allowances detailed calculation</v>
      </c>
      <c r="BC345" s="34" t="str">
        <f t="shared" si="21"/>
        <v>Variant allowances percentage allocation</v>
      </c>
    </row>
    <row r="346" spans="5:55" x14ac:dyDescent="0.45">
      <c r="E346" s="195" t="str">
        <f>LicenseeSelect!E440</f>
        <v>Diversions and Loss of Development Claims policy Re-opener</v>
      </c>
      <c r="F346" s="207">
        <f>LicenseeSelect!F440</f>
        <v>0</v>
      </c>
      <c r="G346" s="196" t="s">
        <v>114</v>
      </c>
      <c r="H346" s="196" t="str">
        <f>LicenseeSelect!H440</f>
        <v>Repex</v>
      </c>
      <c r="I346" s="196"/>
      <c r="J346" s="196"/>
      <c r="K346" s="196"/>
      <c r="L346" s="196"/>
      <c r="M346" s="196"/>
      <c r="N346" s="196"/>
      <c r="O346" s="196"/>
      <c r="P346" s="196"/>
      <c r="Q346" s="196"/>
      <c r="R346" s="196"/>
      <c r="S346" s="196"/>
      <c r="T346" s="196"/>
      <c r="U346" s="196"/>
      <c r="V346" s="196"/>
      <c r="W346" s="196"/>
      <c r="X346" s="196"/>
      <c r="Y346" s="196"/>
      <c r="Z346" s="196"/>
      <c r="AA346" s="196"/>
      <c r="AB346" s="196"/>
      <c r="AC346" s="196"/>
      <c r="AD346" s="196"/>
      <c r="AE346" s="196"/>
      <c r="AF346" s="196"/>
      <c r="AG346" s="196"/>
      <c r="AH346" s="196"/>
      <c r="AI346" s="196"/>
      <c r="AJ346" s="196"/>
      <c r="AK346" s="196"/>
      <c r="AL346" s="196"/>
      <c r="AM346" s="196"/>
      <c r="AN346" s="196"/>
      <c r="AO346" s="196"/>
      <c r="AP346" s="196"/>
      <c r="AQ346" s="196"/>
      <c r="AR346" s="196"/>
      <c r="AS346" s="196"/>
      <c r="AT346" s="208"/>
      <c r="AU346" s="209">
        <f>LicenseeSelect!AU440</f>
        <v>0</v>
      </c>
      <c r="AV346" s="210">
        <f>LicenseeSelect!AV440</f>
        <v>0</v>
      </c>
      <c r="AW346" s="210">
        <f>LicenseeSelect!AW440</f>
        <v>0</v>
      </c>
      <c r="AX346" s="210">
        <f>LicenseeSelect!AX440</f>
        <v>0</v>
      </c>
      <c r="AY346" s="211">
        <f>LicenseeSelect!AY440</f>
        <v>0</v>
      </c>
      <c r="BA346" s="34" t="str">
        <f t="shared" ca="1" si="22"/>
        <v>VariantAllowances</v>
      </c>
      <c r="BB346" s="34" t="str">
        <f t="shared" si="20"/>
        <v>Variant allowances detailed calculation</v>
      </c>
      <c r="BC346" s="34" t="str">
        <f t="shared" si="21"/>
        <v>Variant allowances percentage allocation</v>
      </c>
    </row>
    <row r="347" spans="5:55" x14ac:dyDescent="0.45">
      <c r="E347" s="187" t="str">
        <f>LicenseeSelect!E441</f>
        <v>Multiple Occupancy Buildings safety Re-opener</v>
      </c>
      <c r="F347" s="201">
        <f>LicenseeSelect!F441</f>
        <v>0</v>
      </c>
      <c r="G347" s="188" t="s">
        <v>114</v>
      </c>
      <c r="H347" s="188" t="str">
        <f>LicenseeSelect!H441</f>
        <v>Load related capex</v>
      </c>
      <c r="I347" s="188"/>
      <c r="J347" s="188"/>
      <c r="K347" s="188"/>
      <c r="L347" s="188"/>
      <c r="M347" s="188"/>
      <c r="N347" s="188"/>
      <c r="O347" s="188"/>
      <c r="P347" s="188"/>
      <c r="Q347" s="188"/>
      <c r="R347" s="188"/>
      <c r="S347" s="188"/>
      <c r="T347" s="188"/>
      <c r="U347" s="188"/>
      <c r="V347" s="188"/>
      <c r="W347" s="188"/>
      <c r="X347" s="188"/>
      <c r="Y347" s="188"/>
      <c r="Z347" s="188"/>
      <c r="AA347" s="188"/>
      <c r="AB347" s="188"/>
      <c r="AC347" s="188"/>
      <c r="AD347" s="188"/>
      <c r="AE347" s="188"/>
      <c r="AF347" s="188"/>
      <c r="AG347" s="188"/>
      <c r="AH347" s="188"/>
      <c r="AI347" s="188"/>
      <c r="AJ347" s="188"/>
      <c r="AK347" s="188"/>
      <c r="AL347" s="188"/>
      <c r="AM347" s="188"/>
      <c r="AN347" s="188"/>
      <c r="AO347" s="188"/>
      <c r="AP347" s="188"/>
      <c r="AQ347" s="188"/>
      <c r="AR347" s="188"/>
      <c r="AS347" s="188"/>
      <c r="AT347" s="202"/>
      <c r="AU347" s="203">
        <f>LicenseeSelect!AU441</f>
        <v>0</v>
      </c>
      <c r="AV347" s="204">
        <f>LicenseeSelect!AV441</f>
        <v>0</v>
      </c>
      <c r="AW347" s="204">
        <f>LicenseeSelect!AW441</f>
        <v>0</v>
      </c>
      <c r="AX347" s="204">
        <f>LicenseeSelect!AX441</f>
        <v>0</v>
      </c>
      <c r="AY347" s="205">
        <f>LicenseeSelect!AY441</f>
        <v>0</v>
      </c>
      <c r="BA347" s="34" t="str">
        <f t="shared" ca="1" si="22"/>
        <v>VariantAllowances</v>
      </c>
      <c r="BB347" s="34" t="str">
        <f t="shared" si="20"/>
        <v>Variant allowances detailed calculation</v>
      </c>
      <c r="BC347" s="34" t="str">
        <f t="shared" si="21"/>
        <v>Variant allowances percentage allocation</v>
      </c>
    </row>
    <row r="348" spans="5:55" x14ac:dyDescent="0.45">
      <c r="E348" s="193" t="str">
        <f>LicenseeSelect!E442</f>
        <v>Multiple Occupancy Buildings safety Re-opener</v>
      </c>
      <c r="F348" s="126">
        <f>LicenseeSelect!F442</f>
        <v>0</v>
      </c>
      <c r="G348" s="33" t="s">
        <v>114</v>
      </c>
      <c r="H348" s="33" t="str">
        <f>LicenseeSelect!H442</f>
        <v>Non-load related capex - other</v>
      </c>
      <c r="AU348" s="162">
        <f>LicenseeSelect!AU442</f>
        <v>0</v>
      </c>
      <c r="AV348" s="41">
        <f>LicenseeSelect!AV442</f>
        <v>0</v>
      </c>
      <c r="AW348" s="41">
        <f>LicenseeSelect!AW442</f>
        <v>0</v>
      </c>
      <c r="AX348" s="41">
        <f>LicenseeSelect!AX442</f>
        <v>0</v>
      </c>
      <c r="AY348" s="206">
        <f>LicenseeSelect!AY442</f>
        <v>0</v>
      </c>
      <c r="BA348" s="34" t="str">
        <f t="shared" ca="1" si="22"/>
        <v>VariantAllowances</v>
      </c>
      <c r="BB348" s="34" t="str">
        <f t="shared" si="20"/>
        <v>Variant allowances detailed calculation</v>
      </c>
      <c r="BC348" s="34" t="str">
        <f t="shared" si="21"/>
        <v>Variant allowances percentage allocation</v>
      </c>
    </row>
    <row r="349" spans="5:55" x14ac:dyDescent="0.45">
      <c r="E349" s="193" t="str">
        <f>LicenseeSelect!E443</f>
        <v>Multiple Occupancy Buildings safety Re-opener</v>
      </c>
      <c r="F349" s="126">
        <f>LicenseeSelect!F443</f>
        <v>0</v>
      </c>
      <c r="G349" s="33" t="s">
        <v>114</v>
      </c>
      <c r="H349" s="33" t="str">
        <f>LicenseeSelect!H443</f>
        <v>Business support (opex)</v>
      </c>
      <c r="AU349" s="162">
        <f>LicenseeSelect!AU443</f>
        <v>0</v>
      </c>
      <c r="AV349" s="41">
        <f>LicenseeSelect!AV443</f>
        <v>0</v>
      </c>
      <c r="AW349" s="41">
        <f>LicenseeSelect!AW443</f>
        <v>0</v>
      </c>
      <c r="AX349" s="41">
        <f>LicenseeSelect!AX443</f>
        <v>0</v>
      </c>
      <c r="AY349" s="206">
        <f>LicenseeSelect!AY443</f>
        <v>0</v>
      </c>
      <c r="BA349" s="34" t="str">
        <f t="shared" ca="1" si="22"/>
        <v>VariantAllowances</v>
      </c>
      <c r="BB349" s="34" t="str">
        <f t="shared" si="20"/>
        <v>Variant allowances detailed calculation</v>
      </c>
      <c r="BC349" s="34" t="str">
        <f t="shared" si="21"/>
        <v>Variant allowances percentage allocation</v>
      </c>
    </row>
    <row r="350" spans="5:55" x14ac:dyDescent="0.45">
      <c r="E350" s="193" t="str">
        <f>LicenseeSelect!E444</f>
        <v>Multiple Occupancy Buildings safety Re-opener</v>
      </c>
      <c r="F350" s="126">
        <f>LicenseeSelect!F444</f>
        <v>0</v>
      </c>
      <c r="G350" s="33" t="s">
        <v>114</v>
      </c>
      <c r="H350" s="33" t="str">
        <f>LicenseeSelect!H444</f>
        <v>Directs opex</v>
      </c>
      <c r="AU350" s="162">
        <f>LicenseeSelect!AU444</f>
        <v>0</v>
      </c>
      <c r="AV350" s="41">
        <f>LicenseeSelect!AV444</f>
        <v>0</v>
      </c>
      <c r="AW350" s="41">
        <f>LicenseeSelect!AW444</f>
        <v>0</v>
      </c>
      <c r="AX350" s="41">
        <f>LicenseeSelect!AX444</f>
        <v>0</v>
      </c>
      <c r="AY350" s="206">
        <f>LicenseeSelect!AY444</f>
        <v>0</v>
      </c>
      <c r="BA350" s="34" t="str">
        <f t="shared" ca="1" si="22"/>
        <v>VariantAllowances</v>
      </c>
      <c r="BB350" s="34" t="str">
        <f t="shared" si="20"/>
        <v>Variant allowances detailed calculation</v>
      </c>
      <c r="BC350" s="34" t="str">
        <f t="shared" si="21"/>
        <v>Variant allowances percentage allocation</v>
      </c>
    </row>
    <row r="351" spans="5:55" x14ac:dyDescent="0.45">
      <c r="E351" s="195" t="str">
        <f>LicenseeSelect!E445</f>
        <v>Multiple Occupancy Buildings safety Re-opener</v>
      </c>
      <c r="F351" s="207">
        <f>LicenseeSelect!F445</f>
        <v>0</v>
      </c>
      <c r="G351" s="196" t="s">
        <v>114</v>
      </c>
      <c r="H351" s="196" t="str">
        <f>LicenseeSelect!H445</f>
        <v>Repex</v>
      </c>
      <c r="I351" s="196"/>
      <c r="J351" s="196"/>
      <c r="K351" s="196"/>
      <c r="L351" s="196"/>
      <c r="M351" s="196"/>
      <c r="N351" s="196"/>
      <c r="O351" s="196"/>
      <c r="P351" s="196"/>
      <c r="Q351" s="196"/>
      <c r="R351" s="196"/>
      <c r="S351" s="196"/>
      <c r="T351" s="196"/>
      <c r="U351" s="196"/>
      <c r="V351" s="196"/>
      <c r="W351" s="196"/>
      <c r="X351" s="196"/>
      <c r="Y351" s="196"/>
      <c r="Z351" s="196"/>
      <c r="AA351" s="196"/>
      <c r="AB351" s="196"/>
      <c r="AC351" s="196"/>
      <c r="AD351" s="196"/>
      <c r="AE351" s="196"/>
      <c r="AF351" s="196"/>
      <c r="AG351" s="196"/>
      <c r="AH351" s="196"/>
      <c r="AI351" s="196"/>
      <c r="AJ351" s="196"/>
      <c r="AK351" s="196"/>
      <c r="AL351" s="196"/>
      <c r="AM351" s="196"/>
      <c r="AN351" s="196"/>
      <c r="AO351" s="196"/>
      <c r="AP351" s="196"/>
      <c r="AQ351" s="196"/>
      <c r="AR351" s="196"/>
      <c r="AS351" s="196"/>
      <c r="AT351" s="208"/>
      <c r="AU351" s="209">
        <f>LicenseeSelect!AU445</f>
        <v>0</v>
      </c>
      <c r="AV351" s="210">
        <f>LicenseeSelect!AV445</f>
        <v>0</v>
      </c>
      <c r="AW351" s="210">
        <f>LicenseeSelect!AW445</f>
        <v>0</v>
      </c>
      <c r="AX351" s="210">
        <f>LicenseeSelect!AX445</f>
        <v>0</v>
      </c>
      <c r="AY351" s="211">
        <f>LicenseeSelect!AY445</f>
        <v>0</v>
      </c>
      <c r="BA351" s="34" t="str">
        <f t="shared" ca="1" si="22"/>
        <v>VariantAllowances</v>
      </c>
      <c r="BB351" s="34" t="str">
        <f t="shared" si="20"/>
        <v>Variant allowances detailed calculation</v>
      </c>
      <c r="BC351" s="34" t="str">
        <f t="shared" si="21"/>
        <v>Variant allowances percentage allocation</v>
      </c>
    </row>
    <row r="352" spans="5:55" x14ac:dyDescent="0.45">
      <c r="E352" s="187" t="str">
        <f>LicenseeSelect!E446</f>
        <v>Non-operational IT Capex Re-opener</v>
      </c>
      <c r="F352" s="201">
        <f>LicenseeSelect!F446</f>
        <v>0</v>
      </c>
      <c r="G352" s="188" t="s">
        <v>114</v>
      </c>
      <c r="H352" s="188" t="str">
        <f>LicenseeSelect!H446</f>
        <v>Load related capex</v>
      </c>
      <c r="I352" s="188"/>
      <c r="J352" s="188"/>
      <c r="K352" s="188"/>
      <c r="L352" s="188"/>
      <c r="M352" s="188"/>
      <c r="N352" s="188"/>
      <c r="O352" s="188"/>
      <c r="P352" s="188"/>
      <c r="Q352" s="188"/>
      <c r="R352" s="188"/>
      <c r="S352" s="188"/>
      <c r="T352" s="188"/>
      <c r="U352" s="188"/>
      <c r="V352" s="188"/>
      <c r="W352" s="188"/>
      <c r="X352" s="188"/>
      <c r="Y352" s="188"/>
      <c r="Z352" s="188"/>
      <c r="AA352" s="188"/>
      <c r="AB352" s="188"/>
      <c r="AC352" s="188"/>
      <c r="AD352" s="188"/>
      <c r="AE352" s="188"/>
      <c r="AF352" s="188"/>
      <c r="AG352" s="188"/>
      <c r="AH352" s="188"/>
      <c r="AI352" s="188"/>
      <c r="AJ352" s="188"/>
      <c r="AK352" s="188"/>
      <c r="AL352" s="188"/>
      <c r="AM352" s="188"/>
      <c r="AN352" s="188"/>
      <c r="AO352" s="188"/>
      <c r="AP352" s="188"/>
      <c r="AQ352" s="188"/>
      <c r="AR352" s="188"/>
      <c r="AS352" s="188"/>
      <c r="AT352" s="202"/>
      <c r="AU352" s="203">
        <f>LicenseeSelect!AU446</f>
        <v>0</v>
      </c>
      <c r="AV352" s="204">
        <f>LicenseeSelect!AV446</f>
        <v>0</v>
      </c>
      <c r="AW352" s="204">
        <f>LicenseeSelect!AW446</f>
        <v>0</v>
      </c>
      <c r="AX352" s="204">
        <f>LicenseeSelect!AX446</f>
        <v>0</v>
      </c>
      <c r="AY352" s="205">
        <f>LicenseeSelect!AY446</f>
        <v>0</v>
      </c>
      <c r="BA352" s="34" t="str">
        <f t="shared" ca="1" si="22"/>
        <v>VariantAllowances</v>
      </c>
      <c r="BB352" s="34" t="str">
        <f t="shared" si="20"/>
        <v>Variant allowances detailed calculation</v>
      </c>
      <c r="BC352" s="34" t="str">
        <f t="shared" si="21"/>
        <v>Variant allowances percentage allocation</v>
      </c>
    </row>
    <row r="353" spans="5:55" x14ac:dyDescent="0.45">
      <c r="E353" s="193" t="str">
        <f>LicenseeSelect!E447</f>
        <v>Non-operational IT Capex Re-opener</v>
      </c>
      <c r="F353" s="126">
        <f>LicenseeSelect!F447</f>
        <v>0</v>
      </c>
      <c r="G353" s="33" t="s">
        <v>114</v>
      </c>
      <c r="H353" s="33" t="str">
        <f>LicenseeSelect!H447</f>
        <v>Non-load related capex - other</v>
      </c>
      <c r="AU353" s="162">
        <f>LicenseeSelect!AU447</f>
        <v>0</v>
      </c>
      <c r="AV353" s="41">
        <f>LicenseeSelect!AV447</f>
        <v>0</v>
      </c>
      <c r="AW353" s="41">
        <f>LicenseeSelect!AW447</f>
        <v>0</v>
      </c>
      <c r="AX353" s="41">
        <f>LicenseeSelect!AX447</f>
        <v>0</v>
      </c>
      <c r="AY353" s="206">
        <f>LicenseeSelect!AY447</f>
        <v>0</v>
      </c>
      <c r="BA353" s="34" t="str">
        <f t="shared" ca="1" si="22"/>
        <v>VariantAllowances</v>
      </c>
      <c r="BB353" s="34" t="str">
        <f t="shared" si="20"/>
        <v>Variant allowances detailed calculation</v>
      </c>
      <c r="BC353" s="34" t="str">
        <f t="shared" si="21"/>
        <v>Variant allowances percentage allocation</v>
      </c>
    </row>
    <row r="354" spans="5:55" x14ac:dyDescent="0.45">
      <c r="E354" s="193" t="str">
        <f>LicenseeSelect!E448</f>
        <v>Non-operational IT Capex Re-opener</v>
      </c>
      <c r="F354" s="126">
        <f>LicenseeSelect!F448</f>
        <v>0</v>
      </c>
      <c r="G354" s="33" t="s">
        <v>114</v>
      </c>
      <c r="H354" s="33" t="str">
        <f>LicenseeSelect!H448</f>
        <v>Business support (opex)</v>
      </c>
      <c r="AU354" s="162">
        <f>LicenseeSelect!AU448</f>
        <v>0</v>
      </c>
      <c r="AV354" s="41">
        <f>LicenseeSelect!AV448</f>
        <v>0</v>
      </c>
      <c r="AW354" s="41">
        <f>LicenseeSelect!AW448</f>
        <v>0</v>
      </c>
      <c r="AX354" s="41">
        <f>LicenseeSelect!AX448</f>
        <v>0</v>
      </c>
      <c r="AY354" s="206">
        <f>LicenseeSelect!AY448</f>
        <v>0</v>
      </c>
      <c r="BA354" s="34" t="str">
        <f t="shared" ca="1" si="22"/>
        <v>VariantAllowances</v>
      </c>
      <c r="BB354" s="34" t="str">
        <f t="shared" si="20"/>
        <v>Variant allowances detailed calculation</v>
      </c>
      <c r="BC354" s="34" t="str">
        <f t="shared" si="21"/>
        <v>Variant allowances percentage allocation</v>
      </c>
    </row>
    <row r="355" spans="5:55" x14ac:dyDescent="0.45">
      <c r="E355" s="193" t="str">
        <f>LicenseeSelect!E449</f>
        <v>Non-operational IT Capex Re-opener</v>
      </c>
      <c r="F355" s="126">
        <f>LicenseeSelect!F449</f>
        <v>0</v>
      </c>
      <c r="G355" s="33" t="s">
        <v>114</v>
      </c>
      <c r="H355" s="33" t="str">
        <f>LicenseeSelect!H449</f>
        <v>Directs opex</v>
      </c>
      <c r="AU355" s="162">
        <f>LicenseeSelect!AU449</f>
        <v>0</v>
      </c>
      <c r="AV355" s="41">
        <f>LicenseeSelect!AV449</f>
        <v>0</v>
      </c>
      <c r="AW355" s="41">
        <f>LicenseeSelect!AW449</f>
        <v>0</v>
      </c>
      <c r="AX355" s="41">
        <f>LicenseeSelect!AX449</f>
        <v>0</v>
      </c>
      <c r="AY355" s="206">
        <f>LicenseeSelect!AY449</f>
        <v>0</v>
      </c>
      <c r="BA355" s="34" t="str">
        <f t="shared" ca="1" si="22"/>
        <v>VariantAllowances</v>
      </c>
      <c r="BB355" s="34" t="str">
        <f t="shared" si="20"/>
        <v>Variant allowances detailed calculation</v>
      </c>
      <c r="BC355" s="34" t="str">
        <f t="shared" si="21"/>
        <v>Variant allowances percentage allocation</v>
      </c>
    </row>
    <row r="356" spans="5:55" x14ac:dyDescent="0.45">
      <c r="E356" s="195" t="str">
        <f>LicenseeSelect!E450</f>
        <v>Non-operational IT Capex Re-opener</v>
      </c>
      <c r="F356" s="207">
        <f>LicenseeSelect!F450</f>
        <v>0</v>
      </c>
      <c r="G356" s="196" t="s">
        <v>114</v>
      </c>
      <c r="H356" s="196" t="str">
        <f>LicenseeSelect!H450</f>
        <v>Repex</v>
      </c>
      <c r="I356" s="196"/>
      <c r="J356" s="196"/>
      <c r="K356" s="196"/>
      <c r="L356" s="196"/>
      <c r="M356" s="196"/>
      <c r="N356" s="196"/>
      <c r="O356" s="196"/>
      <c r="P356" s="196"/>
      <c r="Q356" s="196"/>
      <c r="R356" s="196"/>
      <c r="S356" s="196"/>
      <c r="T356" s="196"/>
      <c r="U356" s="196"/>
      <c r="V356" s="196"/>
      <c r="W356" s="196"/>
      <c r="X356" s="196"/>
      <c r="Y356" s="196"/>
      <c r="Z356" s="196"/>
      <c r="AA356" s="196"/>
      <c r="AB356" s="196"/>
      <c r="AC356" s="196"/>
      <c r="AD356" s="196"/>
      <c r="AE356" s="196"/>
      <c r="AF356" s="196"/>
      <c r="AG356" s="196"/>
      <c r="AH356" s="196"/>
      <c r="AI356" s="196"/>
      <c r="AJ356" s="196"/>
      <c r="AK356" s="196"/>
      <c r="AL356" s="196"/>
      <c r="AM356" s="196"/>
      <c r="AN356" s="196"/>
      <c r="AO356" s="196"/>
      <c r="AP356" s="196"/>
      <c r="AQ356" s="196"/>
      <c r="AR356" s="196"/>
      <c r="AS356" s="196"/>
      <c r="AT356" s="208"/>
      <c r="AU356" s="209">
        <f>LicenseeSelect!AU450</f>
        <v>0</v>
      </c>
      <c r="AV356" s="210">
        <f>LicenseeSelect!AV450</f>
        <v>0</v>
      </c>
      <c r="AW356" s="210">
        <f>LicenseeSelect!AW450</f>
        <v>0</v>
      </c>
      <c r="AX356" s="210">
        <f>LicenseeSelect!AX450</f>
        <v>0</v>
      </c>
      <c r="AY356" s="211">
        <f>LicenseeSelect!AY450</f>
        <v>0</v>
      </c>
      <c r="BA356" s="34" t="str">
        <f t="shared" ca="1" si="22"/>
        <v>VariantAllowances</v>
      </c>
      <c r="BB356" s="34" t="str">
        <f t="shared" si="20"/>
        <v>Variant allowances detailed calculation</v>
      </c>
      <c r="BC356" s="34" t="str">
        <f t="shared" si="21"/>
        <v>Variant allowances percentage allocation</v>
      </c>
    </row>
    <row r="357" spans="5:55" x14ac:dyDescent="0.45">
      <c r="E357" s="187" t="str">
        <f>LicenseeSelect!E451</f>
        <v>Net zero pre-construction works and small net zero projects re-opener</v>
      </c>
      <c r="F357" s="201">
        <f>LicenseeSelect!F451</f>
        <v>0</v>
      </c>
      <c r="G357" s="188" t="s">
        <v>114</v>
      </c>
      <c r="H357" s="188" t="str">
        <f>LicenseeSelect!H451</f>
        <v>Load related capex</v>
      </c>
      <c r="I357" s="188"/>
      <c r="J357" s="188"/>
      <c r="K357" s="188"/>
      <c r="L357" s="188"/>
      <c r="M357" s="188"/>
      <c r="N357" s="188"/>
      <c r="O357" s="188"/>
      <c r="P357" s="188"/>
      <c r="Q357" s="188"/>
      <c r="R357" s="188"/>
      <c r="S357" s="188"/>
      <c r="T357" s="188"/>
      <c r="U357" s="188"/>
      <c r="V357" s="188"/>
      <c r="W357" s="188"/>
      <c r="X357" s="188"/>
      <c r="Y357" s="188"/>
      <c r="Z357" s="188"/>
      <c r="AA357" s="188"/>
      <c r="AB357" s="188"/>
      <c r="AC357" s="188"/>
      <c r="AD357" s="188"/>
      <c r="AE357" s="188"/>
      <c r="AF357" s="188"/>
      <c r="AG357" s="188"/>
      <c r="AH357" s="188"/>
      <c r="AI357" s="188"/>
      <c r="AJ357" s="188"/>
      <c r="AK357" s="188"/>
      <c r="AL357" s="188"/>
      <c r="AM357" s="188"/>
      <c r="AN357" s="188"/>
      <c r="AO357" s="188"/>
      <c r="AP357" s="188"/>
      <c r="AQ357" s="188"/>
      <c r="AR357" s="188"/>
      <c r="AS357" s="188"/>
      <c r="AT357" s="202"/>
      <c r="AU357" s="203">
        <f>LicenseeSelect!AU451</f>
        <v>0</v>
      </c>
      <c r="AV357" s="204">
        <f>LicenseeSelect!AV451</f>
        <v>0</v>
      </c>
      <c r="AW357" s="204">
        <f>LicenseeSelect!AW451</f>
        <v>0</v>
      </c>
      <c r="AX357" s="204">
        <f>LicenseeSelect!AX451</f>
        <v>0</v>
      </c>
      <c r="AY357" s="205">
        <f>LicenseeSelect!AY451</f>
        <v>0</v>
      </c>
      <c r="BA357" s="34" t="str">
        <f t="shared" ca="1" si="22"/>
        <v>VariantAllowances</v>
      </c>
      <c r="BB357" s="34" t="str">
        <f t="shared" si="20"/>
        <v>Variant allowances detailed calculation</v>
      </c>
      <c r="BC357" s="34" t="str">
        <f t="shared" si="21"/>
        <v>Variant allowances percentage allocation</v>
      </c>
    </row>
    <row r="358" spans="5:55" x14ac:dyDescent="0.45">
      <c r="E358" s="193" t="str">
        <f>LicenseeSelect!E452</f>
        <v>Net zero pre-construction works and small net zero projects re-opener</v>
      </c>
      <c r="F358" s="126">
        <f>LicenseeSelect!F452</f>
        <v>0</v>
      </c>
      <c r="G358" s="33" t="s">
        <v>114</v>
      </c>
      <c r="H358" s="33" t="str">
        <f>LicenseeSelect!H452</f>
        <v>Non-load related capex - other</v>
      </c>
      <c r="AU358" s="162">
        <f>LicenseeSelect!AU452</f>
        <v>0</v>
      </c>
      <c r="AV358" s="41">
        <f>LicenseeSelect!AV452</f>
        <v>0</v>
      </c>
      <c r="AW358" s="41">
        <f>LicenseeSelect!AW452</f>
        <v>0</v>
      </c>
      <c r="AX358" s="41">
        <f>LicenseeSelect!AX452</f>
        <v>0</v>
      </c>
      <c r="AY358" s="206">
        <f>LicenseeSelect!AY452</f>
        <v>0</v>
      </c>
      <c r="BA358" s="34" t="str">
        <f t="shared" ca="1" si="22"/>
        <v>VariantAllowances</v>
      </c>
      <c r="BB358" s="34" t="str">
        <f t="shared" si="20"/>
        <v>Variant allowances detailed calculation</v>
      </c>
      <c r="BC358" s="34" t="str">
        <f t="shared" si="21"/>
        <v>Variant allowances percentage allocation</v>
      </c>
    </row>
    <row r="359" spans="5:55" x14ac:dyDescent="0.45">
      <c r="E359" s="193" t="str">
        <f>LicenseeSelect!E453</f>
        <v>Net zero pre-construction works and small net zero projects re-opener</v>
      </c>
      <c r="F359" s="126">
        <f>LicenseeSelect!F453</f>
        <v>0</v>
      </c>
      <c r="G359" s="33" t="s">
        <v>114</v>
      </c>
      <c r="H359" s="33" t="str">
        <f>LicenseeSelect!H453</f>
        <v>Business support (opex)</v>
      </c>
      <c r="AU359" s="162">
        <f>LicenseeSelect!AU453</f>
        <v>0</v>
      </c>
      <c r="AV359" s="41">
        <f>LicenseeSelect!AV453</f>
        <v>0</v>
      </c>
      <c r="AW359" s="41">
        <f>LicenseeSelect!AW453</f>
        <v>0</v>
      </c>
      <c r="AX359" s="41">
        <f>LicenseeSelect!AX453</f>
        <v>0</v>
      </c>
      <c r="AY359" s="206">
        <f>LicenseeSelect!AY453</f>
        <v>0</v>
      </c>
      <c r="BA359" s="34" t="str">
        <f t="shared" ca="1" si="22"/>
        <v>VariantAllowances</v>
      </c>
      <c r="BB359" s="34" t="str">
        <f t="shared" si="20"/>
        <v>Variant allowances detailed calculation</v>
      </c>
      <c r="BC359" s="34" t="str">
        <f t="shared" si="21"/>
        <v>Variant allowances percentage allocation</v>
      </c>
    </row>
    <row r="360" spans="5:55" x14ac:dyDescent="0.45">
      <c r="E360" s="193" t="str">
        <f>LicenseeSelect!E454</f>
        <v>Net zero pre-construction works and small net zero projects re-opener</v>
      </c>
      <c r="F360" s="126">
        <f>LicenseeSelect!F454</f>
        <v>0</v>
      </c>
      <c r="G360" s="33" t="s">
        <v>114</v>
      </c>
      <c r="H360" s="33" t="str">
        <f>LicenseeSelect!H454</f>
        <v>Directs opex</v>
      </c>
      <c r="AU360" s="162">
        <f>LicenseeSelect!AU454</f>
        <v>0</v>
      </c>
      <c r="AV360" s="41">
        <f>LicenseeSelect!AV454</f>
        <v>0</v>
      </c>
      <c r="AW360" s="41">
        <f>LicenseeSelect!AW454</f>
        <v>0</v>
      </c>
      <c r="AX360" s="41">
        <f>LicenseeSelect!AX454</f>
        <v>0</v>
      </c>
      <c r="AY360" s="206">
        <f>LicenseeSelect!AY454</f>
        <v>0</v>
      </c>
      <c r="BA360" s="34" t="str">
        <f t="shared" ca="1" si="22"/>
        <v>VariantAllowances</v>
      </c>
      <c r="BB360" s="34" t="str">
        <f t="shared" si="20"/>
        <v>Variant allowances detailed calculation</v>
      </c>
      <c r="BC360" s="34" t="str">
        <f t="shared" si="21"/>
        <v>Variant allowances percentage allocation</v>
      </c>
    </row>
    <row r="361" spans="5:55" x14ac:dyDescent="0.45">
      <c r="E361" s="195" t="str">
        <f>LicenseeSelect!E455</f>
        <v>Net zero pre-construction works and small net zero projects re-opener</v>
      </c>
      <c r="F361" s="207">
        <f>LicenseeSelect!F455</f>
        <v>0</v>
      </c>
      <c r="G361" s="196" t="s">
        <v>114</v>
      </c>
      <c r="H361" s="196" t="str">
        <f>LicenseeSelect!H455</f>
        <v>Repex</v>
      </c>
      <c r="I361" s="196"/>
      <c r="J361" s="196"/>
      <c r="K361" s="196"/>
      <c r="L361" s="196"/>
      <c r="M361" s="196"/>
      <c r="N361" s="196"/>
      <c r="O361" s="196"/>
      <c r="P361" s="196"/>
      <c r="Q361" s="196"/>
      <c r="R361" s="196"/>
      <c r="S361" s="196"/>
      <c r="T361" s="196"/>
      <c r="U361" s="196"/>
      <c r="V361" s="196"/>
      <c r="W361" s="196"/>
      <c r="X361" s="196"/>
      <c r="Y361" s="196"/>
      <c r="Z361" s="196"/>
      <c r="AA361" s="196"/>
      <c r="AB361" s="196"/>
      <c r="AC361" s="196"/>
      <c r="AD361" s="196"/>
      <c r="AE361" s="196"/>
      <c r="AF361" s="196"/>
      <c r="AG361" s="196"/>
      <c r="AH361" s="196"/>
      <c r="AI361" s="196"/>
      <c r="AJ361" s="196"/>
      <c r="AK361" s="196"/>
      <c r="AL361" s="196"/>
      <c r="AM361" s="196"/>
      <c r="AN361" s="196"/>
      <c r="AO361" s="196"/>
      <c r="AP361" s="196"/>
      <c r="AQ361" s="196"/>
      <c r="AR361" s="196"/>
      <c r="AS361" s="196"/>
      <c r="AT361" s="208"/>
      <c r="AU361" s="209">
        <f>LicenseeSelect!AU455</f>
        <v>0</v>
      </c>
      <c r="AV361" s="210">
        <f>LicenseeSelect!AV455</f>
        <v>0</v>
      </c>
      <c r="AW361" s="210">
        <f>LicenseeSelect!AW455</f>
        <v>0</v>
      </c>
      <c r="AX361" s="210">
        <f>LicenseeSelect!AX455</f>
        <v>0</v>
      </c>
      <c r="AY361" s="211">
        <f>LicenseeSelect!AY455</f>
        <v>0</v>
      </c>
      <c r="BA361" s="34" t="str">
        <f t="shared" ca="1" si="22"/>
        <v>VariantAllowances</v>
      </c>
      <c r="BB361" s="34" t="str">
        <f t="shared" si="20"/>
        <v>Variant allowances detailed calculation</v>
      </c>
      <c r="BC361" s="34" t="str">
        <f t="shared" si="21"/>
        <v>Variant allowances percentage allocation</v>
      </c>
    </row>
    <row r="362" spans="5:55" x14ac:dyDescent="0.45">
      <c r="E362" s="187" t="str">
        <f>LicenseeSelect!E456</f>
        <v>Cyber Resilience OT Non-Baseline</v>
      </c>
      <c r="F362" s="201">
        <f>LicenseeSelect!F456</f>
        <v>0</v>
      </c>
      <c r="G362" s="188" t="s">
        <v>114</v>
      </c>
      <c r="H362" s="188" t="str">
        <f>LicenseeSelect!H456</f>
        <v>Load related capex</v>
      </c>
      <c r="I362" s="188"/>
      <c r="J362" s="188"/>
      <c r="K362" s="188"/>
      <c r="L362" s="188"/>
      <c r="M362" s="188"/>
      <c r="N362" s="188"/>
      <c r="O362" s="188"/>
      <c r="P362" s="188"/>
      <c r="Q362" s="188"/>
      <c r="R362" s="188"/>
      <c r="S362" s="188"/>
      <c r="T362" s="188"/>
      <c r="U362" s="188"/>
      <c r="V362" s="188"/>
      <c r="W362" s="188"/>
      <c r="X362" s="188"/>
      <c r="Y362" s="188"/>
      <c r="Z362" s="188"/>
      <c r="AA362" s="188"/>
      <c r="AB362" s="188"/>
      <c r="AC362" s="188"/>
      <c r="AD362" s="188"/>
      <c r="AE362" s="188"/>
      <c r="AF362" s="188"/>
      <c r="AG362" s="188"/>
      <c r="AH362" s="188"/>
      <c r="AI362" s="188"/>
      <c r="AJ362" s="188"/>
      <c r="AK362" s="188"/>
      <c r="AL362" s="188"/>
      <c r="AM362" s="188"/>
      <c r="AN362" s="188"/>
      <c r="AO362" s="188"/>
      <c r="AP362" s="188"/>
      <c r="AQ362" s="188"/>
      <c r="AR362" s="188"/>
      <c r="AS362" s="188"/>
      <c r="AT362" s="202"/>
      <c r="AU362" s="203">
        <f>LicenseeSelect!AU456</f>
        <v>0</v>
      </c>
      <c r="AV362" s="204">
        <f>LicenseeSelect!AV456</f>
        <v>0</v>
      </c>
      <c r="AW362" s="204">
        <f>LicenseeSelect!AW456</f>
        <v>0</v>
      </c>
      <c r="AX362" s="204">
        <f>LicenseeSelect!AX456</f>
        <v>0</v>
      </c>
      <c r="AY362" s="205">
        <f>LicenseeSelect!AY456</f>
        <v>0</v>
      </c>
      <c r="BA362" s="34" t="str">
        <f t="shared" ca="1" si="22"/>
        <v>VariantAllowances</v>
      </c>
      <c r="BB362" s="34" t="str">
        <f t="shared" si="20"/>
        <v>Variant allowances detailed calculation</v>
      </c>
      <c r="BC362" s="34" t="str">
        <f t="shared" si="21"/>
        <v>Variant allowances percentage allocation</v>
      </c>
    </row>
    <row r="363" spans="5:55" x14ac:dyDescent="0.45">
      <c r="E363" s="193" t="str">
        <f>LicenseeSelect!E457</f>
        <v>Cyber Resilience OT Non-Baseline</v>
      </c>
      <c r="F363" s="126">
        <f>LicenseeSelect!F457</f>
        <v>0</v>
      </c>
      <c r="G363" s="33" t="s">
        <v>114</v>
      </c>
      <c r="H363" s="33" t="str">
        <f>LicenseeSelect!H457</f>
        <v>Non-load related capex - other</v>
      </c>
      <c r="AU363" s="162">
        <f>LicenseeSelect!AU457</f>
        <v>0</v>
      </c>
      <c r="AV363" s="41">
        <f>LicenseeSelect!AV457</f>
        <v>0</v>
      </c>
      <c r="AW363" s="41">
        <f>LicenseeSelect!AW457</f>
        <v>0</v>
      </c>
      <c r="AX363" s="41">
        <f>LicenseeSelect!AX457</f>
        <v>0</v>
      </c>
      <c r="AY363" s="206">
        <f>LicenseeSelect!AY457</f>
        <v>0</v>
      </c>
      <c r="BA363" s="34" t="str">
        <f t="shared" ca="1" si="22"/>
        <v>VariantAllowances</v>
      </c>
      <c r="BB363" s="34" t="str">
        <f t="shared" si="20"/>
        <v>Variant allowances detailed calculation</v>
      </c>
      <c r="BC363" s="34" t="str">
        <f t="shared" si="21"/>
        <v>Variant allowances percentage allocation</v>
      </c>
    </row>
    <row r="364" spans="5:55" x14ac:dyDescent="0.45">
      <c r="E364" s="193" t="str">
        <f>LicenseeSelect!E458</f>
        <v>Cyber Resilience OT Non-Baseline</v>
      </c>
      <c r="F364" s="126">
        <f>LicenseeSelect!F458</f>
        <v>0</v>
      </c>
      <c r="G364" s="33" t="s">
        <v>114</v>
      </c>
      <c r="H364" s="33" t="str">
        <f>LicenseeSelect!H458</f>
        <v>Business support (opex)</v>
      </c>
      <c r="AU364" s="162">
        <f>LicenseeSelect!AU458</f>
        <v>0</v>
      </c>
      <c r="AV364" s="41">
        <f>LicenseeSelect!AV458</f>
        <v>0</v>
      </c>
      <c r="AW364" s="41">
        <f>LicenseeSelect!AW458</f>
        <v>0</v>
      </c>
      <c r="AX364" s="41">
        <f>LicenseeSelect!AX458</f>
        <v>0</v>
      </c>
      <c r="AY364" s="206">
        <f>LicenseeSelect!AY458</f>
        <v>0</v>
      </c>
      <c r="BA364" s="34" t="str">
        <f t="shared" ca="1" si="22"/>
        <v>VariantAllowances</v>
      </c>
      <c r="BB364" s="34" t="str">
        <f t="shared" si="20"/>
        <v>Variant allowances detailed calculation</v>
      </c>
      <c r="BC364" s="34" t="str">
        <f t="shared" si="21"/>
        <v>Variant allowances percentage allocation</v>
      </c>
    </row>
    <row r="365" spans="5:55" x14ac:dyDescent="0.45">
      <c r="E365" s="193" t="str">
        <f>LicenseeSelect!E459</f>
        <v>Cyber Resilience OT Non-Baseline</v>
      </c>
      <c r="F365" s="126">
        <f>LicenseeSelect!F459</f>
        <v>0</v>
      </c>
      <c r="G365" s="33" t="s">
        <v>114</v>
      </c>
      <c r="H365" s="33" t="str">
        <f>LicenseeSelect!H459</f>
        <v>Directs opex</v>
      </c>
      <c r="AU365" s="162">
        <f>LicenseeSelect!AU459</f>
        <v>0</v>
      </c>
      <c r="AV365" s="41">
        <f>LicenseeSelect!AV459</f>
        <v>0</v>
      </c>
      <c r="AW365" s="41">
        <f>LicenseeSelect!AW459</f>
        <v>0</v>
      </c>
      <c r="AX365" s="41">
        <f>LicenseeSelect!AX459</f>
        <v>0</v>
      </c>
      <c r="AY365" s="206">
        <f>LicenseeSelect!AY459</f>
        <v>0</v>
      </c>
      <c r="BA365" s="34" t="str">
        <f t="shared" ca="1" si="22"/>
        <v>VariantAllowances</v>
      </c>
      <c r="BB365" s="34" t="str">
        <f t="shared" si="20"/>
        <v>Variant allowances detailed calculation</v>
      </c>
      <c r="BC365" s="34" t="str">
        <f t="shared" si="21"/>
        <v>Variant allowances percentage allocation</v>
      </c>
    </row>
    <row r="366" spans="5:55" x14ac:dyDescent="0.45">
      <c r="E366" s="195" t="str">
        <f>LicenseeSelect!E460</f>
        <v>Cyber Resilience OT Non-Baseline</v>
      </c>
      <c r="F366" s="207">
        <f>LicenseeSelect!F460</f>
        <v>0</v>
      </c>
      <c r="G366" s="196" t="s">
        <v>114</v>
      </c>
      <c r="H366" s="196" t="str">
        <f>LicenseeSelect!H460</f>
        <v>Repex</v>
      </c>
      <c r="I366" s="196"/>
      <c r="J366" s="196"/>
      <c r="K366" s="196"/>
      <c r="L366" s="196"/>
      <c r="M366" s="196"/>
      <c r="N366" s="196"/>
      <c r="O366" s="196"/>
      <c r="P366" s="196"/>
      <c r="Q366" s="196"/>
      <c r="R366" s="196"/>
      <c r="S366" s="196"/>
      <c r="T366" s="196"/>
      <c r="U366" s="196"/>
      <c r="V366" s="196"/>
      <c r="W366" s="196"/>
      <c r="X366" s="196"/>
      <c r="Y366" s="196"/>
      <c r="Z366" s="196"/>
      <c r="AA366" s="196"/>
      <c r="AB366" s="196"/>
      <c r="AC366" s="196"/>
      <c r="AD366" s="196"/>
      <c r="AE366" s="196"/>
      <c r="AF366" s="196"/>
      <c r="AG366" s="196"/>
      <c r="AH366" s="196"/>
      <c r="AI366" s="196"/>
      <c r="AJ366" s="196"/>
      <c r="AK366" s="196"/>
      <c r="AL366" s="196"/>
      <c r="AM366" s="196"/>
      <c r="AN366" s="196"/>
      <c r="AO366" s="196"/>
      <c r="AP366" s="196"/>
      <c r="AQ366" s="196"/>
      <c r="AR366" s="196"/>
      <c r="AS366" s="196"/>
      <c r="AT366" s="208"/>
      <c r="AU366" s="209">
        <f>LicenseeSelect!AU460</f>
        <v>0</v>
      </c>
      <c r="AV366" s="210">
        <f>LicenseeSelect!AV460</f>
        <v>0</v>
      </c>
      <c r="AW366" s="210">
        <f>LicenseeSelect!AW460</f>
        <v>0</v>
      </c>
      <c r="AX366" s="210">
        <f>LicenseeSelect!AX460</f>
        <v>0</v>
      </c>
      <c r="AY366" s="211">
        <f>LicenseeSelect!AY460</f>
        <v>0</v>
      </c>
      <c r="BA366" s="34" t="str">
        <f t="shared" ca="1" si="22"/>
        <v>VariantAllowances</v>
      </c>
      <c r="BB366" s="34" t="str">
        <f t="shared" si="20"/>
        <v>Variant allowances detailed calculation</v>
      </c>
      <c r="BC366" s="34" t="str">
        <f t="shared" si="21"/>
        <v>Variant allowances percentage allocation</v>
      </c>
    </row>
    <row r="367" spans="5:55" x14ac:dyDescent="0.45">
      <c r="E367" s="187" t="str">
        <f>LicenseeSelect!E461</f>
        <v>Cyber Resilience IT Non-Baseline</v>
      </c>
      <c r="F367" s="201">
        <f>LicenseeSelect!F461</f>
        <v>0</v>
      </c>
      <c r="G367" s="188" t="s">
        <v>114</v>
      </c>
      <c r="H367" s="188" t="str">
        <f>LicenseeSelect!H461</f>
        <v>Load related capex</v>
      </c>
      <c r="I367" s="188"/>
      <c r="J367" s="188"/>
      <c r="K367" s="188"/>
      <c r="L367" s="188"/>
      <c r="M367" s="188"/>
      <c r="N367" s="188"/>
      <c r="O367" s="188"/>
      <c r="P367" s="188"/>
      <c r="Q367" s="188"/>
      <c r="R367" s="188"/>
      <c r="S367" s="188"/>
      <c r="T367" s="188"/>
      <c r="U367" s="188"/>
      <c r="V367" s="188"/>
      <c r="W367" s="188"/>
      <c r="X367" s="188"/>
      <c r="Y367" s="188"/>
      <c r="Z367" s="188"/>
      <c r="AA367" s="188"/>
      <c r="AB367" s="188"/>
      <c r="AC367" s="188"/>
      <c r="AD367" s="188"/>
      <c r="AE367" s="188"/>
      <c r="AF367" s="188"/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8"/>
      <c r="AQ367" s="188"/>
      <c r="AR367" s="188"/>
      <c r="AS367" s="188"/>
      <c r="AT367" s="202"/>
      <c r="AU367" s="203">
        <f>LicenseeSelect!AU461</f>
        <v>0</v>
      </c>
      <c r="AV367" s="204">
        <f>LicenseeSelect!AV461</f>
        <v>0</v>
      </c>
      <c r="AW367" s="204">
        <f>LicenseeSelect!AW461</f>
        <v>0</v>
      </c>
      <c r="AX367" s="204">
        <f>LicenseeSelect!AX461</f>
        <v>0</v>
      </c>
      <c r="AY367" s="205">
        <f>LicenseeSelect!AY461</f>
        <v>0</v>
      </c>
      <c r="BA367" s="34" t="str">
        <f t="shared" ca="1" si="22"/>
        <v>VariantAllowances</v>
      </c>
      <c r="BB367" s="34" t="str">
        <f t="shared" si="20"/>
        <v>Variant allowances detailed calculation</v>
      </c>
      <c r="BC367" s="34" t="str">
        <f t="shared" si="21"/>
        <v>Variant allowances percentage allocation</v>
      </c>
    </row>
    <row r="368" spans="5:55" x14ac:dyDescent="0.45">
      <c r="E368" s="193" t="str">
        <f>LicenseeSelect!E462</f>
        <v>Cyber Resilience IT Non-Baseline</v>
      </c>
      <c r="F368" s="126">
        <f>LicenseeSelect!F462</f>
        <v>0</v>
      </c>
      <c r="G368" s="33" t="s">
        <v>114</v>
      </c>
      <c r="H368" s="33" t="str">
        <f>LicenseeSelect!H462</f>
        <v>Non-load related capex - other</v>
      </c>
      <c r="AU368" s="162">
        <f>LicenseeSelect!AU462</f>
        <v>0</v>
      </c>
      <c r="AV368" s="41">
        <f>LicenseeSelect!AV462</f>
        <v>0</v>
      </c>
      <c r="AW368" s="41">
        <f>LicenseeSelect!AW462</f>
        <v>0</v>
      </c>
      <c r="AX368" s="41">
        <f>LicenseeSelect!AX462</f>
        <v>0</v>
      </c>
      <c r="AY368" s="206">
        <f>LicenseeSelect!AY462</f>
        <v>0</v>
      </c>
      <c r="BA368" s="34" t="str">
        <f t="shared" ca="1" si="22"/>
        <v>VariantAllowances</v>
      </c>
      <c r="BB368" s="34" t="str">
        <f t="shared" si="20"/>
        <v>Variant allowances detailed calculation</v>
      </c>
      <c r="BC368" s="34" t="str">
        <f t="shared" si="21"/>
        <v>Variant allowances percentage allocation</v>
      </c>
    </row>
    <row r="369" spans="5:55" x14ac:dyDescent="0.45">
      <c r="E369" s="193" t="str">
        <f>LicenseeSelect!E463</f>
        <v>Cyber Resilience IT Non-Baseline</v>
      </c>
      <c r="F369" s="126">
        <f>LicenseeSelect!F463</f>
        <v>0</v>
      </c>
      <c r="G369" s="33" t="s">
        <v>114</v>
      </c>
      <c r="H369" s="33" t="str">
        <f>LicenseeSelect!H463</f>
        <v>Business support (opex)</v>
      </c>
      <c r="AU369" s="162">
        <f>LicenseeSelect!AU463</f>
        <v>0</v>
      </c>
      <c r="AV369" s="41">
        <f>LicenseeSelect!AV463</f>
        <v>0</v>
      </c>
      <c r="AW369" s="41">
        <f>LicenseeSelect!AW463</f>
        <v>0</v>
      </c>
      <c r="AX369" s="41">
        <f>LicenseeSelect!AX463</f>
        <v>0</v>
      </c>
      <c r="AY369" s="206">
        <f>LicenseeSelect!AY463</f>
        <v>0</v>
      </c>
      <c r="BA369" s="34" t="str">
        <f t="shared" ca="1" si="22"/>
        <v>VariantAllowances</v>
      </c>
      <c r="BB369" s="34" t="str">
        <f t="shared" si="20"/>
        <v>Variant allowances detailed calculation</v>
      </c>
      <c r="BC369" s="34" t="str">
        <f t="shared" si="21"/>
        <v>Variant allowances percentage allocation</v>
      </c>
    </row>
    <row r="370" spans="5:55" x14ac:dyDescent="0.45">
      <c r="E370" s="193" t="str">
        <f>LicenseeSelect!E464</f>
        <v>Cyber Resilience IT Non-Baseline</v>
      </c>
      <c r="F370" s="126">
        <f>LicenseeSelect!F464</f>
        <v>0</v>
      </c>
      <c r="G370" s="33" t="s">
        <v>114</v>
      </c>
      <c r="H370" s="33" t="str">
        <f>LicenseeSelect!H464</f>
        <v>Directs opex</v>
      </c>
      <c r="AU370" s="162">
        <f>LicenseeSelect!AU464</f>
        <v>0</v>
      </c>
      <c r="AV370" s="41">
        <f>LicenseeSelect!AV464</f>
        <v>0</v>
      </c>
      <c r="AW370" s="41">
        <f>LicenseeSelect!AW464</f>
        <v>0</v>
      </c>
      <c r="AX370" s="41">
        <f>LicenseeSelect!AX464</f>
        <v>0</v>
      </c>
      <c r="AY370" s="206">
        <f>LicenseeSelect!AY464</f>
        <v>0</v>
      </c>
      <c r="BA370" s="34" t="str">
        <f t="shared" ca="1" si="22"/>
        <v>VariantAllowances</v>
      </c>
      <c r="BB370" s="34" t="str">
        <f t="shared" si="20"/>
        <v>Variant allowances detailed calculation</v>
      </c>
      <c r="BC370" s="34" t="str">
        <f t="shared" si="21"/>
        <v>Variant allowances percentage allocation</v>
      </c>
    </row>
    <row r="371" spans="5:55" x14ac:dyDescent="0.45">
      <c r="E371" s="195" t="str">
        <f>LicenseeSelect!E465</f>
        <v>Cyber Resilience IT Non-Baseline</v>
      </c>
      <c r="F371" s="207">
        <f>LicenseeSelect!F465</f>
        <v>0</v>
      </c>
      <c r="G371" s="196" t="s">
        <v>114</v>
      </c>
      <c r="H371" s="196" t="str">
        <f>LicenseeSelect!H465</f>
        <v>Repex</v>
      </c>
      <c r="I371" s="196"/>
      <c r="J371" s="196"/>
      <c r="K371" s="196"/>
      <c r="L371" s="196"/>
      <c r="M371" s="196"/>
      <c r="N371" s="196"/>
      <c r="O371" s="196"/>
      <c r="P371" s="196"/>
      <c r="Q371" s="196"/>
      <c r="R371" s="196"/>
      <c r="S371" s="196"/>
      <c r="T371" s="196"/>
      <c r="U371" s="196"/>
      <c r="V371" s="196"/>
      <c r="W371" s="196"/>
      <c r="X371" s="196"/>
      <c r="Y371" s="196"/>
      <c r="Z371" s="196"/>
      <c r="AA371" s="196"/>
      <c r="AB371" s="196"/>
      <c r="AC371" s="196"/>
      <c r="AD371" s="196"/>
      <c r="AE371" s="196"/>
      <c r="AF371" s="196"/>
      <c r="AG371" s="196"/>
      <c r="AH371" s="196"/>
      <c r="AI371" s="196"/>
      <c r="AJ371" s="196"/>
      <c r="AK371" s="196"/>
      <c r="AL371" s="196"/>
      <c r="AM371" s="196"/>
      <c r="AN371" s="196"/>
      <c r="AO371" s="196"/>
      <c r="AP371" s="196"/>
      <c r="AQ371" s="196"/>
      <c r="AR371" s="196"/>
      <c r="AS371" s="196"/>
      <c r="AT371" s="208"/>
      <c r="AU371" s="209">
        <f>LicenseeSelect!AU465</f>
        <v>0</v>
      </c>
      <c r="AV371" s="210">
        <f>LicenseeSelect!AV465</f>
        <v>0</v>
      </c>
      <c r="AW371" s="210">
        <f>LicenseeSelect!AW465</f>
        <v>0</v>
      </c>
      <c r="AX371" s="210">
        <f>LicenseeSelect!AX465</f>
        <v>0</v>
      </c>
      <c r="AY371" s="211">
        <f>LicenseeSelect!AY465</f>
        <v>0</v>
      </c>
      <c r="BA371" s="34" t="str">
        <f t="shared" ca="1" si="22"/>
        <v>VariantAllowances</v>
      </c>
      <c r="BB371" s="34" t="str">
        <f t="shared" si="20"/>
        <v>Variant allowances detailed calculation</v>
      </c>
      <c r="BC371" s="34" t="str">
        <f t="shared" si="21"/>
        <v>Variant allowances percentage allocation</v>
      </c>
    </row>
    <row r="372" spans="5:55" x14ac:dyDescent="0.45">
      <c r="E372" s="187" t="str">
        <f>LicenseeSelect!E466</f>
        <v>Physical Security Re-Opener</v>
      </c>
      <c r="F372" s="201">
        <f>LicenseeSelect!F466</f>
        <v>0</v>
      </c>
      <c r="G372" s="188" t="s">
        <v>114</v>
      </c>
      <c r="H372" s="188" t="str">
        <f>LicenseeSelect!H466</f>
        <v>Load related capex</v>
      </c>
      <c r="I372" s="188"/>
      <c r="J372" s="188"/>
      <c r="K372" s="188"/>
      <c r="L372" s="188"/>
      <c r="M372" s="188"/>
      <c r="N372" s="188"/>
      <c r="O372" s="188"/>
      <c r="P372" s="188"/>
      <c r="Q372" s="188"/>
      <c r="R372" s="188"/>
      <c r="S372" s="188"/>
      <c r="T372" s="188"/>
      <c r="U372" s="188"/>
      <c r="V372" s="188"/>
      <c r="W372" s="188"/>
      <c r="X372" s="188"/>
      <c r="Y372" s="188"/>
      <c r="Z372" s="188"/>
      <c r="AA372" s="188"/>
      <c r="AB372" s="188"/>
      <c r="AC372" s="188"/>
      <c r="AD372" s="188"/>
      <c r="AE372" s="188"/>
      <c r="AF372" s="188"/>
      <c r="AG372" s="188"/>
      <c r="AH372" s="188"/>
      <c r="AI372" s="188"/>
      <c r="AJ372" s="188"/>
      <c r="AK372" s="188"/>
      <c r="AL372" s="188"/>
      <c r="AM372" s="188"/>
      <c r="AN372" s="188"/>
      <c r="AO372" s="188"/>
      <c r="AP372" s="188"/>
      <c r="AQ372" s="188"/>
      <c r="AR372" s="188"/>
      <c r="AS372" s="188"/>
      <c r="AT372" s="202"/>
      <c r="AU372" s="203">
        <f>LicenseeSelect!AU466</f>
        <v>0</v>
      </c>
      <c r="AV372" s="204">
        <f>LicenseeSelect!AV466</f>
        <v>0</v>
      </c>
      <c r="AW372" s="204">
        <f>LicenseeSelect!AW466</f>
        <v>0</v>
      </c>
      <c r="AX372" s="204">
        <f>LicenseeSelect!AX466</f>
        <v>0</v>
      </c>
      <c r="AY372" s="205">
        <f>LicenseeSelect!AY466</f>
        <v>0</v>
      </c>
      <c r="BA372" s="34" t="str">
        <f t="shared" ca="1" si="22"/>
        <v>VariantAllowances</v>
      </c>
      <c r="BB372" s="34" t="str">
        <f t="shared" si="20"/>
        <v>Variant allowances detailed calculation</v>
      </c>
      <c r="BC372" s="34" t="str">
        <f t="shared" si="21"/>
        <v>Variant allowances percentage allocation</v>
      </c>
    </row>
    <row r="373" spans="5:55" x14ac:dyDescent="0.45">
      <c r="E373" s="193" t="str">
        <f>LicenseeSelect!E467</f>
        <v>Physical Security Re-Opener</v>
      </c>
      <c r="F373" s="126">
        <f>LicenseeSelect!F467</f>
        <v>0</v>
      </c>
      <c r="G373" s="33" t="s">
        <v>114</v>
      </c>
      <c r="H373" s="33" t="str">
        <f>LicenseeSelect!H467</f>
        <v>Non-load related capex - other</v>
      </c>
      <c r="AU373" s="162">
        <f>LicenseeSelect!AU467</f>
        <v>0</v>
      </c>
      <c r="AV373" s="41">
        <f>LicenseeSelect!AV467</f>
        <v>0</v>
      </c>
      <c r="AW373" s="41">
        <f>LicenseeSelect!AW467</f>
        <v>0</v>
      </c>
      <c r="AX373" s="41">
        <f>LicenseeSelect!AX467</f>
        <v>0</v>
      </c>
      <c r="AY373" s="206">
        <f>LicenseeSelect!AY467</f>
        <v>0</v>
      </c>
      <c r="BA373" s="34" t="str">
        <f t="shared" ca="1" si="22"/>
        <v>VariantAllowances</v>
      </c>
      <c r="BB373" s="34" t="str">
        <f t="shared" si="20"/>
        <v>Variant allowances detailed calculation</v>
      </c>
      <c r="BC373" s="34" t="str">
        <f t="shared" si="21"/>
        <v>Variant allowances percentage allocation</v>
      </c>
    </row>
    <row r="374" spans="5:55" x14ac:dyDescent="0.45">
      <c r="E374" s="193" t="str">
        <f>LicenseeSelect!E468</f>
        <v>Physical Security Re-Opener</v>
      </c>
      <c r="F374" s="126">
        <f>LicenseeSelect!F468</f>
        <v>0</v>
      </c>
      <c r="G374" s="33" t="s">
        <v>114</v>
      </c>
      <c r="H374" s="33" t="str">
        <f>LicenseeSelect!H468</f>
        <v>Business support (opex)</v>
      </c>
      <c r="AU374" s="162">
        <f>LicenseeSelect!AU468</f>
        <v>0</v>
      </c>
      <c r="AV374" s="41">
        <f>LicenseeSelect!AV468</f>
        <v>0</v>
      </c>
      <c r="AW374" s="41">
        <f>LicenseeSelect!AW468</f>
        <v>0</v>
      </c>
      <c r="AX374" s="41">
        <f>LicenseeSelect!AX468</f>
        <v>0</v>
      </c>
      <c r="AY374" s="206">
        <f>LicenseeSelect!AY468</f>
        <v>0</v>
      </c>
      <c r="BA374" s="34" t="str">
        <f t="shared" ca="1" si="22"/>
        <v>VariantAllowances</v>
      </c>
      <c r="BB374" s="34" t="str">
        <f t="shared" si="20"/>
        <v>Variant allowances detailed calculation</v>
      </c>
      <c r="BC374" s="34" t="str">
        <f t="shared" si="21"/>
        <v>Variant allowances percentage allocation</v>
      </c>
    </row>
    <row r="375" spans="5:55" x14ac:dyDescent="0.45">
      <c r="E375" s="193" t="str">
        <f>LicenseeSelect!E469</f>
        <v>Physical Security Re-Opener</v>
      </c>
      <c r="F375" s="126">
        <f>LicenseeSelect!F469</f>
        <v>0</v>
      </c>
      <c r="G375" s="33" t="s">
        <v>114</v>
      </c>
      <c r="H375" s="33" t="str">
        <f>LicenseeSelect!H469</f>
        <v>Directs opex</v>
      </c>
      <c r="AU375" s="162">
        <f>LicenseeSelect!AU469</f>
        <v>0</v>
      </c>
      <c r="AV375" s="41">
        <f>LicenseeSelect!AV469</f>
        <v>0</v>
      </c>
      <c r="AW375" s="41">
        <f>LicenseeSelect!AW469</f>
        <v>0</v>
      </c>
      <c r="AX375" s="41">
        <f>LicenseeSelect!AX469</f>
        <v>0</v>
      </c>
      <c r="AY375" s="206">
        <f>LicenseeSelect!AY469</f>
        <v>0</v>
      </c>
      <c r="BA375" s="34" t="str">
        <f t="shared" ca="1" si="22"/>
        <v>VariantAllowances</v>
      </c>
      <c r="BB375" s="34" t="str">
        <f t="shared" ref="BB375:BB438" si="23">$A$643</f>
        <v>Variant allowances detailed calculation</v>
      </c>
      <c r="BC375" s="34" t="str">
        <f t="shared" ref="BC375:BC438" si="24">$B$191</f>
        <v>Variant allowances percentage allocation</v>
      </c>
    </row>
    <row r="376" spans="5:55" x14ac:dyDescent="0.45">
      <c r="E376" s="195" t="str">
        <f>LicenseeSelect!E470</f>
        <v>Physical Security Re-Opener</v>
      </c>
      <c r="F376" s="207">
        <f>LicenseeSelect!F470</f>
        <v>0</v>
      </c>
      <c r="G376" s="196" t="s">
        <v>114</v>
      </c>
      <c r="H376" s="196" t="str">
        <f>LicenseeSelect!H470</f>
        <v>Repex</v>
      </c>
      <c r="I376" s="196"/>
      <c r="J376" s="196"/>
      <c r="K376" s="196"/>
      <c r="L376" s="196"/>
      <c r="M376" s="196"/>
      <c r="N376" s="196"/>
      <c r="O376" s="196"/>
      <c r="P376" s="196"/>
      <c r="Q376" s="196"/>
      <c r="R376" s="196"/>
      <c r="S376" s="196"/>
      <c r="T376" s="196"/>
      <c r="U376" s="196"/>
      <c r="V376" s="196"/>
      <c r="W376" s="196"/>
      <c r="X376" s="196"/>
      <c r="Y376" s="196"/>
      <c r="Z376" s="196"/>
      <c r="AA376" s="196"/>
      <c r="AB376" s="196"/>
      <c r="AC376" s="196"/>
      <c r="AD376" s="196"/>
      <c r="AE376" s="196"/>
      <c r="AF376" s="196"/>
      <c r="AG376" s="196"/>
      <c r="AH376" s="196"/>
      <c r="AI376" s="196"/>
      <c r="AJ376" s="196"/>
      <c r="AK376" s="196"/>
      <c r="AL376" s="196"/>
      <c r="AM376" s="196"/>
      <c r="AN376" s="196"/>
      <c r="AO376" s="196"/>
      <c r="AP376" s="196"/>
      <c r="AQ376" s="196"/>
      <c r="AR376" s="196"/>
      <c r="AS376" s="196"/>
      <c r="AT376" s="208"/>
      <c r="AU376" s="209">
        <f>LicenseeSelect!AU470</f>
        <v>0</v>
      </c>
      <c r="AV376" s="210">
        <f>LicenseeSelect!AV470</f>
        <v>0</v>
      </c>
      <c r="AW376" s="210">
        <f>LicenseeSelect!AW470</f>
        <v>0</v>
      </c>
      <c r="AX376" s="210">
        <f>LicenseeSelect!AX470</f>
        <v>0</v>
      </c>
      <c r="AY376" s="211">
        <f>LicenseeSelect!AY470</f>
        <v>0</v>
      </c>
      <c r="BA376" s="34" t="str">
        <f t="shared" ca="1" si="22"/>
        <v>VariantAllowances</v>
      </c>
      <c r="BB376" s="34" t="str">
        <f t="shared" si="23"/>
        <v>Variant allowances detailed calculation</v>
      </c>
      <c r="BC376" s="34" t="str">
        <f t="shared" si="24"/>
        <v>Variant allowances percentage allocation</v>
      </c>
    </row>
    <row r="377" spans="5:55" x14ac:dyDescent="0.45">
      <c r="E377" s="187" t="str">
        <f>LicenseeSelect!E471</f>
        <v>Spare UM TIM 1</v>
      </c>
      <c r="F377" s="201">
        <f>LicenseeSelect!F471</f>
        <v>0</v>
      </c>
      <c r="G377" s="188" t="s">
        <v>114</v>
      </c>
      <c r="H377" s="188" t="str">
        <f>LicenseeSelect!H471</f>
        <v>Load related capex</v>
      </c>
      <c r="I377" s="188"/>
      <c r="J377" s="188"/>
      <c r="K377" s="188"/>
      <c r="L377" s="188"/>
      <c r="M377" s="188"/>
      <c r="N377" s="188"/>
      <c r="O377" s="188"/>
      <c r="P377" s="188"/>
      <c r="Q377" s="188"/>
      <c r="R377" s="188"/>
      <c r="S377" s="188"/>
      <c r="T377" s="188"/>
      <c r="U377" s="188"/>
      <c r="V377" s="188"/>
      <c r="W377" s="188"/>
      <c r="X377" s="188"/>
      <c r="Y377" s="188"/>
      <c r="Z377" s="188"/>
      <c r="AA377" s="188"/>
      <c r="AB377" s="188"/>
      <c r="AC377" s="188"/>
      <c r="AD377" s="188"/>
      <c r="AE377" s="188"/>
      <c r="AF377" s="188"/>
      <c r="AG377" s="188"/>
      <c r="AH377" s="188"/>
      <c r="AI377" s="188"/>
      <c r="AJ377" s="188"/>
      <c r="AK377" s="188"/>
      <c r="AL377" s="188"/>
      <c r="AM377" s="188"/>
      <c r="AN377" s="188"/>
      <c r="AO377" s="188"/>
      <c r="AP377" s="188"/>
      <c r="AQ377" s="188"/>
      <c r="AR377" s="188"/>
      <c r="AS377" s="188"/>
      <c r="AT377" s="202"/>
      <c r="AU377" s="203">
        <f>LicenseeSelect!AU471</f>
        <v>0</v>
      </c>
      <c r="AV377" s="204">
        <f>LicenseeSelect!AV471</f>
        <v>0</v>
      </c>
      <c r="AW377" s="204">
        <f>LicenseeSelect!AW471</f>
        <v>0</v>
      </c>
      <c r="AX377" s="204">
        <f>LicenseeSelect!AX471</f>
        <v>0</v>
      </c>
      <c r="AY377" s="205">
        <f>LicenseeSelect!AY471</f>
        <v>0</v>
      </c>
      <c r="BA377" s="34" t="str">
        <f t="shared" ca="1" si="22"/>
        <v>VariantAllowances</v>
      </c>
      <c r="BB377" s="34" t="str">
        <f t="shared" si="23"/>
        <v>Variant allowances detailed calculation</v>
      </c>
      <c r="BC377" s="34" t="str">
        <f t="shared" si="24"/>
        <v>Variant allowances percentage allocation</v>
      </c>
    </row>
    <row r="378" spans="5:55" x14ac:dyDescent="0.45">
      <c r="E378" s="193" t="str">
        <f>LicenseeSelect!E472</f>
        <v>Spare UM TIM 1</v>
      </c>
      <c r="F378" s="126">
        <f>LicenseeSelect!F472</f>
        <v>0</v>
      </c>
      <c r="G378" s="33" t="s">
        <v>114</v>
      </c>
      <c r="H378" s="33" t="str">
        <f>LicenseeSelect!H472</f>
        <v>Non-load related capex - other</v>
      </c>
      <c r="AU378" s="162">
        <f>LicenseeSelect!AU472</f>
        <v>0</v>
      </c>
      <c r="AV378" s="41">
        <f>LicenseeSelect!AV472</f>
        <v>0</v>
      </c>
      <c r="AW378" s="41">
        <f>LicenseeSelect!AW472</f>
        <v>0</v>
      </c>
      <c r="AX378" s="41">
        <f>LicenseeSelect!AX472</f>
        <v>0</v>
      </c>
      <c r="AY378" s="206">
        <f>LicenseeSelect!AY472</f>
        <v>0</v>
      </c>
      <c r="BA378" s="34" t="str">
        <f t="shared" ca="1" si="22"/>
        <v>VariantAllowances</v>
      </c>
      <c r="BB378" s="34" t="str">
        <f t="shared" si="23"/>
        <v>Variant allowances detailed calculation</v>
      </c>
      <c r="BC378" s="34" t="str">
        <f t="shared" si="24"/>
        <v>Variant allowances percentage allocation</v>
      </c>
    </row>
    <row r="379" spans="5:55" x14ac:dyDescent="0.45">
      <c r="E379" s="193" t="str">
        <f>LicenseeSelect!E473</f>
        <v>Spare UM TIM 1</v>
      </c>
      <c r="F379" s="126">
        <f>LicenseeSelect!F473</f>
        <v>0</v>
      </c>
      <c r="G379" s="33" t="s">
        <v>114</v>
      </c>
      <c r="H379" s="33" t="str">
        <f>LicenseeSelect!H473</f>
        <v>Business support (opex)</v>
      </c>
      <c r="AU379" s="162">
        <f>LicenseeSelect!AU473</f>
        <v>0</v>
      </c>
      <c r="AV379" s="41">
        <f>LicenseeSelect!AV473</f>
        <v>0</v>
      </c>
      <c r="AW379" s="41">
        <f>LicenseeSelect!AW473</f>
        <v>0</v>
      </c>
      <c r="AX379" s="41">
        <f>LicenseeSelect!AX473</f>
        <v>0</v>
      </c>
      <c r="AY379" s="206">
        <f>LicenseeSelect!AY473</f>
        <v>0</v>
      </c>
      <c r="BA379" s="34" t="str">
        <f t="shared" ca="1" si="22"/>
        <v>VariantAllowances</v>
      </c>
      <c r="BB379" s="34" t="str">
        <f t="shared" si="23"/>
        <v>Variant allowances detailed calculation</v>
      </c>
      <c r="BC379" s="34" t="str">
        <f t="shared" si="24"/>
        <v>Variant allowances percentage allocation</v>
      </c>
    </row>
    <row r="380" spans="5:55" x14ac:dyDescent="0.45">
      <c r="E380" s="193" t="str">
        <f>LicenseeSelect!E474</f>
        <v>Spare UM TIM 1</v>
      </c>
      <c r="F380" s="126">
        <f>LicenseeSelect!F474</f>
        <v>0</v>
      </c>
      <c r="G380" s="33" t="s">
        <v>114</v>
      </c>
      <c r="H380" s="33" t="str">
        <f>LicenseeSelect!H474</f>
        <v>Directs opex</v>
      </c>
      <c r="AU380" s="162">
        <f>LicenseeSelect!AU474</f>
        <v>0</v>
      </c>
      <c r="AV380" s="41">
        <f>LicenseeSelect!AV474</f>
        <v>0</v>
      </c>
      <c r="AW380" s="41">
        <f>LicenseeSelect!AW474</f>
        <v>0</v>
      </c>
      <c r="AX380" s="41">
        <f>LicenseeSelect!AX474</f>
        <v>0</v>
      </c>
      <c r="AY380" s="206">
        <f>LicenseeSelect!AY474</f>
        <v>0</v>
      </c>
      <c r="BA380" s="34" t="str">
        <f t="shared" ca="1" si="22"/>
        <v>VariantAllowances</v>
      </c>
      <c r="BB380" s="34" t="str">
        <f t="shared" si="23"/>
        <v>Variant allowances detailed calculation</v>
      </c>
      <c r="BC380" s="34" t="str">
        <f t="shared" si="24"/>
        <v>Variant allowances percentage allocation</v>
      </c>
    </row>
    <row r="381" spans="5:55" x14ac:dyDescent="0.45">
      <c r="E381" s="195" t="str">
        <f>LicenseeSelect!E475</f>
        <v>Spare UM TIM 1</v>
      </c>
      <c r="F381" s="207">
        <f>LicenseeSelect!F475</f>
        <v>0</v>
      </c>
      <c r="G381" s="196" t="s">
        <v>114</v>
      </c>
      <c r="H381" s="196" t="str">
        <f>LicenseeSelect!H475</f>
        <v>Repex</v>
      </c>
      <c r="I381" s="196"/>
      <c r="J381" s="196"/>
      <c r="K381" s="196"/>
      <c r="L381" s="196"/>
      <c r="M381" s="196"/>
      <c r="N381" s="196"/>
      <c r="O381" s="196"/>
      <c r="P381" s="196"/>
      <c r="Q381" s="196"/>
      <c r="R381" s="196"/>
      <c r="S381" s="196"/>
      <c r="T381" s="196"/>
      <c r="U381" s="196"/>
      <c r="V381" s="196"/>
      <c r="W381" s="196"/>
      <c r="X381" s="196"/>
      <c r="Y381" s="196"/>
      <c r="Z381" s="196"/>
      <c r="AA381" s="196"/>
      <c r="AB381" s="196"/>
      <c r="AC381" s="196"/>
      <c r="AD381" s="196"/>
      <c r="AE381" s="196"/>
      <c r="AF381" s="196"/>
      <c r="AG381" s="196"/>
      <c r="AH381" s="196"/>
      <c r="AI381" s="196"/>
      <c r="AJ381" s="196"/>
      <c r="AK381" s="196"/>
      <c r="AL381" s="196"/>
      <c r="AM381" s="196"/>
      <c r="AN381" s="196"/>
      <c r="AO381" s="196"/>
      <c r="AP381" s="196"/>
      <c r="AQ381" s="196"/>
      <c r="AR381" s="196"/>
      <c r="AS381" s="196"/>
      <c r="AT381" s="208"/>
      <c r="AU381" s="209">
        <f>LicenseeSelect!AU475</f>
        <v>0</v>
      </c>
      <c r="AV381" s="210">
        <f>LicenseeSelect!AV475</f>
        <v>0</v>
      </c>
      <c r="AW381" s="210">
        <f>LicenseeSelect!AW475</f>
        <v>0</v>
      </c>
      <c r="AX381" s="210">
        <f>LicenseeSelect!AX475</f>
        <v>0</v>
      </c>
      <c r="AY381" s="211">
        <f>LicenseeSelect!AY475</f>
        <v>0</v>
      </c>
      <c r="BA381" s="34" t="str">
        <f t="shared" ca="1" si="22"/>
        <v>VariantAllowances</v>
      </c>
      <c r="BB381" s="34" t="str">
        <f t="shared" si="23"/>
        <v>Variant allowances detailed calculation</v>
      </c>
      <c r="BC381" s="34" t="str">
        <f t="shared" si="24"/>
        <v>Variant allowances percentage allocation</v>
      </c>
    </row>
    <row r="382" spans="5:55" x14ac:dyDescent="0.45">
      <c r="E382" s="187" t="str">
        <f>LicenseeSelect!E476</f>
        <v>Spare UM TIM 2</v>
      </c>
      <c r="F382" s="201">
        <f>LicenseeSelect!F476</f>
        <v>0</v>
      </c>
      <c r="G382" s="188" t="s">
        <v>114</v>
      </c>
      <c r="H382" s="188" t="str">
        <f>LicenseeSelect!H476</f>
        <v>Load related capex</v>
      </c>
      <c r="I382" s="188"/>
      <c r="J382" s="188"/>
      <c r="K382" s="188"/>
      <c r="L382" s="188"/>
      <c r="M382" s="188"/>
      <c r="N382" s="188"/>
      <c r="O382" s="188"/>
      <c r="P382" s="188"/>
      <c r="Q382" s="188"/>
      <c r="R382" s="188"/>
      <c r="S382" s="188"/>
      <c r="T382" s="188"/>
      <c r="U382" s="188"/>
      <c r="V382" s="188"/>
      <c r="W382" s="188"/>
      <c r="X382" s="188"/>
      <c r="Y382" s="188"/>
      <c r="Z382" s="188"/>
      <c r="AA382" s="188"/>
      <c r="AB382" s="188"/>
      <c r="AC382" s="188"/>
      <c r="AD382" s="188"/>
      <c r="AE382" s="188"/>
      <c r="AF382" s="188"/>
      <c r="AG382" s="188"/>
      <c r="AH382" s="188"/>
      <c r="AI382" s="188"/>
      <c r="AJ382" s="188"/>
      <c r="AK382" s="188"/>
      <c r="AL382" s="188"/>
      <c r="AM382" s="188"/>
      <c r="AN382" s="188"/>
      <c r="AO382" s="188"/>
      <c r="AP382" s="188"/>
      <c r="AQ382" s="188"/>
      <c r="AR382" s="188"/>
      <c r="AS382" s="188"/>
      <c r="AT382" s="202"/>
      <c r="AU382" s="203">
        <f>LicenseeSelect!AU476</f>
        <v>0</v>
      </c>
      <c r="AV382" s="204">
        <f>LicenseeSelect!AV476</f>
        <v>0</v>
      </c>
      <c r="AW382" s="204">
        <f>LicenseeSelect!AW476</f>
        <v>0</v>
      </c>
      <c r="AX382" s="204">
        <f>LicenseeSelect!AX476</f>
        <v>0</v>
      </c>
      <c r="AY382" s="205">
        <f>LicenseeSelect!AY476</f>
        <v>0</v>
      </c>
      <c r="BA382" s="34" t="str">
        <f t="shared" ca="1" si="22"/>
        <v>VariantAllowances</v>
      </c>
      <c r="BB382" s="34" t="str">
        <f t="shared" si="23"/>
        <v>Variant allowances detailed calculation</v>
      </c>
      <c r="BC382" s="34" t="str">
        <f t="shared" si="24"/>
        <v>Variant allowances percentage allocation</v>
      </c>
    </row>
    <row r="383" spans="5:55" x14ac:dyDescent="0.45">
      <c r="E383" s="193" t="str">
        <f>LicenseeSelect!E477</f>
        <v>Spare UM TIM 2</v>
      </c>
      <c r="F383" s="126">
        <f>LicenseeSelect!F477</f>
        <v>0</v>
      </c>
      <c r="G383" s="33" t="s">
        <v>114</v>
      </c>
      <c r="H383" s="33" t="str">
        <f>LicenseeSelect!H477</f>
        <v>Non-load related capex - other</v>
      </c>
      <c r="AU383" s="162">
        <f>LicenseeSelect!AU477</f>
        <v>0</v>
      </c>
      <c r="AV383" s="41">
        <f>LicenseeSelect!AV477</f>
        <v>0</v>
      </c>
      <c r="AW383" s="41">
        <f>LicenseeSelect!AW477</f>
        <v>0</v>
      </c>
      <c r="AX383" s="41">
        <f>LicenseeSelect!AX477</f>
        <v>0</v>
      </c>
      <c r="AY383" s="206">
        <f>LicenseeSelect!AY477</f>
        <v>0</v>
      </c>
      <c r="BA383" s="34" t="str">
        <f t="shared" ca="1" si="22"/>
        <v>VariantAllowances</v>
      </c>
      <c r="BB383" s="34" t="str">
        <f t="shared" si="23"/>
        <v>Variant allowances detailed calculation</v>
      </c>
      <c r="BC383" s="34" t="str">
        <f t="shared" si="24"/>
        <v>Variant allowances percentage allocation</v>
      </c>
    </row>
    <row r="384" spans="5:55" x14ac:dyDescent="0.45">
      <c r="E384" s="193" t="str">
        <f>LicenseeSelect!E478</f>
        <v>Spare UM TIM 2</v>
      </c>
      <c r="F384" s="126">
        <f>LicenseeSelect!F478</f>
        <v>0</v>
      </c>
      <c r="G384" s="33" t="s">
        <v>114</v>
      </c>
      <c r="H384" s="33" t="str">
        <f>LicenseeSelect!H478</f>
        <v>Business support (opex)</v>
      </c>
      <c r="AU384" s="162">
        <f>LicenseeSelect!AU478</f>
        <v>0</v>
      </c>
      <c r="AV384" s="41">
        <f>LicenseeSelect!AV478</f>
        <v>0</v>
      </c>
      <c r="AW384" s="41">
        <f>LicenseeSelect!AW478</f>
        <v>0</v>
      </c>
      <c r="AX384" s="41">
        <f>LicenseeSelect!AX478</f>
        <v>0</v>
      </c>
      <c r="AY384" s="206">
        <f>LicenseeSelect!AY478</f>
        <v>0</v>
      </c>
      <c r="BA384" s="34" t="str">
        <f t="shared" ca="1" si="22"/>
        <v>VariantAllowances</v>
      </c>
      <c r="BB384" s="34" t="str">
        <f t="shared" si="23"/>
        <v>Variant allowances detailed calculation</v>
      </c>
      <c r="BC384" s="34" t="str">
        <f t="shared" si="24"/>
        <v>Variant allowances percentage allocation</v>
      </c>
    </row>
    <row r="385" spans="5:55" x14ac:dyDescent="0.45">
      <c r="E385" s="193" t="str">
        <f>LicenseeSelect!E479</f>
        <v>Spare UM TIM 2</v>
      </c>
      <c r="F385" s="126">
        <f>LicenseeSelect!F479</f>
        <v>0</v>
      </c>
      <c r="G385" s="33" t="s">
        <v>114</v>
      </c>
      <c r="H385" s="33" t="str">
        <f>LicenseeSelect!H479</f>
        <v>Directs opex</v>
      </c>
      <c r="AU385" s="162">
        <f>LicenseeSelect!AU479</f>
        <v>0</v>
      </c>
      <c r="AV385" s="41">
        <f>LicenseeSelect!AV479</f>
        <v>0</v>
      </c>
      <c r="AW385" s="41">
        <f>LicenseeSelect!AW479</f>
        <v>0</v>
      </c>
      <c r="AX385" s="41">
        <f>LicenseeSelect!AX479</f>
        <v>0</v>
      </c>
      <c r="AY385" s="206">
        <f>LicenseeSelect!AY479</f>
        <v>0</v>
      </c>
      <c r="BA385" s="34" t="str">
        <f t="shared" ca="1" si="22"/>
        <v>VariantAllowances</v>
      </c>
      <c r="BB385" s="34" t="str">
        <f t="shared" si="23"/>
        <v>Variant allowances detailed calculation</v>
      </c>
      <c r="BC385" s="34" t="str">
        <f t="shared" si="24"/>
        <v>Variant allowances percentage allocation</v>
      </c>
    </row>
    <row r="386" spans="5:55" x14ac:dyDescent="0.45">
      <c r="E386" s="195" t="str">
        <f>LicenseeSelect!E480</f>
        <v>Spare UM TIM 2</v>
      </c>
      <c r="F386" s="207">
        <f>LicenseeSelect!F480</f>
        <v>0</v>
      </c>
      <c r="G386" s="196" t="s">
        <v>114</v>
      </c>
      <c r="H386" s="196" t="str">
        <f>LicenseeSelect!H480</f>
        <v>Repex</v>
      </c>
      <c r="I386" s="196"/>
      <c r="J386" s="196"/>
      <c r="K386" s="196"/>
      <c r="L386" s="196"/>
      <c r="M386" s="196"/>
      <c r="N386" s="196"/>
      <c r="O386" s="196"/>
      <c r="P386" s="196"/>
      <c r="Q386" s="196"/>
      <c r="R386" s="196"/>
      <c r="S386" s="196"/>
      <c r="T386" s="196"/>
      <c r="U386" s="196"/>
      <c r="V386" s="196"/>
      <c r="W386" s="196"/>
      <c r="X386" s="196"/>
      <c r="Y386" s="196"/>
      <c r="Z386" s="196"/>
      <c r="AA386" s="196"/>
      <c r="AB386" s="196"/>
      <c r="AC386" s="196"/>
      <c r="AD386" s="196"/>
      <c r="AE386" s="196"/>
      <c r="AF386" s="196"/>
      <c r="AG386" s="196"/>
      <c r="AH386" s="196"/>
      <c r="AI386" s="196"/>
      <c r="AJ386" s="196"/>
      <c r="AK386" s="196"/>
      <c r="AL386" s="196"/>
      <c r="AM386" s="196"/>
      <c r="AN386" s="196"/>
      <c r="AO386" s="196"/>
      <c r="AP386" s="196"/>
      <c r="AQ386" s="196"/>
      <c r="AR386" s="196"/>
      <c r="AS386" s="196"/>
      <c r="AT386" s="208"/>
      <c r="AU386" s="209">
        <f>LicenseeSelect!AU480</f>
        <v>0</v>
      </c>
      <c r="AV386" s="210">
        <f>LicenseeSelect!AV480</f>
        <v>0</v>
      </c>
      <c r="AW386" s="210">
        <f>LicenseeSelect!AW480</f>
        <v>0</v>
      </c>
      <c r="AX386" s="210">
        <f>LicenseeSelect!AX480</f>
        <v>0</v>
      </c>
      <c r="AY386" s="211">
        <f>LicenseeSelect!AY480</f>
        <v>0</v>
      </c>
      <c r="BA386" s="34" t="str">
        <f t="shared" ca="1" si="22"/>
        <v>VariantAllowances</v>
      </c>
      <c r="BB386" s="34" t="str">
        <f t="shared" si="23"/>
        <v>Variant allowances detailed calculation</v>
      </c>
      <c r="BC386" s="34" t="str">
        <f t="shared" si="24"/>
        <v>Variant allowances percentage allocation</v>
      </c>
    </row>
    <row r="387" spans="5:55" x14ac:dyDescent="0.45">
      <c r="E387" s="187" t="str">
        <f>LicenseeSelect!E481</f>
        <v>Spare UM TIM 3</v>
      </c>
      <c r="F387" s="201">
        <f>LicenseeSelect!F481</f>
        <v>0</v>
      </c>
      <c r="G387" s="188" t="s">
        <v>114</v>
      </c>
      <c r="H387" s="188" t="str">
        <f>LicenseeSelect!H481</f>
        <v>Load related capex</v>
      </c>
      <c r="I387" s="188"/>
      <c r="J387" s="188"/>
      <c r="K387" s="188"/>
      <c r="L387" s="188"/>
      <c r="M387" s="188"/>
      <c r="N387" s="188"/>
      <c r="O387" s="188"/>
      <c r="P387" s="188"/>
      <c r="Q387" s="188"/>
      <c r="R387" s="188"/>
      <c r="S387" s="188"/>
      <c r="T387" s="188"/>
      <c r="U387" s="188"/>
      <c r="V387" s="188"/>
      <c r="W387" s="188"/>
      <c r="X387" s="188"/>
      <c r="Y387" s="188"/>
      <c r="Z387" s="188"/>
      <c r="AA387" s="188"/>
      <c r="AB387" s="188"/>
      <c r="AC387" s="188"/>
      <c r="AD387" s="188"/>
      <c r="AE387" s="188"/>
      <c r="AF387" s="188"/>
      <c r="AG387" s="188"/>
      <c r="AH387" s="188"/>
      <c r="AI387" s="188"/>
      <c r="AJ387" s="188"/>
      <c r="AK387" s="188"/>
      <c r="AL387" s="188"/>
      <c r="AM387" s="188"/>
      <c r="AN387" s="188"/>
      <c r="AO387" s="188"/>
      <c r="AP387" s="188"/>
      <c r="AQ387" s="188"/>
      <c r="AR387" s="188"/>
      <c r="AS387" s="188"/>
      <c r="AT387" s="202"/>
      <c r="AU387" s="203">
        <f>LicenseeSelect!AU481</f>
        <v>0</v>
      </c>
      <c r="AV387" s="204">
        <f>LicenseeSelect!AV481</f>
        <v>0</v>
      </c>
      <c r="AW387" s="204">
        <f>LicenseeSelect!AW481</f>
        <v>0</v>
      </c>
      <c r="AX387" s="204">
        <f>LicenseeSelect!AX481</f>
        <v>0</v>
      </c>
      <c r="AY387" s="205">
        <f>LicenseeSelect!AY481</f>
        <v>0</v>
      </c>
      <c r="BA387" s="34" t="str">
        <f t="shared" ca="1" si="22"/>
        <v>VariantAllowances</v>
      </c>
      <c r="BB387" s="34" t="str">
        <f t="shared" si="23"/>
        <v>Variant allowances detailed calculation</v>
      </c>
      <c r="BC387" s="34" t="str">
        <f t="shared" si="24"/>
        <v>Variant allowances percentage allocation</v>
      </c>
    </row>
    <row r="388" spans="5:55" x14ac:dyDescent="0.45">
      <c r="E388" s="193" t="str">
        <f>LicenseeSelect!E482</f>
        <v>Spare UM TIM 3</v>
      </c>
      <c r="F388" s="126">
        <f>LicenseeSelect!F482</f>
        <v>0</v>
      </c>
      <c r="G388" s="33" t="s">
        <v>114</v>
      </c>
      <c r="H388" s="33" t="str">
        <f>LicenseeSelect!H482</f>
        <v>Non-load related capex - other</v>
      </c>
      <c r="AU388" s="162">
        <f>LicenseeSelect!AU482</f>
        <v>0</v>
      </c>
      <c r="AV388" s="41">
        <f>LicenseeSelect!AV482</f>
        <v>0</v>
      </c>
      <c r="AW388" s="41">
        <f>LicenseeSelect!AW482</f>
        <v>0</v>
      </c>
      <c r="AX388" s="41">
        <f>LicenseeSelect!AX482</f>
        <v>0</v>
      </c>
      <c r="AY388" s="206">
        <f>LicenseeSelect!AY482</f>
        <v>0</v>
      </c>
      <c r="BA388" s="34" t="str">
        <f t="shared" ca="1" si="22"/>
        <v>VariantAllowances</v>
      </c>
      <c r="BB388" s="34" t="str">
        <f t="shared" si="23"/>
        <v>Variant allowances detailed calculation</v>
      </c>
      <c r="BC388" s="34" t="str">
        <f t="shared" si="24"/>
        <v>Variant allowances percentage allocation</v>
      </c>
    </row>
    <row r="389" spans="5:55" x14ac:dyDescent="0.45">
      <c r="E389" s="193" t="str">
        <f>LicenseeSelect!E483</f>
        <v>Spare UM TIM 3</v>
      </c>
      <c r="F389" s="126">
        <f>LicenseeSelect!F483</f>
        <v>0</v>
      </c>
      <c r="G389" s="33" t="s">
        <v>114</v>
      </c>
      <c r="H389" s="33" t="str">
        <f>LicenseeSelect!H483</f>
        <v>Business support (opex)</v>
      </c>
      <c r="AU389" s="162">
        <f>LicenseeSelect!AU483</f>
        <v>0</v>
      </c>
      <c r="AV389" s="41">
        <f>LicenseeSelect!AV483</f>
        <v>0</v>
      </c>
      <c r="AW389" s="41">
        <f>LicenseeSelect!AW483</f>
        <v>0</v>
      </c>
      <c r="AX389" s="41">
        <f>LicenseeSelect!AX483</f>
        <v>0</v>
      </c>
      <c r="AY389" s="206">
        <f>LicenseeSelect!AY483</f>
        <v>0</v>
      </c>
      <c r="BA389" s="34" t="str">
        <f t="shared" ca="1" si="22"/>
        <v>VariantAllowances</v>
      </c>
      <c r="BB389" s="34" t="str">
        <f t="shared" si="23"/>
        <v>Variant allowances detailed calculation</v>
      </c>
      <c r="BC389" s="34" t="str">
        <f t="shared" si="24"/>
        <v>Variant allowances percentage allocation</v>
      </c>
    </row>
    <row r="390" spans="5:55" x14ac:dyDescent="0.45">
      <c r="E390" s="193" t="str">
        <f>LicenseeSelect!E484</f>
        <v>Spare UM TIM 3</v>
      </c>
      <c r="F390" s="126">
        <f>LicenseeSelect!F484</f>
        <v>0</v>
      </c>
      <c r="G390" s="33" t="s">
        <v>114</v>
      </c>
      <c r="H390" s="33" t="str">
        <f>LicenseeSelect!H484</f>
        <v>Directs opex</v>
      </c>
      <c r="AU390" s="162">
        <f>LicenseeSelect!AU484</f>
        <v>0</v>
      </c>
      <c r="AV390" s="41">
        <f>LicenseeSelect!AV484</f>
        <v>0</v>
      </c>
      <c r="AW390" s="41">
        <f>LicenseeSelect!AW484</f>
        <v>0</v>
      </c>
      <c r="AX390" s="41">
        <f>LicenseeSelect!AX484</f>
        <v>0</v>
      </c>
      <c r="AY390" s="206">
        <f>LicenseeSelect!AY484</f>
        <v>0</v>
      </c>
      <c r="BA390" s="34" t="str">
        <f t="shared" ref="BA390:BA453" ca="1" si="25">$A$1</f>
        <v>VariantAllowances</v>
      </c>
      <c r="BB390" s="34" t="str">
        <f t="shared" si="23"/>
        <v>Variant allowances detailed calculation</v>
      </c>
      <c r="BC390" s="34" t="str">
        <f t="shared" si="24"/>
        <v>Variant allowances percentage allocation</v>
      </c>
    </row>
    <row r="391" spans="5:55" x14ac:dyDescent="0.45">
      <c r="E391" s="195" t="str">
        <f>LicenseeSelect!E485</f>
        <v>Spare UM TIM 3</v>
      </c>
      <c r="F391" s="207">
        <f>LicenseeSelect!F485</f>
        <v>0</v>
      </c>
      <c r="G391" s="196" t="s">
        <v>114</v>
      </c>
      <c r="H391" s="196" t="str">
        <f>LicenseeSelect!H485</f>
        <v>Repex</v>
      </c>
      <c r="I391" s="196"/>
      <c r="J391" s="196"/>
      <c r="K391" s="196"/>
      <c r="L391" s="196"/>
      <c r="M391" s="196"/>
      <c r="N391" s="196"/>
      <c r="O391" s="196"/>
      <c r="P391" s="196"/>
      <c r="Q391" s="196"/>
      <c r="R391" s="196"/>
      <c r="S391" s="196"/>
      <c r="T391" s="196"/>
      <c r="U391" s="196"/>
      <c r="V391" s="196"/>
      <c r="W391" s="196"/>
      <c r="X391" s="196"/>
      <c r="Y391" s="196"/>
      <c r="Z391" s="196"/>
      <c r="AA391" s="196"/>
      <c r="AB391" s="196"/>
      <c r="AC391" s="196"/>
      <c r="AD391" s="196"/>
      <c r="AE391" s="196"/>
      <c r="AF391" s="196"/>
      <c r="AG391" s="196"/>
      <c r="AH391" s="196"/>
      <c r="AI391" s="196"/>
      <c r="AJ391" s="196"/>
      <c r="AK391" s="196"/>
      <c r="AL391" s="196"/>
      <c r="AM391" s="196"/>
      <c r="AN391" s="196"/>
      <c r="AO391" s="196"/>
      <c r="AP391" s="196"/>
      <c r="AQ391" s="196"/>
      <c r="AR391" s="196"/>
      <c r="AS391" s="196"/>
      <c r="AT391" s="208"/>
      <c r="AU391" s="209">
        <f>LicenseeSelect!AU485</f>
        <v>0</v>
      </c>
      <c r="AV391" s="210">
        <f>LicenseeSelect!AV485</f>
        <v>0</v>
      </c>
      <c r="AW391" s="210">
        <f>LicenseeSelect!AW485</f>
        <v>0</v>
      </c>
      <c r="AX391" s="210">
        <f>LicenseeSelect!AX485</f>
        <v>0</v>
      </c>
      <c r="AY391" s="211">
        <f>LicenseeSelect!AY485</f>
        <v>0</v>
      </c>
      <c r="BA391" s="34" t="str">
        <f t="shared" ca="1" si="25"/>
        <v>VariantAllowances</v>
      </c>
      <c r="BB391" s="34" t="str">
        <f t="shared" si="23"/>
        <v>Variant allowances detailed calculation</v>
      </c>
      <c r="BC391" s="34" t="str">
        <f t="shared" si="24"/>
        <v>Variant allowances percentage allocation</v>
      </c>
    </row>
    <row r="392" spans="5:55" x14ac:dyDescent="0.45">
      <c r="E392" s="187" t="str">
        <f>LicenseeSelect!E486</f>
        <v>PCD_Baseline Network Risk Output</v>
      </c>
      <c r="F392" s="201">
        <f>LicenseeSelect!F486</f>
        <v>0</v>
      </c>
      <c r="G392" s="188" t="s">
        <v>114</v>
      </c>
      <c r="H392" s="188" t="str">
        <f>LicenseeSelect!H486</f>
        <v>Load related capex</v>
      </c>
      <c r="I392" s="188"/>
      <c r="J392" s="188"/>
      <c r="K392" s="188"/>
      <c r="L392" s="188"/>
      <c r="M392" s="188"/>
      <c r="N392" s="188"/>
      <c r="O392" s="188"/>
      <c r="P392" s="188"/>
      <c r="Q392" s="188"/>
      <c r="R392" s="188"/>
      <c r="S392" s="188"/>
      <c r="T392" s="188"/>
      <c r="U392" s="188"/>
      <c r="V392" s="188"/>
      <c r="W392" s="188"/>
      <c r="X392" s="188"/>
      <c r="Y392" s="188"/>
      <c r="Z392" s="188"/>
      <c r="AA392" s="188"/>
      <c r="AB392" s="188"/>
      <c r="AC392" s="188"/>
      <c r="AD392" s="188"/>
      <c r="AE392" s="188"/>
      <c r="AF392" s="188"/>
      <c r="AG392" s="188"/>
      <c r="AH392" s="188"/>
      <c r="AI392" s="188"/>
      <c r="AJ392" s="188"/>
      <c r="AK392" s="188"/>
      <c r="AL392" s="188"/>
      <c r="AM392" s="188"/>
      <c r="AN392" s="188"/>
      <c r="AO392" s="188"/>
      <c r="AP392" s="188"/>
      <c r="AQ392" s="188"/>
      <c r="AR392" s="188"/>
      <c r="AS392" s="188"/>
      <c r="AT392" s="202"/>
      <c r="AU392" s="203">
        <f>LicenseeSelect!AU486</f>
        <v>0</v>
      </c>
      <c r="AV392" s="204">
        <f>LicenseeSelect!AV486</f>
        <v>0</v>
      </c>
      <c r="AW392" s="204">
        <f>LicenseeSelect!AW486</f>
        <v>0</v>
      </c>
      <c r="AX392" s="204">
        <f>LicenseeSelect!AX486</f>
        <v>0</v>
      </c>
      <c r="AY392" s="205">
        <f>LicenseeSelect!AY486</f>
        <v>0</v>
      </c>
      <c r="BA392" s="34" t="str">
        <f t="shared" ca="1" si="25"/>
        <v>VariantAllowances</v>
      </c>
      <c r="BB392" s="34" t="str">
        <f t="shared" si="23"/>
        <v>Variant allowances detailed calculation</v>
      </c>
      <c r="BC392" s="34" t="str">
        <f t="shared" si="24"/>
        <v>Variant allowances percentage allocation</v>
      </c>
    </row>
    <row r="393" spans="5:55" x14ac:dyDescent="0.45">
      <c r="E393" s="193" t="str">
        <f>LicenseeSelect!E487</f>
        <v>PCD_Baseline Network Risk Output</v>
      </c>
      <c r="F393" s="126">
        <f>LicenseeSelect!F487</f>
        <v>0</v>
      </c>
      <c r="G393" s="33" t="s">
        <v>114</v>
      </c>
      <c r="H393" s="33" t="str">
        <f>LicenseeSelect!H487</f>
        <v>Non-load related capex - other</v>
      </c>
      <c r="AU393" s="162">
        <f>LicenseeSelect!AU487</f>
        <v>9.7000000000000003E-2</v>
      </c>
      <c r="AV393" s="41">
        <f>LicenseeSelect!AV487</f>
        <v>9.7000000000000003E-2</v>
      </c>
      <c r="AW393" s="41">
        <f>LicenseeSelect!AW487</f>
        <v>9.7000000000000003E-2</v>
      </c>
      <c r="AX393" s="41">
        <f>LicenseeSelect!AX487</f>
        <v>9.7000000000000003E-2</v>
      </c>
      <c r="AY393" s="206">
        <f>LicenseeSelect!AY487</f>
        <v>9.7000000000000003E-2</v>
      </c>
      <c r="BA393" s="34" t="str">
        <f t="shared" ca="1" si="25"/>
        <v>VariantAllowances</v>
      </c>
      <c r="BB393" s="34" t="str">
        <f t="shared" si="23"/>
        <v>Variant allowances detailed calculation</v>
      </c>
      <c r="BC393" s="34" t="str">
        <f t="shared" si="24"/>
        <v>Variant allowances percentage allocation</v>
      </c>
    </row>
    <row r="394" spans="5:55" x14ac:dyDescent="0.45">
      <c r="E394" s="193" t="str">
        <f>LicenseeSelect!E488</f>
        <v>PCD_Baseline Network Risk Output</v>
      </c>
      <c r="F394" s="126">
        <f>LicenseeSelect!F488</f>
        <v>0</v>
      </c>
      <c r="G394" s="33" t="s">
        <v>114</v>
      </c>
      <c r="H394" s="33" t="str">
        <f>LicenseeSelect!H488</f>
        <v>Business support (opex)</v>
      </c>
      <c r="AU394" s="162">
        <f>LicenseeSelect!AU488</f>
        <v>0</v>
      </c>
      <c r="AV394" s="41">
        <f>LicenseeSelect!AV488</f>
        <v>0</v>
      </c>
      <c r="AW394" s="41">
        <f>LicenseeSelect!AW488</f>
        <v>0</v>
      </c>
      <c r="AX394" s="41">
        <f>LicenseeSelect!AX488</f>
        <v>0</v>
      </c>
      <c r="AY394" s="206">
        <f>LicenseeSelect!AY488</f>
        <v>0</v>
      </c>
      <c r="BA394" s="34" t="str">
        <f t="shared" ca="1" si="25"/>
        <v>VariantAllowances</v>
      </c>
      <c r="BB394" s="34" t="str">
        <f t="shared" si="23"/>
        <v>Variant allowances detailed calculation</v>
      </c>
      <c r="BC394" s="34" t="str">
        <f t="shared" si="24"/>
        <v>Variant allowances percentage allocation</v>
      </c>
    </row>
    <row r="395" spans="5:55" x14ac:dyDescent="0.45">
      <c r="E395" s="193" t="str">
        <f>LicenseeSelect!E489</f>
        <v>PCD_Baseline Network Risk Output</v>
      </c>
      <c r="F395" s="126">
        <f>LicenseeSelect!F489</f>
        <v>0</v>
      </c>
      <c r="G395" s="33" t="s">
        <v>114</v>
      </c>
      <c r="H395" s="33" t="str">
        <f>LicenseeSelect!H489</f>
        <v>Directs opex</v>
      </c>
      <c r="AU395" s="162">
        <f>LicenseeSelect!AU489</f>
        <v>0</v>
      </c>
      <c r="AV395" s="41">
        <f>LicenseeSelect!AV489</f>
        <v>0</v>
      </c>
      <c r="AW395" s="41">
        <f>LicenseeSelect!AW489</f>
        <v>0</v>
      </c>
      <c r="AX395" s="41">
        <f>LicenseeSelect!AX489</f>
        <v>0</v>
      </c>
      <c r="AY395" s="206">
        <f>LicenseeSelect!AY489</f>
        <v>0</v>
      </c>
      <c r="BA395" s="34" t="str">
        <f t="shared" ca="1" si="25"/>
        <v>VariantAllowances</v>
      </c>
      <c r="BB395" s="34" t="str">
        <f t="shared" si="23"/>
        <v>Variant allowances detailed calculation</v>
      </c>
      <c r="BC395" s="34" t="str">
        <f t="shared" si="24"/>
        <v>Variant allowances percentage allocation</v>
      </c>
    </row>
    <row r="396" spans="5:55" x14ac:dyDescent="0.45">
      <c r="E396" s="195" t="str">
        <f>LicenseeSelect!E490</f>
        <v>PCD_Baseline Network Risk Output</v>
      </c>
      <c r="F396" s="207">
        <f>LicenseeSelect!F490</f>
        <v>0</v>
      </c>
      <c r="G396" s="196" t="s">
        <v>114</v>
      </c>
      <c r="H396" s="196" t="str">
        <f>LicenseeSelect!H490</f>
        <v>Repex</v>
      </c>
      <c r="I396" s="196"/>
      <c r="J396" s="196"/>
      <c r="K396" s="196"/>
      <c r="L396" s="196"/>
      <c r="M396" s="196"/>
      <c r="N396" s="196"/>
      <c r="O396" s="196"/>
      <c r="P396" s="196"/>
      <c r="Q396" s="196"/>
      <c r="R396" s="196"/>
      <c r="S396" s="196"/>
      <c r="T396" s="196"/>
      <c r="U396" s="196"/>
      <c r="V396" s="196"/>
      <c r="W396" s="196"/>
      <c r="X396" s="196"/>
      <c r="Y396" s="196"/>
      <c r="Z396" s="196"/>
      <c r="AA396" s="196"/>
      <c r="AB396" s="196"/>
      <c r="AC396" s="196"/>
      <c r="AD396" s="196"/>
      <c r="AE396" s="196"/>
      <c r="AF396" s="196"/>
      <c r="AG396" s="196"/>
      <c r="AH396" s="196"/>
      <c r="AI396" s="196"/>
      <c r="AJ396" s="196"/>
      <c r="AK396" s="196"/>
      <c r="AL396" s="196"/>
      <c r="AM396" s="196"/>
      <c r="AN396" s="196"/>
      <c r="AO396" s="196"/>
      <c r="AP396" s="196"/>
      <c r="AQ396" s="196"/>
      <c r="AR396" s="196"/>
      <c r="AS396" s="196"/>
      <c r="AT396" s="208"/>
      <c r="AU396" s="209">
        <f>LicenseeSelect!AU490</f>
        <v>0.90300000000000002</v>
      </c>
      <c r="AV396" s="210">
        <f>LicenseeSelect!AV490</f>
        <v>0.90300000000000002</v>
      </c>
      <c r="AW396" s="210">
        <f>LicenseeSelect!AW490</f>
        <v>0.90300000000000002</v>
      </c>
      <c r="AX396" s="210">
        <f>LicenseeSelect!AX490</f>
        <v>0.90300000000000002</v>
      </c>
      <c r="AY396" s="211">
        <f>LicenseeSelect!AY490</f>
        <v>0.90300000000000002</v>
      </c>
      <c r="BA396" s="34" t="str">
        <f t="shared" ca="1" si="25"/>
        <v>VariantAllowances</v>
      </c>
      <c r="BB396" s="34" t="str">
        <f t="shared" si="23"/>
        <v>Variant allowances detailed calculation</v>
      </c>
      <c r="BC396" s="34" t="str">
        <f t="shared" si="24"/>
        <v>Variant allowances percentage allocation</v>
      </c>
    </row>
    <row r="397" spans="5:55" x14ac:dyDescent="0.45">
      <c r="E397" s="187" t="str">
        <f>LicenseeSelect!E491</f>
        <v>PCD_Cyber PCDs</v>
      </c>
      <c r="F397" s="201">
        <f>LicenseeSelect!F491</f>
        <v>0</v>
      </c>
      <c r="G397" s="188" t="s">
        <v>114</v>
      </c>
      <c r="H397" s="188" t="str">
        <f>LicenseeSelect!H491</f>
        <v>Load related capex</v>
      </c>
      <c r="I397" s="188"/>
      <c r="J397" s="188"/>
      <c r="K397" s="188"/>
      <c r="L397" s="188"/>
      <c r="M397" s="188"/>
      <c r="N397" s="188"/>
      <c r="O397" s="188"/>
      <c r="P397" s="188"/>
      <c r="Q397" s="188"/>
      <c r="R397" s="188"/>
      <c r="S397" s="188"/>
      <c r="T397" s="188"/>
      <c r="U397" s="188"/>
      <c r="V397" s="188"/>
      <c r="W397" s="188"/>
      <c r="X397" s="188"/>
      <c r="Y397" s="188"/>
      <c r="Z397" s="188"/>
      <c r="AA397" s="188"/>
      <c r="AB397" s="188"/>
      <c r="AC397" s="188"/>
      <c r="AD397" s="188"/>
      <c r="AE397" s="188"/>
      <c r="AF397" s="188"/>
      <c r="AG397" s="188"/>
      <c r="AH397" s="188"/>
      <c r="AI397" s="188"/>
      <c r="AJ397" s="188"/>
      <c r="AK397" s="188"/>
      <c r="AL397" s="188"/>
      <c r="AM397" s="188"/>
      <c r="AN397" s="188"/>
      <c r="AO397" s="188"/>
      <c r="AP397" s="188"/>
      <c r="AQ397" s="188"/>
      <c r="AR397" s="188"/>
      <c r="AS397" s="188"/>
      <c r="AT397" s="202"/>
      <c r="AU397" s="203">
        <f>LicenseeSelect!AU491</f>
        <v>0</v>
      </c>
      <c r="AV397" s="204">
        <f>LicenseeSelect!AV491</f>
        <v>0</v>
      </c>
      <c r="AW397" s="204">
        <f>LicenseeSelect!AW491</f>
        <v>0</v>
      </c>
      <c r="AX397" s="204">
        <f>LicenseeSelect!AX491</f>
        <v>0</v>
      </c>
      <c r="AY397" s="205">
        <f>LicenseeSelect!AY491</f>
        <v>0</v>
      </c>
      <c r="BA397" s="34" t="str">
        <f t="shared" ca="1" si="25"/>
        <v>VariantAllowances</v>
      </c>
      <c r="BB397" s="34" t="str">
        <f t="shared" si="23"/>
        <v>Variant allowances detailed calculation</v>
      </c>
      <c r="BC397" s="34" t="str">
        <f t="shared" si="24"/>
        <v>Variant allowances percentage allocation</v>
      </c>
    </row>
    <row r="398" spans="5:55" x14ac:dyDescent="0.45">
      <c r="E398" s="193" t="str">
        <f>LicenseeSelect!E492</f>
        <v>PCD_Cyber PCDs</v>
      </c>
      <c r="F398" s="126">
        <f>LicenseeSelect!F492</f>
        <v>0</v>
      </c>
      <c r="G398" s="33" t="s">
        <v>114</v>
      </c>
      <c r="H398" s="33" t="str">
        <f>LicenseeSelect!H492</f>
        <v>Non-load related capex - other</v>
      </c>
      <c r="AU398" s="162">
        <f>LicenseeSelect!AU492</f>
        <v>0.3448</v>
      </c>
      <c r="AV398" s="41">
        <f>LicenseeSelect!AV492</f>
        <v>0.3448</v>
      </c>
      <c r="AW398" s="41">
        <f>LicenseeSelect!AW492</f>
        <v>0.3448</v>
      </c>
      <c r="AX398" s="41">
        <f>LicenseeSelect!AX492</f>
        <v>0.3448</v>
      </c>
      <c r="AY398" s="206">
        <f>LicenseeSelect!AY492</f>
        <v>0.3448</v>
      </c>
      <c r="BA398" s="34" t="str">
        <f t="shared" ca="1" si="25"/>
        <v>VariantAllowances</v>
      </c>
      <c r="BB398" s="34" t="str">
        <f t="shared" si="23"/>
        <v>Variant allowances detailed calculation</v>
      </c>
      <c r="BC398" s="34" t="str">
        <f t="shared" si="24"/>
        <v>Variant allowances percentage allocation</v>
      </c>
    </row>
    <row r="399" spans="5:55" x14ac:dyDescent="0.45">
      <c r="E399" s="193" t="str">
        <f>LicenseeSelect!E493</f>
        <v>PCD_Cyber PCDs</v>
      </c>
      <c r="F399" s="126">
        <f>LicenseeSelect!F493</f>
        <v>0</v>
      </c>
      <c r="G399" s="33" t="s">
        <v>114</v>
      </c>
      <c r="H399" s="33" t="str">
        <f>LicenseeSelect!H493</f>
        <v>Business support (opex)</v>
      </c>
      <c r="AU399" s="162">
        <f>LicenseeSelect!AU493</f>
        <v>0.6552</v>
      </c>
      <c r="AV399" s="41">
        <f>LicenseeSelect!AV493</f>
        <v>0.6552</v>
      </c>
      <c r="AW399" s="41">
        <f>LicenseeSelect!AW493</f>
        <v>0.6552</v>
      </c>
      <c r="AX399" s="41">
        <f>LicenseeSelect!AX493</f>
        <v>0.6552</v>
      </c>
      <c r="AY399" s="206">
        <f>LicenseeSelect!AY493</f>
        <v>0.6552</v>
      </c>
      <c r="BA399" s="34" t="str">
        <f t="shared" ca="1" si="25"/>
        <v>VariantAllowances</v>
      </c>
      <c r="BB399" s="34" t="str">
        <f t="shared" si="23"/>
        <v>Variant allowances detailed calculation</v>
      </c>
      <c r="BC399" s="34" t="str">
        <f t="shared" si="24"/>
        <v>Variant allowances percentage allocation</v>
      </c>
    </row>
    <row r="400" spans="5:55" x14ac:dyDescent="0.45">
      <c r="E400" s="193" t="str">
        <f>LicenseeSelect!E494</f>
        <v>PCD_Cyber PCDs</v>
      </c>
      <c r="F400" s="126">
        <f>LicenseeSelect!F494</f>
        <v>0</v>
      </c>
      <c r="G400" s="33" t="s">
        <v>114</v>
      </c>
      <c r="H400" s="33" t="str">
        <f>LicenseeSelect!H494</f>
        <v>Directs opex</v>
      </c>
      <c r="AU400" s="162">
        <f>LicenseeSelect!AU494</f>
        <v>0</v>
      </c>
      <c r="AV400" s="41">
        <f>LicenseeSelect!AV494</f>
        <v>0</v>
      </c>
      <c r="AW400" s="41">
        <f>LicenseeSelect!AW494</f>
        <v>0</v>
      </c>
      <c r="AX400" s="41">
        <f>LicenseeSelect!AX494</f>
        <v>0</v>
      </c>
      <c r="AY400" s="206">
        <f>LicenseeSelect!AY494</f>
        <v>0</v>
      </c>
      <c r="BA400" s="34" t="str">
        <f t="shared" ca="1" si="25"/>
        <v>VariantAllowances</v>
      </c>
      <c r="BB400" s="34" t="str">
        <f t="shared" si="23"/>
        <v>Variant allowances detailed calculation</v>
      </c>
      <c r="BC400" s="34" t="str">
        <f t="shared" si="24"/>
        <v>Variant allowances percentage allocation</v>
      </c>
    </row>
    <row r="401" spans="5:55" x14ac:dyDescent="0.45">
      <c r="E401" s="195" t="str">
        <f>LicenseeSelect!E495</f>
        <v>PCD_Cyber PCDs</v>
      </c>
      <c r="F401" s="207">
        <f>LicenseeSelect!F495</f>
        <v>0</v>
      </c>
      <c r="G401" s="196" t="s">
        <v>114</v>
      </c>
      <c r="H401" s="196" t="str">
        <f>LicenseeSelect!H495</f>
        <v>Repex</v>
      </c>
      <c r="I401" s="196"/>
      <c r="J401" s="196"/>
      <c r="K401" s="196"/>
      <c r="L401" s="196"/>
      <c r="M401" s="196"/>
      <c r="N401" s="196"/>
      <c r="O401" s="196"/>
      <c r="P401" s="196"/>
      <c r="Q401" s="196"/>
      <c r="R401" s="196"/>
      <c r="S401" s="196"/>
      <c r="T401" s="196"/>
      <c r="U401" s="196"/>
      <c r="V401" s="196"/>
      <c r="W401" s="196"/>
      <c r="X401" s="196"/>
      <c r="Y401" s="196"/>
      <c r="Z401" s="196"/>
      <c r="AA401" s="196"/>
      <c r="AB401" s="196"/>
      <c r="AC401" s="196"/>
      <c r="AD401" s="196"/>
      <c r="AE401" s="196"/>
      <c r="AF401" s="196"/>
      <c r="AG401" s="196"/>
      <c r="AH401" s="196"/>
      <c r="AI401" s="196"/>
      <c r="AJ401" s="196"/>
      <c r="AK401" s="196"/>
      <c r="AL401" s="196"/>
      <c r="AM401" s="196"/>
      <c r="AN401" s="196"/>
      <c r="AO401" s="196"/>
      <c r="AP401" s="196"/>
      <c r="AQ401" s="196"/>
      <c r="AR401" s="196"/>
      <c r="AS401" s="196"/>
      <c r="AT401" s="208"/>
      <c r="AU401" s="209">
        <f>LicenseeSelect!AU495</f>
        <v>0</v>
      </c>
      <c r="AV401" s="210">
        <f>LicenseeSelect!AV495</f>
        <v>0</v>
      </c>
      <c r="AW401" s="210">
        <f>LicenseeSelect!AW495</f>
        <v>0</v>
      </c>
      <c r="AX401" s="210">
        <f>LicenseeSelect!AX495</f>
        <v>0</v>
      </c>
      <c r="AY401" s="211">
        <f>LicenseeSelect!AY495</f>
        <v>0</v>
      </c>
      <c r="BA401" s="34" t="str">
        <f t="shared" ca="1" si="25"/>
        <v>VariantAllowances</v>
      </c>
      <c r="BB401" s="34" t="str">
        <f t="shared" si="23"/>
        <v>Variant allowances detailed calculation</v>
      </c>
      <c r="BC401" s="34" t="str">
        <f t="shared" si="24"/>
        <v>Variant allowances percentage allocation</v>
      </c>
    </row>
    <row r="402" spans="5:55" x14ac:dyDescent="0.45">
      <c r="E402" s="187" t="str">
        <f>LicenseeSelect!E496</f>
        <v>PCD_Flow Weighted Average Calorific Value Compliance (Cadent_all)</v>
      </c>
      <c r="F402" s="201">
        <f>LicenseeSelect!F496</f>
        <v>0</v>
      </c>
      <c r="G402" s="188" t="s">
        <v>114</v>
      </c>
      <c r="H402" s="188" t="str">
        <f>LicenseeSelect!H496</f>
        <v>Load related capex</v>
      </c>
      <c r="I402" s="188"/>
      <c r="J402" s="188"/>
      <c r="K402" s="188"/>
      <c r="L402" s="188"/>
      <c r="M402" s="188"/>
      <c r="N402" s="188"/>
      <c r="O402" s="188"/>
      <c r="P402" s="188"/>
      <c r="Q402" s="188"/>
      <c r="R402" s="188"/>
      <c r="S402" s="188"/>
      <c r="T402" s="188"/>
      <c r="U402" s="188"/>
      <c r="V402" s="188"/>
      <c r="W402" s="188"/>
      <c r="X402" s="188"/>
      <c r="Y402" s="188"/>
      <c r="Z402" s="188"/>
      <c r="AA402" s="188"/>
      <c r="AB402" s="188"/>
      <c r="AC402" s="188"/>
      <c r="AD402" s="188"/>
      <c r="AE402" s="188"/>
      <c r="AF402" s="188"/>
      <c r="AG402" s="188"/>
      <c r="AH402" s="188"/>
      <c r="AI402" s="188"/>
      <c r="AJ402" s="188"/>
      <c r="AK402" s="188"/>
      <c r="AL402" s="188"/>
      <c r="AM402" s="188"/>
      <c r="AN402" s="188"/>
      <c r="AO402" s="188"/>
      <c r="AP402" s="188"/>
      <c r="AQ402" s="188"/>
      <c r="AR402" s="188"/>
      <c r="AS402" s="188"/>
      <c r="AT402" s="202"/>
      <c r="AU402" s="203">
        <f>LicenseeSelect!AU496</f>
        <v>0</v>
      </c>
      <c r="AV402" s="204">
        <f>LicenseeSelect!AV496</f>
        <v>0</v>
      </c>
      <c r="AW402" s="204">
        <f>LicenseeSelect!AW496</f>
        <v>0</v>
      </c>
      <c r="AX402" s="204">
        <f>LicenseeSelect!AX496</f>
        <v>0</v>
      </c>
      <c r="AY402" s="205">
        <f>LicenseeSelect!AY496</f>
        <v>0</v>
      </c>
      <c r="BA402" s="34" t="str">
        <f t="shared" ca="1" si="25"/>
        <v>VariantAllowances</v>
      </c>
      <c r="BB402" s="34" t="str">
        <f t="shared" si="23"/>
        <v>Variant allowances detailed calculation</v>
      </c>
      <c r="BC402" s="34" t="str">
        <f t="shared" si="24"/>
        <v>Variant allowances percentage allocation</v>
      </c>
    </row>
    <row r="403" spans="5:55" x14ac:dyDescent="0.45">
      <c r="E403" s="193" t="str">
        <f>LicenseeSelect!E497</f>
        <v>PCD_Flow Weighted Average Calorific Value Compliance (Cadent_all)</v>
      </c>
      <c r="F403" s="126">
        <f>LicenseeSelect!F497</f>
        <v>0</v>
      </c>
      <c r="G403" s="33" t="s">
        <v>114</v>
      </c>
      <c r="H403" s="33" t="str">
        <f>LicenseeSelect!H497</f>
        <v>Non-load related capex - other</v>
      </c>
      <c r="AU403" s="162">
        <f>LicenseeSelect!AU497</f>
        <v>1</v>
      </c>
      <c r="AV403" s="41">
        <f>LicenseeSelect!AV497</f>
        <v>1</v>
      </c>
      <c r="AW403" s="41">
        <f>LicenseeSelect!AW497</f>
        <v>1</v>
      </c>
      <c r="AX403" s="41">
        <f>LicenseeSelect!AX497</f>
        <v>1</v>
      </c>
      <c r="AY403" s="206">
        <f>LicenseeSelect!AY497</f>
        <v>1</v>
      </c>
      <c r="BA403" s="34" t="str">
        <f t="shared" ca="1" si="25"/>
        <v>VariantAllowances</v>
      </c>
      <c r="BB403" s="34" t="str">
        <f t="shared" si="23"/>
        <v>Variant allowances detailed calculation</v>
      </c>
      <c r="BC403" s="34" t="str">
        <f t="shared" si="24"/>
        <v>Variant allowances percentage allocation</v>
      </c>
    </row>
    <row r="404" spans="5:55" x14ac:dyDescent="0.45">
      <c r="E404" s="193" t="str">
        <f>LicenseeSelect!E498</f>
        <v>PCD_Flow Weighted Average Calorific Value Compliance (Cadent_all)</v>
      </c>
      <c r="F404" s="126">
        <f>LicenseeSelect!F498</f>
        <v>0</v>
      </c>
      <c r="G404" s="33" t="s">
        <v>114</v>
      </c>
      <c r="H404" s="33" t="str">
        <f>LicenseeSelect!H498</f>
        <v>Business support (opex)</v>
      </c>
      <c r="AU404" s="162">
        <f>LicenseeSelect!AU498</f>
        <v>0</v>
      </c>
      <c r="AV404" s="41">
        <f>LicenseeSelect!AV498</f>
        <v>0</v>
      </c>
      <c r="AW404" s="41">
        <f>LicenseeSelect!AW498</f>
        <v>0</v>
      </c>
      <c r="AX404" s="41">
        <f>LicenseeSelect!AX498</f>
        <v>0</v>
      </c>
      <c r="AY404" s="206">
        <f>LicenseeSelect!AY498</f>
        <v>0</v>
      </c>
      <c r="BA404" s="34" t="str">
        <f t="shared" ca="1" si="25"/>
        <v>VariantAllowances</v>
      </c>
      <c r="BB404" s="34" t="str">
        <f t="shared" si="23"/>
        <v>Variant allowances detailed calculation</v>
      </c>
      <c r="BC404" s="34" t="str">
        <f t="shared" si="24"/>
        <v>Variant allowances percentage allocation</v>
      </c>
    </row>
    <row r="405" spans="5:55" x14ac:dyDescent="0.45">
      <c r="E405" s="193" t="str">
        <f>LicenseeSelect!E499</f>
        <v>PCD_Flow Weighted Average Calorific Value Compliance (Cadent_all)</v>
      </c>
      <c r="F405" s="126">
        <f>LicenseeSelect!F499</f>
        <v>0</v>
      </c>
      <c r="G405" s="33" t="s">
        <v>114</v>
      </c>
      <c r="H405" s="33" t="str">
        <f>LicenseeSelect!H499</f>
        <v>Directs opex</v>
      </c>
      <c r="AU405" s="162">
        <f>LicenseeSelect!AU499</f>
        <v>0</v>
      </c>
      <c r="AV405" s="41">
        <f>LicenseeSelect!AV499</f>
        <v>0</v>
      </c>
      <c r="AW405" s="41">
        <f>LicenseeSelect!AW499</f>
        <v>0</v>
      </c>
      <c r="AX405" s="41">
        <f>LicenseeSelect!AX499</f>
        <v>0</v>
      </c>
      <c r="AY405" s="206">
        <f>LicenseeSelect!AY499</f>
        <v>0</v>
      </c>
      <c r="BA405" s="34" t="str">
        <f t="shared" ca="1" si="25"/>
        <v>VariantAllowances</v>
      </c>
      <c r="BB405" s="34" t="str">
        <f t="shared" si="23"/>
        <v>Variant allowances detailed calculation</v>
      </c>
      <c r="BC405" s="34" t="str">
        <f t="shared" si="24"/>
        <v>Variant allowances percentage allocation</v>
      </c>
    </row>
    <row r="406" spans="5:55" x14ac:dyDescent="0.45">
      <c r="E406" s="195" t="str">
        <f>LicenseeSelect!E500</f>
        <v>PCD_Flow Weighted Average Calorific Value Compliance (Cadent_all)</v>
      </c>
      <c r="F406" s="207">
        <f>LicenseeSelect!F500</f>
        <v>0</v>
      </c>
      <c r="G406" s="196" t="s">
        <v>114</v>
      </c>
      <c r="H406" s="196" t="str">
        <f>LicenseeSelect!H500</f>
        <v>Repex</v>
      </c>
      <c r="I406" s="196"/>
      <c r="J406" s="196"/>
      <c r="K406" s="196"/>
      <c r="L406" s="196"/>
      <c r="M406" s="196"/>
      <c r="N406" s="196"/>
      <c r="O406" s="196"/>
      <c r="P406" s="196"/>
      <c r="Q406" s="196"/>
      <c r="R406" s="196"/>
      <c r="S406" s="196"/>
      <c r="T406" s="196"/>
      <c r="U406" s="196"/>
      <c r="V406" s="196"/>
      <c r="W406" s="196"/>
      <c r="X406" s="196"/>
      <c r="Y406" s="196"/>
      <c r="Z406" s="196"/>
      <c r="AA406" s="196"/>
      <c r="AB406" s="196"/>
      <c r="AC406" s="196"/>
      <c r="AD406" s="196"/>
      <c r="AE406" s="196"/>
      <c r="AF406" s="196"/>
      <c r="AG406" s="196"/>
      <c r="AH406" s="196"/>
      <c r="AI406" s="196"/>
      <c r="AJ406" s="196"/>
      <c r="AK406" s="196"/>
      <c r="AL406" s="196"/>
      <c r="AM406" s="196"/>
      <c r="AN406" s="196"/>
      <c r="AO406" s="196"/>
      <c r="AP406" s="196"/>
      <c r="AQ406" s="196"/>
      <c r="AR406" s="196"/>
      <c r="AS406" s="196"/>
      <c r="AT406" s="208"/>
      <c r="AU406" s="209">
        <f>LicenseeSelect!AU500</f>
        <v>0</v>
      </c>
      <c r="AV406" s="210">
        <f>LicenseeSelect!AV500</f>
        <v>0</v>
      </c>
      <c r="AW406" s="210">
        <f>LicenseeSelect!AW500</f>
        <v>0</v>
      </c>
      <c r="AX406" s="210">
        <f>LicenseeSelect!AX500</f>
        <v>0</v>
      </c>
      <c r="AY406" s="211">
        <f>LicenseeSelect!AY500</f>
        <v>0</v>
      </c>
      <c r="BA406" s="34" t="str">
        <f t="shared" ca="1" si="25"/>
        <v>VariantAllowances</v>
      </c>
      <c r="BB406" s="34" t="str">
        <f t="shared" si="23"/>
        <v>Variant allowances detailed calculation</v>
      </c>
      <c r="BC406" s="34" t="str">
        <f t="shared" si="24"/>
        <v>Variant allowances percentage allocation</v>
      </c>
    </row>
    <row r="407" spans="5:55" x14ac:dyDescent="0.45">
      <c r="E407" s="187" t="str">
        <f>LicenseeSelect!E501</f>
        <v>PCD_Grays medium pressure (Cadent_Lon)</v>
      </c>
      <c r="F407" s="201">
        <f>LicenseeSelect!F501</f>
        <v>0</v>
      </c>
      <c r="G407" s="188" t="s">
        <v>114</v>
      </c>
      <c r="H407" s="188" t="str">
        <f>LicenseeSelect!H501</f>
        <v>Load related capex</v>
      </c>
      <c r="I407" s="188"/>
      <c r="J407" s="188"/>
      <c r="K407" s="188"/>
      <c r="L407" s="188"/>
      <c r="M407" s="188"/>
      <c r="N407" s="188"/>
      <c r="O407" s="188"/>
      <c r="P407" s="188"/>
      <c r="Q407" s="188"/>
      <c r="R407" s="188"/>
      <c r="S407" s="188"/>
      <c r="T407" s="188"/>
      <c r="U407" s="188"/>
      <c r="V407" s="188"/>
      <c r="W407" s="188"/>
      <c r="X407" s="188"/>
      <c r="Y407" s="188"/>
      <c r="Z407" s="188"/>
      <c r="AA407" s="188"/>
      <c r="AB407" s="188"/>
      <c r="AC407" s="188"/>
      <c r="AD407" s="188"/>
      <c r="AE407" s="188"/>
      <c r="AF407" s="188"/>
      <c r="AG407" s="188"/>
      <c r="AH407" s="188"/>
      <c r="AI407" s="188"/>
      <c r="AJ407" s="188"/>
      <c r="AK407" s="188"/>
      <c r="AL407" s="188"/>
      <c r="AM407" s="188"/>
      <c r="AN407" s="188"/>
      <c r="AO407" s="188"/>
      <c r="AP407" s="188"/>
      <c r="AQ407" s="188"/>
      <c r="AR407" s="188"/>
      <c r="AS407" s="188"/>
      <c r="AT407" s="202"/>
      <c r="AU407" s="203">
        <f>LicenseeSelect!AU501</f>
        <v>0</v>
      </c>
      <c r="AV407" s="204">
        <f>LicenseeSelect!AV501</f>
        <v>0</v>
      </c>
      <c r="AW407" s="204">
        <f>LicenseeSelect!AW501</f>
        <v>0</v>
      </c>
      <c r="AX407" s="204">
        <f>LicenseeSelect!AX501</f>
        <v>0</v>
      </c>
      <c r="AY407" s="205">
        <f>LicenseeSelect!AY501</f>
        <v>0</v>
      </c>
      <c r="BA407" s="34" t="str">
        <f t="shared" ca="1" si="25"/>
        <v>VariantAllowances</v>
      </c>
      <c r="BB407" s="34" t="str">
        <f t="shared" si="23"/>
        <v>Variant allowances detailed calculation</v>
      </c>
      <c r="BC407" s="34" t="str">
        <f t="shared" si="24"/>
        <v>Variant allowances percentage allocation</v>
      </c>
    </row>
    <row r="408" spans="5:55" x14ac:dyDescent="0.45">
      <c r="E408" s="193" t="str">
        <f>LicenseeSelect!E502</f>
        <v>PCD_Grays medium pressure (Cadent_Lon)</v>
      </c>
      <c r="F408" s="126">
        <f>LicenseeSelect!F502</f>
        <v>0</v>
      </c>
      <c r="G408" s="33" t="s">
        <v>114</v>
      </c>
      <c r="H408" s="33" t="str">
        <f>LicenseeSelect!H502</f>
        <v>Non-load related capex - other</v>
      </c>
      <c r="AU408" s="162">
        <f>LicenseeSelect!AU502</f>
        <v>6.3919869632148518E-2</v>
      </c>
      <c r="AV408" s="41">
        <f>LicenseeSelect!AV502</f>
        <v>6.3919869632148518E-2</v>
      </c>
      <c r="AW408" s="41">
        <f>LicenseeSelect!AW502</f>
        <v>6.3919869632148518E-2</v>
      </c>
      <c r="AX408" s="41">
        <f>LicenseeSelect!AX502</f>
        <v>6.3919869632148518E-2</v>
      </c>
      <c r="AY408" s="206">
        <f>LicenseeSelect!AY502</f>
        <v>6.3919869632148518E-2</v>
      </c>
      <c r="BA408" s="34" t="str">
        <f t="shared" ca="1" si="25"/>
        <v>VariantAllowances</v>
      </c>
      <c r="BB408" s="34" t="str">
        <f t="shared" si="23"/>
        <v>Variant allowances detailed calculation</v>
      </c>
      <c r="BC408" s="34" t="str">
        <f t="shared" si="24"/>
        <v>Variant allowances percentage allocation</v>
      </c>
    </row>
    <row r="409" spans="5:55" x14ac:dyDescent="0.45">
      <c r="E409" s="193" t="str">
        <f>LicenseeSelect!E503</f>
        <v>PCD_Grays medium pressure (Cadent_Lon)</v>
      </c>
      <c r="F409" s="126">
        <f>LicenseeSelect!F503</f>
        <v>0</v>
      </c>
      <c r="G409" s="33" t="s">
        <v>114</v>
      </c>
      <c r="H409" s="33" t="str">
        <f>LicenseeSelect!H503</f>
        <v>Business support (opex)</v>
      </c>
      <c r="AU409" s="162">
        <f>LicenseeSelect!AU503</f>
        <v>0</v>
      </c>
      <c r="AV409" s="41">
        <f>LicenseeSelect!AV503</f>
        <v>0</v>
      </c>
      <c r="AW409" s="41">
        <f>LicenseeSelect!AW503</f>
        <v>0</v>
      </c>
      <c r="AX409" s="41">
        <f>LicenseeSelect!AX503</f>
        <v>0</v>
      </c>
      <c r="AY409" s="206">
        <f>LicenseeSelect!AY503</f>
        <v>0</v>
      </c>
      <c r="BA409" s="34" t="str">
        <f t="shared" ca="1" si="25"/>
        <v>VariantAllowances</v>
      </c>
      <c r="BB409" s="34" t="str">
        <f t="shared" si="23"/>
        <v>Variant allowances detailed calculation</v>
      </c>
      <c r="BC409" s="34" t="str">
        <f t="shared" si="24"/>
        <v>Variant allowances percentage allocation</v>
      </c>
    </row>
    <row r="410" spans="5:55" x14ac:dyDescent="0.45">
      <c r="E410" s="193" t="str">
        <f>LicenseeSelect!E504</f>
        <v>PCD_Grays medium pressure (Cadent_Lon)</v>
      </c>
      <c r="F410" s="126">
        <f>LicenseeSelect!F504</f>
        <v>0</v>
      </c>
      <c r="G410" s="33" t="s">
        <v>114</v>
      </c>
      <c r="H410" s="33" t="str">
        <f>LicenseeSelect!H504</f>
        <v>Directs opex</v>
      </c>
      <c r="AU410" s="162">
        <f>LicenseeSelect!AU504</f>
        <v>0</v>
      </c>
      <c r="AV410" s="41">
        <f>LicenseeSelect!AV504</f>
        <v>0</v>
      </c>
      <c r="AW410" s="41">
        <f>LicenseeSelect!AW504</f>
        <v>0</v>
      </c>
      <c r="AX410" s="41">
        <f>LicenseeSelect!AX504</f>
        <v>0</v>
      </c>
      <c r="AY410" s="206">
        <f>LicenseeSelect!AY504</f>
        <v>0</v>
      </c>
      <c r="BA410" s="34" t="str">
        <f t="shared" ca="1" si="25"/>
        <v>VariantAllowances</v>
      </c>
      <c r="BB410" s="34" t="str">
        <f t="shared" si="23"/>
        <v>Variant allowances detailed calculation</v>
      </c>
      <c r="BC410" s="34" t="str">
        <f t="shared" si="24"/>
        <v>Variant allowances percentage allocation</v>
      </c>
    </row>
    <row r="411" spans="5:55" x14ac:dyDescent="0.45">
      <c r="E411" s="195" t="str">
        <f>LicenseeSelect!E505</f>
        <v>PCD_Grays medium pressure (Cadent_Lon)</v>
      </c>
      <c r="F411" s="207">
        <f>LicenseeSelect!F505</f>
        <v>0</v>
      </c>
      <c r="G411" s="196" t="s">
        <v>114</v>
      </c>
      <c r="H411" s="196" t="str">
        <f>LicenseeSelect!H505</f>
        <v>Repex</v>
      </c>
      <c r="I411" s="196"/>
      <c r="J411" s="196"/>
      <c r="K411" s="196"/>
      <c r="L411" s="196"/>
      <c r="M411" s="196"/>
      <c r="N411" s="196"/>
      <c r="O411" s="196"/>
      <c r="P411" s="196"/>
      <c r="Q411" s="196"/>
      <c r="R411" s="196"/>
      <c r="S411" s="196"/>
      <c r="T411" s="196"/>
      <c r="U411" s="196"/>
      <c r="V411" s="196"/>
      <c r="W411" s="196"/>
      <c r="X411" s="196"/>
      <c r="Y411" s="196"/>
      <c r="Z411" s="196"/>
      <c r="AA411" s="196"/>
      <c r="AB411" s="196"/>
      <c r="AC411" s="196"/>
      <c r="AD411" s="196"/>
      <c r="AE411" s="196"/>
      <c r="AF411" s="196"/>
      <c r="AG411" s="196"/>
      <c r="AH411" s="196"/>
      <c r="AI411" s="196"/>
      <c r="AJ411" s="196"/>
      <c r="AK411" s="196"/>
      <c r="AL411" s="196"/>
      <c r="AM411" s="196"/>
      <c r="AN411" s="196"/>
      <c r="AO411" s="196"/>
      <c r="AP411" s="196"/>
      <c r="AQ411" s="196"/>
      <c r="AR411" s="196"/>
      <c r="AS411" s="196"/>
      <c r="AT411" s="208"/>
      <c r="AU411" s="209">
        <f>LicenseeSelect!AU505</f>
        <v>0.93608013036785143</v>
      </c>
      <c r="AV411" s="210">
        <f>LicenseeSelect!AV505</f>
        <v>0.93608013036785143</v>
      </c>
      <c r="AW411" s="210">
        <f>LicenseeSelect!AW505</f>
        <v>0.93608013036785143</v>
      </c>
      <c r="AX411" s="210">
        <f>LicenseeSelect!AX505</f>
        <v>0.93608013036785143</v>
      </c>
      <c r="AY411" s="211">
        <f>LicenseeSelect!AY505</f>
        <v>0.93608013036785143</v>
      </c>
      <c r="BA411" s="34" t="str">
        <f t="shared" ca="1" si="25"/>
        <v>VariantAllowances</v>
      </c>
      <c r="BB411" s="34" t="str">
        <f t="shared" si="23"/>
        <v>Variant allowances detailed calculation</v>
      </c>
      <c r="BC411" s="34" t="str">
        <f t="shared" si="24"/>
        <v>Variant allowances percentage allocation</v>
      </c>
    </row>
    <row r="412" spans="5:55" x14ac:dyDescent="0.45">
      <c r="E412" s="187" t="str">
        <f>LicenseeSelect!E506</f>
        <v>PCD_Welling PRS - Full Site Rebuild  (SGN_So)</v>
      </c>
      <c r="F412" s="201">
        <f>LicenseeSelect!F506</f>
        <v>0</v>
      </c>
      <c r="G412" s="188" t="s">
        <v>114</v>
      </c>
      <c r="H412" s="188" t="str">
        <f>LicenseeSelect!H506</f>
        <v>Load related capex</v>
      </c>
      <c r="I412" s="188"/>
      <c r="J412" s="188"/>
      <c r="K412" s="188"/>
      <c r="L412" s="188"/>
      <c r="M412" s="188"/>
      <c r="N412" s="188"/>
      <c r="O412" s="188"/>
      <c r="P412" s="188"/>
      <c r="Q412" s="188"/>
      <c r="R412" s="188"/>
      <c r="S412" s="188"/>
      <c r="T412" s="188"/>
      <c r="U412" s="188"/>
      <c r="V412" s="188"/>
      <c r="W412" s="188"/>
      <c r="X412" s="188"/>
      <c r="Y412" s="188"/>
      <c r="Z412" s="188"/>
      <c r="AA412" s="188"/>
      <c r="AB412" s="188"/>
      <c r="AC412" s="188"/>
      <c r="AD412" s="188"/>
      <c r="AE412" s="188"/>
      <c r="AF412" s="188"/>
      <c r="AG412" s="188"/>
      <c r="AH412" s="188"/>
      <c r="AI412" s="188"/>
      <c r="AJ412" s="188"/>
      <c r="AK412" s="188"/>
      <c r="AL412" s="188"/>
      <c r="AM412" s="188"/>
      <c r="AN412" s="188"/>
      <c r="AO412" s="188"/>
      <c r="AP412" s="188"/>
      <c r="AQ412" s="188"/>
      <c r="AR412" s="188"/>
      <c r="AS412" s="188"/>
      <c r="AT412" s="202"/>
      <c r="AU412" s="203">
        <f>LicenseeSelect!AU506</f>
        <v>0</v>
      </c>
      <c r="AV412" s="204">
        <f>LicenseeSelect!AV506</f>
        <v>0</v>
      </c>
      <c r="AW412" s="204">
        <f>LicenseeSelect!AW506</f>
        <v>0</v>
      </c>
      <c r="AX412" s="204">
        <f>LicenseeSelect!AX506</f>
        <v>0</v>
      </c>
      <c r="AY412" s="205">
        <f>LicenseeSelect!AY506</f>
        <v>0</v>
      </c>
      <c r="BA412" s="34" t="str">
        <f t="shared" ca="1" si="25"/>
        <v>VariantAllowances</v>
      </c>
      <c r="BB412" s="34" t="str">
        <f t="shared" si="23"/>
        <v>Variant allowances detailed calculation</v>
      </c>
      <c r="BC412" s="34" t="str">
        <f t="shared" si="24"/>
        <v>Variant allowances percentage allocation</v>
      </c>
    </row>
    <row r="413" spans="5:55" x14ac:dyDescent="0.45">
      <c r="E413" s="193" t="str">
        <f>LicenseeSelect!E507</f>
        <v>PCD_Welling PRS - Full Site Rebuild  (SGN_So)</v>
      </c>
      <c r="F413" s="126">
        <f>LicenseeSelect!F507</f>
        <v>0</v>
      </c>
      <c r="G413" s="33" t="s">
        <v>114</v>
      </c>
      <c r="H413" s="33" t="str">
        <f>LicenseeSelect!H507</f>
        <v>Non-load related capex - other</v>
      </c>
      <c r="AU413" s="162">
        <f>LicenseeSelect!AU507</f>
        <v>1</v>
      </c>
      <c r="AV413" s="41">
        <f>LicenseeSelect!AV507</f>
        <v>1</v>
      </c>
      <c r="AW413" s="41">
        <f>LicenseeSelect!AW507</f>
        <v>1</v>
      </c>
      <c r="AX413" s="41">
        <f>LicenseeSelect!AX507</f>
        <v>1</v>
      </c>
      <c r="AY413" s="206">
        <f>LicenseeSelect!AY507</f>
        <v>1</v>
      </c>
      <c r="BA413" s="34" t="str">
        <f t="shared" ca="1" si="25"/>
        <v>VariantAllowances</v>
      </c>
      <c r="BB413" s="34" t="str">
        <f t="shared" si="23"/>
        <v>Variant allowances detailed calculation</v>
      </c>
      <c r="BC413" s="34" t="str">
        <f t="shared" si="24"/>
        <v>Variant allowances percentage allocation</v>
      </c>
    </row>
    <row r="414" spans="5:55" x14ac:dyDescent="0.45">
      <c r="E414" s="193" t="str">
        <f>LicenseeSelect!E508</f>
        <v>PCD_Welling PRS - Full Site Rebuild  (SGN_So)</v>
      </c>
      <c r="F414" s="126">
        <f>LicenseeSelect!F508</f>
        <v>0</v>
      </c>
      <c r="G414" s="33" t="s">
        <v>114</v>
      </c>
      <c r="H414" s="33" t="str">
        <f>LicenseeSelect!H508</f>
        <v>Business support (opex)</v>
      </c>
      <c r="AU414" s="162">
        <f>LicenseeSelect!AU508</f>
        <v>0</v>
      </c>
      <c r="AV414" s="41">
        <f>LicenseeSelect!AV508</f>
        <v>0</v>
      </c>
      <c r="AW414" s="41">
        <f>LicenseeSelect!AW508</f>
        <v>0</v>
      </c>
      <c r="AX414" s="41">
        <f>LicenseeSelect!AX508</f>
        <v>0</v>
      </c>
      <c r="AY414" s="206">
        <f>LicenseeSelect!AY508</f>
        <v>0</v>
      </c>
      <c r="BA414" s="34" t="str">
        <f t="shared" ca="1" si="25"/>
        <v>VariantAllowances</v>
      </c>
      <c r="BB414" s="34" t="str">
        <f t="shared" si="23"/>
        <v>Variant allowances detailed calculation</v>
      </c>
      <c r="BC414" s="34" t="str">
        <f t="shared" si="24"/>
        <v>Variant allowances percentage allocation</v>
      </c>
    </row>
    <row r="415" spans="5:55" x14ac:dyDescent="0.45">
      <c r="E415" s="193" t="str">
        <f>LicenseeSelect!E509</f>
        <v>PCD_Welling PRS - Full Site Rebuild  (SGN_So)</v>
      </c>
      <c r="F415" s="126">
        <f>LicenseeSelect!F509</f>
        <v>0</v>
      </c>
      <c r="G415" s="33" t="s">
        <v>114</v>
      </c>
      <c r="H415" s="33" t="str">
        <f>LicenseeSelect!H509</f>
        <v>Directs opex</v>
      </c>
      <c r="AU415" s="162">
        <f>LicenseeSelect!AU509</f>
        <v>0</v>
      </c>
      <c r="AV415" s="41">
        <f>LicenseeSelect!AV509</f>
        <v>0</v>
      </c>
      <c r="AW415" s="41">
        <f>LicenseeSelect!AW509</f>
        <v>0</v>
      </c>
      <c r="AX415" s="41">
        <f>LicenseeSelect!AX509</f>
        <v>0</v>
      </c>
      <c r="AY415" s="206">
        <f>LicenseeSelect!AY509</f>
        <v>0</v>
      </c>
      <c r="BA415" s="34" t="str">
        <f t="shared" ca="1" si="25"/>
        <v>VariantAllowances</v>
      </c>
      <c r="BB415" s="34" t="str">
        <f t="shared" si="23"/>
        <v>Variant allowances detailed calculation</v>
      </c>
      <c r="BC415" s="34" t="str">
        <f t="shared" si="24"/>
        <v>Variant allowances percentage allocation</v>
      </c>
    </row>
    <row r="416" spans="5:55" x14ac:dyDescent="0.45">
      <c r="E416" s="195" t="str">
        <f>LicenseeSelect!E510</f>
        <v>PCD_Welling PRS - Full Site Rebuild  (SGN_So)</v>
      </c>
      <c r="F416" s="207">
        <f>LicenseeSelect!F510</f>
        <v>0</v>
      </c>
      <c r="G416" s="196" t="s">
        <v>114</v>
      </c>
      <c r="H416" s="196" t="str">
        <f>LicenseeSelect!H510</f>
        <v>Repex</v>
      </c>
      <c r="I416" s="196"/>
      <c r="J416" s="196"/>
      <c r="K416" s="196"/>
      <c r="L416" s="196"/>
      <c r="M416" s="196"/>
      <c r="N416" s="196"/>
      <c r="O416" s="196"/>
      <c r="P416" s="196"/>
      <c r="Q416" s="196"/>
      <c r="R416" s="196"/>
      <c r="S416" s="196"/>
      <c r="T416" s="196"/>
      <c r="U416" s="196"/>
      <c r="V416" s="196"/>
      <c r="W416" s="196"/>
      <c r="X416" s="196"/>
      <c r="Y416" s="196"/>
      <c r="Z416" s="196"/>
      <c r="AA416" s="196"/>
      <c r="AB416" s="196"/>
      <c r="AC416" s="196"/>
      <c r="AD416" s="196"/>
      <c r="AE416" s="196"/>
      <c r="AF416" s="196"/>
      <c r="AG416" s="196"/>
      <c r="AH416" s="196"/>
      <c r="AI416" s="196"/>
      <c r="AJ416" s="196"/>
      <c r="AK416" s="196"/>
      <c r="AL416" s="196"/>
      <c r="AM416" s="196"/>
      <c r="AN416" s="196"/>
      <c r="AO416" s="196"/>
      <c r="AP416" s="196"/>
      <c r="AQ416" s="196"/>
      <c r="AR416" s="196"/>
      <c r="AS416" s="196"/>
      <c r="AT416" s="208"/>
      <c r="AU416" s="209">
        <f>LicenseeSelect!AU510</f>
        <v>0</v>
      </c>
      <c r="AV416" s="210">
        <f>LicenseeSelect!AV510</f>
        <v>0</v>
      </c>
      <c r="AW416" s="210">
        <f>LicenseeSelect!AW510</f>
        <v>0</v>
      </c>
      <c r="AX416" s="210">
        <f>LicenseeSelect!AX510</f>
        <v>0</v>
      </c>
      <c r="AY416" s="211">
        <f>LicenseeSelect!AY510</f>
        <v>0</v>
      </c>
      <c r="BA416" s="34" t="str">
        <f t="shared" ca="1" si="25"/>
        <v>VariantAllowances</v>
      </c>
      <c r="BB416" s="34" t="str">
        <f t="shared" si="23"/>
        <v>Variant allowances detailed calculation</v>
      </c>
      <c r="BC416" s="34" t="str">
        <f t="shared" si="24"/>
        <v>Variant allowances percentage allocation</v>
      </c>
    </row>
    <row r="417" spans="5:55" x14ac:dyDescent="0.45">
      <c r="E417" s="187" t="str">
        <f>LicenseeSelect!E511</f>
        <v>PCD_London Medium Pressure PCD (Cadent_Lon)</v>
      </c>
      <c r="F417" s="201">
        <f>LicenseeSelect!F511</f>
        <v>0</v>
      </c>
      <c r="G417" s="188" t="s">
        <v>114</v>
      </c>
      <c r="H417" s="188" t="str">
        <f>LicenseeSelect!H511</f>
        <v>Load related capex</v>
      </c>
      <c r="I417" s="188"/>
      <c r="J417" s="188"/>
      <c r="K417" s="188"/>
      <c r="L417" s="188"/>
      <c r="M417" s="188"/>
      <c r="N417" s="188"/>
      <c r="O417" s="188"/>
      <c r="P417" s="188"/>
      <c r="Q417" s="188"/>
      <c r="R417" s="188"/>
      <c r="S417" s="188"/>
      <c r="T417" s="188"/>
      <c r="U417" s="188"/>
      <c r="V417" s="188"/>
      <c r="W417" s="188"/>
      <c r="X417" s="188"/>
      <c r="Y417" s="188"/>
      <c r="Z417" s="188"/>
      <c r="AA417" s="188"/>
      <c r="AB417" s="188"/>
      <c r="AC417" s="188"/>
      <c r="AD417" s="188"/>
      <c r="AE417" s="188"/>
      <c r="AF417" s="188"/>
      <c r="AG417" s="188"/>
      <c r="AH417" s="188"/>
      <c r="AI417" s="188"/>
      <c r="AJ417" s="188"/>
      <c r="AK417" s="188"/>
      <c r="AL417" s="188"/>
      <c r="AM417" s="188"/>
      <c r="AN417" s="188"/>
      <c r="AO417" s="188"/>
      <c r="AP417" s="188"/>
      <c r="AQ417" s="188"/>
      <c r="AR417" s="188"/>
      <c r="AS417" s="188"/>
      <c r="AT417" s="202"/>
      <c r="AU417" s="203">
        <f>LicenseeSelect!AU511</f>
        <v>0</v>
      </c>
      <c r="AV417" s="204">
        <f>LicenseeSelect!AV511</f>
        <v>0</v>
      </c>
      <c r="AW417" s="204">
        <f>LicenseeSelect!AW511</f>
        <v>0</v>
      </c>
      <c r="AX417" s="204">
        <f>LicenseeSelect!AX511</f>
        <v>0</v>
      </c>
      <c r="AY417" s="205">
        <f>LicenseeSelect!AY511</f>
        <v>0</v>
      </c>
      <c r="BA417" s="34" t="str">
        <f t="shared" ca="1" si="25"/>
        <v>VariantAllowances</v>
      </c>
      <c r="BB417" s="34" t="str">
        <f t="shared" si="23"/>
        <v>Variant allowances detailed calculation</v>
      </c>
      <c r="BC417" s="34" t="str">
        <f t="shared" si="24"/>
        <v>Variant allowances percentage allocation</v>
      </c>
    </row>
    <row r="418" spans="5:55" x14ac:dyDescent="0.45">
      <c r="E418" s="193" t="str">
        <f>LicenseeSelect!E512</f>
        <v>PCD_London Medium Pressure PCD (Cadent_Lon)</v>
      </c>
      <c r="F418" s="126">
        <f>LicenseeSelect!F512</f>
        <v>0</v>
      </c>
      <c r="G418" s="33" t="s">
        <v>114</v>
      </c>
      <c r="H418" s="33" t="str">
        <f>LicenseeSelect!H512</f>
        <v>Non-load related capex - other</v>
      </c>
      <c r="AU418" s="162">
        <f>LicenseeSelect!AU512</f>
        <v>0.25237712677134183</v>
      </c>
      <c r="AV418" s="41">
        <f>LicenseeSelect!AV512</f>
        <v>0.25237712677134183</v>
      </c>
      <c r="AW418" s="41">
        <f>LicenseeSelect!AW512</f>
        <v>0.25237712677134183</v>
      </c>
      <c r="AX418" s="41">
        <f>LicenseeSelect!AX512</f>
        <v>0.25237712677134183</v>
      </c>
      <c r="AY418" s="206">
        <f>LicenseeSelect!AY512</f>
        <v>0.25237712677134183</v>
      </c>
      <c r="BA418" s="34" t="str">
        <f t="shared" ca="1" si="25"/>
        <v>VariantAllowances</v>
      </c>
      <c r="BB418" s="34" t="str">
        <f t="shared" si="23"/>
        <v>Variant allowances detailed calculation</v>
      </c>
      <c r="BC418" s="34" t="str">
        <f t="shared" si="24"/>
        <v>Variant allowances percentage allocation</v>
      </c>
    </row>
    <row r="419" spans="5:55" x14ac:dyDescent="0.45">
      <c r="E419" s="193" t="str">
        <f>LicenseeSelect!E513</f>
        <v>PCD_London Medium Pressure PCD (Cadent_Lon)</v>
      </c>
      <c r="F419" s="126">
        <f>LicenseeSelect!F513</f>
        <v>0</v>
      </c>
      <c r="G419" s="33" t="s">
        <v>114</v>
      </c>
      <c r="H419" s="33" t="str">
        <f>LicenseeSelect!H513</f>
        <v>Business support (opex)</v>
      </c>
      <c r="AU419" s="162">
        <f>LicenseeSelect!AU513</f>
        <v>0</v>
      </c>
      <c r="AV419" s="41">
        <f>LicenseeSelect!AV513</f>
        <v>0</v>
      </c>
      <c r="AW419" s="41">
        <f>LicenseeSelect!AW513</f>
        <v>0</v>
      </c>
      <c r="AX419" s="41">
        <f>LicenseeSelect!AX513</f>
        <v>0</v>
      </c>
      <c r="AY419" s="206">
        <f>LicenseeSelect!AY513</f>
        <v>0</v>
      </c>
      <c r="BA419" s="34" t="str">
        <f t="shared" ca="1" si="25"/>
        <v>VariantAllowances</v>
      </c>
      <c r="BB419" s="34" t="str">
        <f t="shared" si="23"/>
        <v>Variant allowances detailed calculation</v>
      </c>
      <c r="BC419" s="34" t="str">
        <f t="shared" si="24"/>
        <v>Variant allowances percentage allocation</v>
      </c>
    </row>
    <row r="420" spans="5:55" x14ac:dyDescent="0.45">
      <c r="E420" s="193" t="str">
        <f>LicenseeSelect!E514</f>
        <v>PCD_London Medium Pressure PCD (Cadent_Lon)</v>
      </c>
      <c r="F420" s="126">
        <f>LicenseeSelect!F514</f>
        <v>0</v>
      </c>
      <c r="G420" s="33" t="s">
        <v>114</v>
      </c>
      <c r="H420" s="33" t="str">
        <f>LicenseeSelect!H514</f>
        <v>Directs opex</v>
      </c>
      <c r="AU420" s="162">
        <f>LicenseeSelect!AU514</f>
        <v>0</v>
      </c>
      <c r="AV420" s="41">
        <f>LicenseeSelect!AV514</f>
        <v>0</v>
      </c>
      <c r="AW420" s="41">
        <f>LicenseeSelect!AW514</f>
        <v>0</v>
      </c>
      <c r="AX420" s="41">
        <f>LicenseeSelect!AX514</f>
        <v>0</v>
      </c>
      <c r="AY420" s="206">
        <f>LicenseeSelect!AY514</f>
        <v>0</v>
      </c>
      <c r="BA420" s="34" t="str">
        <f t="shared" ca="1" si="25"/>
        <v>VariantAllowances</v>
      </c>
      <c r="BB420" s="34" t="str">
        <f t="shared" si="23"/>
        <v>Variant allowances detailed calculation</v>
      </c>
      <c r="BC420" s="34" t="str">
        <f t="shared" si="24"/>
        <v>Variant allowances percentage allocation</v>
      </c>
    </row>
    <row r="421" spans="5:55" x14ac:dyDescent="0.45">
      <c r="E421" s="195" t="str">
        <f>LicenseeSelect!E515</f>
        <v>PCD_London Medium Pressure PCD (Cadent_Lon)</v>
      </c>
      <c r="F421" s="207">
        <f>LicenseeSelect!F515</f>
        <v>0</v>
      </c>
      <c r="G421" s="196" t="s">
        <v>114</v>
      </c>
      <c r="H421" s="196" t="str">
        <f>LicenseeSelect!H515</f>
        <v>Repex</v>
      </c>
      <c r="I421" s="196"/>
      <c r="J421" s="196"/>
      <c r="K421" s="196"/>
      <c r="L421" s="196"/>
      <c r="M421" s="196"/>
      <c r="N421" s="196"/>
      <c r="O421" s="196"/>
      <c r="P421" s="196"/>
      <c r="Q421" s="196"/>
      <c r="R421" s="196"/>
      <c r="S421" s="196"/>
      <c r="T421" s="196"/>
      <c r="U421" s="196"/>
      <c r="V421" s="196"/>
      <c r="W421" s="196"/>
      <c r="X421" s="196"/>
      <c r="Y421" s="196"/>
      <c r="Z421" s="196"/>
      <c r="AA421" s="196"/>
      <c r="AB421" s="196"/>
      <c r="AC421" s="196"/>
      <c r="AD421" s="196"/>
      <c r="AE421" s="196"/>
      <c r="AF421" s="196"/>
      <c r="AG421" s="196"/>
      <c r="AH421" s="196"/>
      <c r="AI421" s="196"/>
      <c r="AJ421" s="196"/>
      <c r="AK421" s="196"/>
      <c r="AL421" s="196"/>
      <c r="AM421" s="196"/>
      <c r="AN421" s="196"/>
      <c r="AO421" s="196"/>
      <c r="AP421" s="196"/>
      <c r="AQ421" s="196"/>
      <c r="AR421" s="196"/>
      <c r="AS421" s="196"/>
      <c r="AT421" s="208"/>
      <c r="AU421" s="209">
        <f>LicenseeSelect!AU515</f>
        <v>0.74762287322865806</v>
      </c>
      <c r="AV421" s="210">
        <f>LicenseeSelect!AV515</f>
        <v>0.74762287322865806</v>
      </c>
      <c r="AW421" s="210">
        <f>LicenseeSelect!AW515</f>
        <v>0.74762287322865806</v>
      </c>
      <c r="AX421" s="210">
        <f>LicenseeSelect!AX515</f>
        <v>0.74762287322865806</v>
      </c>
      <c r="AY421" s="211">
        <f>LicenseeSelect!AY515</f>
        <v>0.74762287322865806</v>
      </c>
      <c r="BA421" s="34" t="str">
        <f t="shared" ca="1" si="25"/>
        <v>VariantAllowances</v>
      </c>
      <c r="BB421" s="34" t="str">
        <f t="shared" si="23"/>
        <v>Variant allowances detailed calculation</v>
      </c>
      <c r="BC421" s="34" t="str">
        <f t="shared" si="24"/>
        <v>Variant allowances percentage allocation</v>
      </c>
    </row>
    <row r="422" spans="5:55" x14ac:dyDescent="0.45">
      <c r="E422" s="187" t="str">
        <f>LicenseeSelect!E516</f>
        <v>PCD_Tier 1 Mains Decommissioned PCD</v>
      </c>
      <c r="F422" s="201">
        <f>LicenseeSelect!F516</f>
        <v>0</v>
      </c>
      <c r="G422" s="188" t="s">
        <v>114</v>
      </c>
      <c r="H422" s="188" t="str">
        <f>LicenseeSelect!H516</f>
        <v>Load related capex</v>
      </c>
      <c r="I422" s="188"/>
      <c r="J422" s="188"/>
      <c r="K422" s="188"/>
      <c r="L422" s="188"/>
      <c r="M422" s="188"/>
      <c r="N422" s="188"/>
      <c r="O422" s="188"/>
      <c r="P422" s="188"/>
      <c r="Q422" s="188"/>
      <c r="R422" s="188"/>
      <c r="S422" s="188"/>
      <c r="T422" s="188"/>
      <c r="U422" s="188"/>
      <c r="V422" s="188"/>
      <c r="W422" s="188"/>
      <c r="X422" s="188"/>
      <c r="Y422" s="188"/>
      <c r="Z422" s="188"/>
      <c r="AA422" s="188"/>
      <c r="AB422" s="188"/>
      <c r="AC422" s="188"/>
      <c r="AD422" s="188"/>
      <c r="AE422" s="188"/>
      <c r="AF422" s="188"/>
      <c r="AG422" s="188"/>
      <c r="AH422" s="188"/>
      <c r="AI422" s="188"/>
      <c r="AJ422" s="188"/>
      <c r="AK422" s="188"/>
      <c r="AL422" s="188"/>
      <c r="AM422" s="188"/>
      <c r="AN422" s="188"/>
      <c r="AO422" s="188"/>
      <c r="AP422" s="188"/>
      <c r="AQ422" s="188"/>
      <c r="AR422" s="188"/>
      <c r="AS422" s="188"/>
      <c r="AT422" s="202"/>
      <c r="AU422" s="203">
        <f>LicenseeSelect!AU516</f>
        <v>0</v>
      </c>
      <c r="AV422" s="204">
        <f>LicenseeSelect!AV516</f>
        <v>0</v>
      </c>
      <c r="AW422" s="204">
        <f>LicenseeSelect!AW516</f>
        <v>0</v>
      </c>
      <c r="AX422" s="204">
        <f>LicenseeSelect!AX516</f>
        <v>0</v>
      </c>
      <c r="AY422" s="205">
        <f>LicenseeSelect!AY516</f>
        <v>0</v>
      </c>
      <c r="BA422" s="34" t="str">
        <f t="shared" ca="1" si="25"/>
        <v>VariantAllowances</v>
      </c>
      <c r="BB422" s="34" t="str">
        <f t="shared" si="23"/>
        <v>Variant allowances detailed calculation</v>
      </c>
      <c r="BC422" s="34" t="str">
        <f t="shared" si="24"/>
        <v>Variant allowances percentage allocation</v>
      </c>
    </row>
    <row r="423" spans="5:55" x14ac:dyDescent="0.45">
      <c r="E423" s="193" t="str">
        <f>LicenseeSelect!E517</f>
        <v>PCD_Tier 1 Mains Decommissioned PCD</v>
      </c>
      <c r="F423" s="126">
        <f>LicenseeSelect!F517</f>
        <v>0</v>
      </c>
      <c r="G423" s="33" t="s">
        <v>114</v>
      </c>
      <c r="H423" s="33" t="str">
        <f>LicenseeSelect!H517</f>
        <v>Non-load related capex - other</v>
      </c>
      <c r="AU423" s="162">
        <f>LicenseeSelect!AU517</f>
        <v>0</v>
      </c>
      <c r="AV423" s="41">
        <f>LicenseeSelect!AV517</f>
        <v>0</v>
      </c>
      <c r="AW423" s="41">
        <f>LicenseeSelect!AW517</f>
        <v>0</v>
      </c>
      <c r="AX423" s="41">
        <f>LicenseeSelect!AX517</f>
        <v>0</v>
      </c>
      <c r="AY423" s="206">
        <f>LicenseeSelect!AY517</f>
        <v>0</v>
      </c>
      <c r="BA423" s="34" t="str">
        <f t="shared" ca="1" si="25"/>
        <v>VariantAllowances</v>
      </c>
      <c r="BB423" s="34" t="str">
        <f t="shared" si="23"/>
        <v>Variant allowances detailed calculation</v>
      </c>
      <c r="BC423" s="34" t="str">
        <f t="shared" si="24"/>
        <v>Variant allowances percentage allocation</v>
      </c>
    </row>
    <row r="424" spans="5:55" x14ac:dyDescent="0.45">
      <c r="E424" s="193" t="str">
        <f>LicenseeSelect!E518</f>
        <v>PCD_Tier 1 Mains Decommissioned PCD</v>
      </c>
      <c r="F424" s="126">
        <f>LicenseeSelect!F518</f>
        <v>0</v>
      </c>
      <c r="G424" s="33" t="s">
        <v>114</v>
      </c>
      <c r="H424" s="33" t="str">
        <f>LicenseeSelect!H518</f>
        <v>Business support (opex)</v>
      </c>
      <c r="AU424" s="162">
        <f>LicenseeSelect!AU518</f>
        <v>0</v>
      </c>
      <c r="AV424" s="41">
        <f>LicenseeSelect!AV518</f>
        <v>0</v>
      </c>
      <c r="AW424" s="41">
        <f>LicenseeSelect!AW518</f>
        <v>0</v>
      </c>
      <c r="AX424" s="41">
        <f>LicenseeSelect!AX518</f>
        <v>0</v>
      </c>
      <c r="AY424" s="206">
        <f>LicenseeSelect!AY518</f>
        <v>0</v>
      </c>
      <c r="BA424" s="34" t="str">
        <f t="shared" ca="1" si="25"/>
        <v>VariantAllowances</v>
      </c>
      <c r="BB424" s="34" t="str">
        <f t="shared" si="23"/>
        <v>Variant allowances detailed calculation</v>
      </c>
      <c r="BC424" s="34" t="str">
        <f t="shared" si="24"/>
        <v>Variant allowances percentage allocation</v>
      </c>
    </row>
    <row r="425" spans="5:55" x14ac:dyDescent="0.45">
      <c r="E425" s="193" t="str">
        <f>LicenseeSelect!E519</f>
        <v>PCD_Tier 1 Mains Decommissioned PCD</v>
      </c>
      <c r="F425" s="126">
        <f>LicenseeSelect!F519</f>
        <v>0</v>
      </c>
      <c r="G425" s="33" t="s">
        <v>114</v>
      </c>
      <c r="H425" s="33" t="str">
        <f>LicenseeSelect!H519</f>
        <v>Directs opex</v>
      </c>
      <c r="AU425" s="162">
        <f>LicenseeSelect!AU519</f>
        <v>0</v>
      </c>
      <c r="AV425" s="41">
        <f>LicenseeSelect!AV519</f>
        <v>0</v>
      </c>
      <c r="AW425" s="41">
        <f>LicenseeSelect!AW519</f>
        <v>0</v>
      </c>
      <c r="AX425" s="41">
        <f>LicenseeSelect!AX519</f>
        <v>0</v>
      </c>
      <c r="AY425" s="206">
        <f>LicenseeSelect!AY519</f>
        <v>0</v>
      </c>
      <c r="BA425" s="34" t="str">
        <f t="shared" ca="1" si="25"/>
        <v>VariantAllowances</v>
      </c>
      <c r="BB425" s="34" t="str">
        <f t="shared" si="23"/>
        <v>Variant allowances detailed calculation</v>
      </c>
      <c r="BC425" s="34" t="str">
        <f t="shared" si="24"/>
        <v>Variant allowances percentage allocation</v>
      </c>
    </row>
    <row r="426" spans="5:55" x14ac:dyDescent="0.45">
      <c r="E426" s="195" t="str">
        <f>LicenseeSelect!E520</f>
        <v>PCD_Tier 1 Mains Decommissioned PCD</v>
      </c>
      <c r="F426" s="207">
        <f>LicenseeSelect!F520</f>
        <v>0</v>
      </c>
      <c r="G426" s="196" t="s">
        <v>114</v>
      </c>
      <c r="H426" s="196" t="str">
        <f>LicenseeSelect!H520</f>
        <v>Repex</v>
      </c>
      <c r="I426" s="196"/>
      <c r="J426" s="196"/>
      <c r="K426" s="196"/>
      <c r="L426" s="196"/>
      <c r="M426" s="196"/>
      <c r="N426" s="196"/>
      <c r="O426" s="196"/>
      <c r="P426" s="196"/>
      <c r="Q426" s="196"/>
      <c r="R426" s="196"/>
      <c r="S426" s="196"/>
      <c r="T426" s="196"/>
      <c r="U426" s="196"/>
      <c r="V426" s="196"/>
      <c r="W426" s="196"/>
      <c r="X426" s="196"/>
      <c r="Y426" s="196"/>
      <c r="Z426" s="196"/>
      <c r="AA426" s="196"/>
      <c r="AB426" s="196"/>
      <c r="AC426" s="196"/>
      <c r="AD426" s="196"/>
      <c r="AE426" s="196"/>
      <c r="AF426" s="196"/>
      <c r="AG426" s="196"/>
      <c r="AH426" s="196"/>
      <c r="AI426" s="196"/>
      <c r="AJ426" s="196"/>
      <c r="AK426" s="196"/>
      <c r="AL426" s="196"/>
      <c r="AM426" s="196"/>
      <c r="AN426" s="196"/>
      <c r="AO426" s="196"/>
      <c r="AP426" s="196"/>
      <c r="AQ426" s="196"/>
      <c r="AR426" s="196"/>
      <c r="AS426" s="196"/>
      <c r="AT426" s="208"/>
      <c r="AU426" s="209">
        <f>LicenseeSelect!AU520</f>
        <v>1</v>
      </c>
      <c r="AV426" s="210">
        <f>LicenseeSelect!AV520</f>
        <v>1</v>
      </c>
      <c r="AW426" s="210">
        <f>LicenseeSelect!AW520</f>
        <v>1</v>
      </c>
      <c r="AX426" s="210">
        <f>LicenseeSelect!AX520</f>
        <v>1</v>
      </c>
      <c r="AY426" s="211">
        <f>LicenseeSelect!AY520</f>
        <v>1</v>
      </c>
      <c r="BA426" s="34" t="str">
        <f t="shared" ca="1" si="25"/>
        <v>VariantAllowances</v>
      </c>
      <c r="BB426" s="34" t="str">
        <f t="shared" si="23"/>
        <v>Variant allowances detailed calculation</v>
      </c>
      <c r="BC426" s="34" t="str">
        <f t="shared" si="24"/>
        <v>Variant allowances percentage allocation</v>
      </c>
    </row>
    <row r="427" spans="5:55" x14ac:dyDescent="0.45">
      <c r="E427" s="187" t="str">
        <f>LicenseeSelect!E521</f>
        <v>PCD_Tier 1 Services PCD</v>
      </c>
      <c r="F427" s="201">
        <f>LicenseeSelect!F521</f>
        <v>0</v>
      </c>
      <c r="G427" s="188" t="s">
        <v>114</v>
      </c>
      <c r="H427" s="188" t="str">
        <f>LicenseeSelect!H521</f>
        <v>Load related capex</v>
      </c>
      <c r="I427" s="188"/>
      <c r="J427" s="188"/>
      <c r="K427" s="188"/>
      <c r="L427" s="188"/>
      <c r="M427" s="188"/>
      <c r="N427" s="188"/>
      <c r="O427" s="188"/>
      <c r="P427" s="188"/>
      <c r="Q427" s="188"/>
      <c r="R427" s="188"/>
      <c r="S427" s="188"/>
      <c r="T427" s="188"/>
      <c r="U427" s="188"/>
      <c r="V427" s="188"/>
      <c r="W427" s="188"/>
      <c r="X427" s="188"/>
      <c r="Y427" s="188"/>
      <c r="Z427" s="188"/>
      <c r="AA427" s="188"/>
      <c r="AB427" s="188"/>
      <c r="AC427" s="188"/>
      <c r="AD427" s="188"/>
      <c r="AE427" s="188"/>
      <c r="AF427" s="188"/>
      <c r="AG427" s="188"/>
      <c r="AH427" s="188"/>
      <c r="AI427" s="188"/>
      <c r="AJ427" s="188"/>
      <c r="AK427" s="188"/>
      <c r="AL427" s="188"/>
      <c r="AM427" s="188"/>
      <c r="AN427" s="188"/>
      <c r="AO427" s="188"/>
      <c r="AP427" s="188"/>
      <c r="AQ427" s="188"/>
      <c r="AR427" s="188"/>
      <c r="AS427" s="188"/>
      <c r="AT427" s="202"/>
      <c r="AU427" s="203">
        <f>LicenseeSelect!AU521</f>
        <v>0</v>
      </c>
      <c r="AV427" s="204">
        <f>LicenseeSelect!AV521</f>
        <v>0</v>
      </c>
      <c r="AW427" s="204">
        <f>LicenseeSelect!AW521</f>
        <v>0</v>
      </c>
      <c r="AX427" s="204">
        <f>LicenseeSelect!AX521</f>
        <v>0</v>
      </c>
      <c r="AY427" s="205">
        <f>LicenseeSelect!AY521</f>
        <v>0</v>
      </c>
      <c r="BA427" s="34" t="str">
        <f t="shared" ca="1" si="25"/>
        <v>VariantAllowances</v>
      </c>
      <c r="BB427" s="34" t="str">
        <f t="shared" si="23"/>
        <v>Variant allowances detailed calculation</v>
      </c>
      <c r="BC427" s="34" t="str">
        <f t="shared" si="24"/>
        <v>Variant allowances percentage allocation</v>
      </c>
    </row>
    <row r="428" spans="5:55" x14ac:dyDescent="0.45">
      <c r="E428" s="193" t="str">
        <f>LicenseeSelect!E522</f>
        <v>PCD_Tier 1 Services PCD</v>
      </c>
      <c r="F428" s="126">
        <f>LicenseeSelect!F522</f>
        <v>0</v>
      </c>
      <c r="G428" s="33" t="s">
        <v>114</v>
      </c>
      <c r="H428" s="33" t="str">
        <f>LicenseeSelect!H522</f>
        <v>Non-load related capex - other</v>
      </c>
      <c r="AU428" s="162">
        <f>LicenseeSelect!AU522</f>
        <v>0</v>
      </c>
      <c r="AV428" s="41">
        <f>LicenseeSelect!AV522</f>
        <v>0</v>
      </c>
      <c r="AW428" s="41">
        <f>LicenseeSelect!AW522</f>
        <v>0</v>
      </c>
      <c r="AX428" s="41">
        <f>LicenseeSelect!AX522</f>
        <v>0</v>
      </c>
      <c r="AY428" s="206">
        <f>LicenseeSelect!AY522</f>
        <v>0</v>
      </c>
      <c r="BA428" s="34" t="str">
        <f t="shared" ca="1" si="25"/>
        <v>VariantAllowances</v>
      </c>
      <c r="BB428" s="34" t="str">
        <f t="shared" si="23"/>
        <v>Variant allowances detailed calculation</v>
      </c>
      <c r="BC428" s="34" t="str">
        <f t="shared" si="24"/>
        <v>Variant allowances percentage allocation</v>
      </c>
    </row>
    <row r="429" spans="5:55" x14ac:dyDescent="0.45">
      <c r="E429" s="193" t="str">
        <f>LicenseeSelect!E523</f>
        <v>PCD_Tier 1 Services PCD</v>
      </c>
      <c r="F429" s="126">
        <f>LicenseeSelect!F523</f>
        <v>0</v>
      </c>
      <c r="G429" s="33" t="s">
        <v>114</v>
      </c>
      <c r="H429" s="33" t="str">
        <f>LicenseeSelect!H523</f>
        <v>Business support (opex)</v>
      </c>
      <c r="AU429" s="162">
        <f>LicenseeSelect!AU523</f>
        <v>0</v>
      </c>
      <c r="AV429" s="41">
        <f>LicenseeSelect!AV523</f>
        <v>0</v>
      </c>
      <c r="AW429" s="41">
        <f>LicenseeSelect!AW523</f>
        <v>0</v>
      </c>
      <c r="AX429" s="41">
        <f>LicenseeSelect!AX523</f>
        <v>0</v>
      </c>
      <c r="AY429" s="206">
        <f>LicenseeSelect!AY523</f>
        <v>0</v>
      </c>
      <c r="BA429" s="34" t="str">
        <f t="shared" ca="1" si="25"/>
        <v>VariantAllowances</v>
      </c>
      <c r="BB429" s="34" t="str">
        <f t="shared" si="23"/>
        <v>Variant allowances detailed calculation</v>
      </c>
      <c r="BC429" s="34" t="str">
        <f t="shared" si="24"/>
        <v>Variant allowances percentage allocation</v>
      </c>
    </row>
    <row r="430" spans="5:55" x14ac:dyDescent="0.45">
      <c r="E430" s="193" t="str">
        <f>LicenseeSelect!E524</f>
        <v>PCD_Tier 1 Services PCD</v>
      </c>
      <c r="F430" s="126">
        <f>LicenseeSelect!F524</f>
        <v>0</v>
      </c>
      <c r="G430" s="33" t="s">
        <v>114</v>
      </c>
      <c r="H430" s="33" t="str">
        <f>LicenseeSelect!H524</f>
        <v>Directs opex</v>
      </c>
      <c r="AU430" s="162">
        <f>LicenseeSelect!AU524</f>
        <v>0</v>
      </c>
      <c r="AV430" s="41">
        <f>LicenseeSelect!AV524</f>
        <v>0</v>
      </c>
      <c r="AW430" s="41">
        <f>LicenseeSelect!AW524</f>
        <v>0</v>
      </c>
      <c r="AX430" s="41">
        <f>LicenseeSelect!AX524</f>
        <v>0</v>
      </c>
      <c r="AY430" s="206">
        <f>LicenseeSelect!AY524</f>
        <v>0</v>
      </c>
      <c r="BA430" s="34" t="str">
        <f t="shared" ca="1" si="25"/>
        <v>VariantAllowances</v>
      </c>
      <c r="BB430" s="34" t="str">
        <f t="shared" si="23"/>
        <v>Variant allowances detailed calculation</v>
      </c>
      <c r="BC430" s="34" t="str">
        <f t="shared" si="24"/>
        <v>Variant allowances percentage allocation</v>
      </c>
    </row>
    <row r="431" spans="5:55" x14ac:dyDescent="0.45">
      <c r="E431" s="195" t="str">
        <f>LicenseeSelect!E525</f>
        <v>PCD_Tier 1 Services PCD</v>
      </c>
      <c r="F431" s="207">
        <f>LicenseeSelect!F525</f>
        <v>0</v>
      </c>
      <c r="G431" s="196" t="s">
        <v>114</v>
      </c>
      <c r="H431" s="196" t="str">
        <f>LicenseeSelect!H525</f>
        <v>Repex</v>
      </c>
      <c r="I431" s="196"/>
      <c r="J431" s="196"/>
      <c r="K431" s="196"/>
      <c r="L431" s="196"/>
      <c r="M431" s="196"/>
      <c r="N431" s="196"/>
      <c r="O431" s="196"/>
      <c r="P431" s="196"/>
      <c r="Q431" s="196"/>
      <c r="R431" s="196"/>
      <c r="S431" s="196"/>
      <c r="T431" s="196"/>
      <c r="U431" s="196"/>
      <c r="V431" s="196"/>
      <c r="W431" s="196"/>
      <c r="X431" s="196"/>
      <c r="Y431" s="196"/>
      <c r="Z431" s="196"/>
      <c r="AA431" s="196"/>
      <c r="AB431" s="196"/>
      <c r="AC431" s="196"/>
      <c r="AD431" s="196"/>
      <c r="AE431" s="196"/>
      <c r="AF431" s="196"/>
      <c r="AG431" s="196"/>
      <c r="AH431" s="196"/>
      <c r="AI431" s="196"/>
      <c r="AJ431" s="196"/>
      <c r="AK431" s="196"/>
      <c r="AL431" s="196"/>
      <c r="AM431" s="196"/>
      <c r="AN431" s="196"/>
      <c r="AO431" s="196"/>
      <c r="AP431" s="196"/>
      <c r="AQ431" s="196"/>
      <c r="AR431" s="196"/>
      <c r="AS431" s="196"/>
      <c r="AT431" s="208"/>
      <c r="AU431" s="209">
        <f>LicenseeSelect!AU525</f>
        <v>1</v>
      </c>
      <c r="AV431" s="210">
        <f>LicenseeSelect!AV525</f>
        <v>1</v>
      </c>
      <c r="AW431" s="210">
        <f>LicenseeSelect!AW525</f>
        <v>1</v>
      </c>
      <c r="AX431" s="210">
        <f>LicenseeSelect!AX525</f>
        <v>1</v>
      </c>
      <c r="AY431" s="211">
        <f>LicenseeSelect!AY525</f>
        <v>1</v>
      </c>
      <c r="BA431" s="34" t="str">
        <f t="shared" ca="1" si="25"/>
        <v>VariantAllowances</v>
      </c>
      <c r="BB431" s="34" t="str">
        <f t="shared" si="23"/>
        <v>Variant allowances detailed calculation</v>
      </c>
      <c r="BC431" s="34" t="str">
        <f t="shared" si="24"/>
        <v>Variant allowances percentage allocation</v>
      </c>
    </row>
    <row r="432" spans="5:55" x14ac:dyDescent="0.45">
      <c r="E432" s="187" t="str">
        <f>LicenseeSelect!E526</f>
        <v>PCD_Tinsley viaduct diversion (Cadent_EoE)</v>
      </c>
      <c r="F432" s="201">
        <f>LicenseeSelect!F526</f>
        <v>0</v>
      </c>
      <c r="G432" s="188" t="s">
        <v>114</v>
      </c>
      <c r="H432" s="188" t="str">
        <f>LicenseeSelect!H526</f>
        <v>Load related capex</v>
      </c>
      <c r="I432" s="188"/>
      <c r="J432" s="188"/>
      <c r="K432" s="188"/>
      <c r="L432" s="188"/>
      <c r="M432" s="188"/>
      <c r="N432" s="188"/>
      <c r="O432" s="188"/>
      <c r="P432" s="188"/>
      <c r="Q432" s="188"/>
      <c r="R432" s="188"/>
      <c r="S432" s="188"/>
      <c r="T432" s="188"/>
      <c r="U432" s="188"/>
      <c r="V432" s="188"/>
      <c r="W432" s="188"/>
      <c r="X432" s="188"/>
      <c r="Y432" s="188"/>
      <c r="Z432" s="188"/>
      <c r="AA432" s="188"/>
      <c r="AB432" s="188"/>
      <c r="AC432" s="188"/>
      <c r="AD432" s="188"/>
      <c r="AE432" s="188"/>
      <c r="AF432" s="188"/>
      <c r="AG432" s="188"/>
      <c r="AH432" s="188"/>
      <c r="AI432" s="188"/>
      <c r="AJ432" s="188"/>
      <c r="AK432" s="188"/>
      <c r="AL432" s="188"/>
      <c r="AM432" s="188"/>
      <c r="AN432" s="188"/>
      <c r="AO432" s="188"/>
      <c r="AP432" s="188"/>
      <c r="AQ432" s="188"/>
      <c r="AR432" s="188"/>
      <c r="AS432" s="188"/>
      <c r="AT432" s="202"/>
      <c r="AU432" s="203">
        <f>LicenseeSelect!AU526</f>
        <v>0</v>
      </c>
      <c r="AV432" s="204">
        <f>LicenseeSelect!AV526</f>
        <v>0</v>
      </c>
      <c r="AW432" s="204">
        <f>LicenseeSelect!AW526</f>
        <v>0</v>
      </c>
      <c r="AX432" s="204">
        <f>LicenseeSelect!AX526</f>
        <v>0</v>
      </c>
      <c r="AY432" s="205">
        <f>LicenseeSelect!AY526</f>
        <v>0</v>
      </c>
      <c r="BA432" s="34" t="str">
        <f t="shared" ca="1" si="25"/>
        <v>VariantAllowances</v>
      </c>
      <c r="BB432" s="34" t="str">
        <f t="shared" si="23"/>
        <v>Variant allowances detailed calculation</v>
      </c>
      <c r="BC432" s="34" t="str">
        <f t="shared" si="24"/>
        <v>Variant allowances percentage allocation</v>
      </c>
    </row>
    <row r="433" spans="5:55" x14ac:dyDescent="0.45">
      <c r="E433" s="193" t="str">
        <f>LicenseeSelect!E527</f>
        <v>PCD_Tinsley viaduct diversion (Cadent_EoE)</v>
      </c>
      <c r="F433" s="126">
        <f>LicenseeSelect!F527</f>
        <v>0</v>
      </c>
      <c r="G433" s="33" t="s">
        <v>114</v>
      </c>
      <c r="H433" s="33" t="str">
        <f>LicenseeSelect!H527</f>
        <v>Non-load related capex - other</v>
      </c>
      <c r="AU433" s="162">
        <f>LicenseeSelect!AU527</f>
        <v>1</v>
      </c>
      <c r="AV433" s="41">
        <f>LicenseeSelect!AV527</f>
        <v>1</v>
      </c>
      <c r="AW433" s="41">
        <f>LicenseeSelect!AW527</f>
        <v>1</v>
      </c>
      <c r="AX433" s="41">
        <f>LicenseeSelect!AX527</f>
        <v>1</v>
      </c>
      <c r="AY433" s="206">
        <f>LicenseeSelect!AY527</f>
        <v>1</v>
      </c>
      <c r="BA433" s="34" t="str">
        <f t="shared" ca="1" si="25"/>
        <v>VariantAllowances</v>
      </c>
      <c r="BB433" s="34" t="str">
        <f t="shared" si="23"/>
        <v>Variant allowances detailed calculation</v>
      </c>
      <c r="BC433" s="34" t="str">
        <f t="shared" si="24"/>
        <v>Variant allowances percentage allocation</v>
      </c>
    </row>
    <row r="434" spans="5:55" x14ac:dyDescent="0.45">
      <c r="E434" s="193" t="str">
        <f>LicenseeSelect!E528</f>
        <v>PCD_Tinsley viaduct diversion (Cadent_EoE)</v>
      </c>
      <c r="F434" s="126">
        <f>LicenseeSelect!F528</f>
        <v>0</v>
      </c>
      <c r="G434" s="33" t="s">
        <v>114</v>
      </c>
      <c r="H434" s="33" t="str">
        <f>LicenseeSelect!H528</f>
        <v>Business support (opex)</v>
      </c>
      <c r="AU434" s="162">
        <f>LicenseeSelect!AU528</f>
        <v>0</v>
      </c>
      <c r="AV434" s="41">
        <f>LicenseeSelect!AV528</f>
        <v>0</v>
      </c>
      <c r="AW434" s="41">
        <f>LicenseeSelect!AW528</f>
        <v>0</v>
      </c>
      <c r="AX434" s="41">
        <f>LicenseeSelect!AX528</f>
        <v>0</v>
      </c>
      <c r="AY434" s="206">
        <f>LicenseeSelect!AY528</f>
        <v>0</v>
      </c>
      <c r="BA434" s="34" t="str">
        <f t="shared" ca="1" si="25"/>
        <v>VariantAllowances</v>
      </c>
      <c r="BB434" s="34" t="str">
        <f t="shared" si="23"/>
        <v>Variant allowances detailed calculation</v>
      </c>
      <c r="BC434" s="34" t="str">
        <f t="shared" si="24"/>
        <v>Variant allowances percentage allocation</v>
      </c>
    </row>
    <row r="435" spans="5:55" x14ac:dyDescent="0.45">
      <c r="E435" s="193" t="str">
        <f>LicenseeSelect!E529</f>
        <v>PCD_Tinsley viaduct diversion (Cadent_EoE)</v>
      </c>
      <c r="F435" s="126">
        <f>LicenseeSelect!F529</f>
        <v>0</v>
      </c>
      <c r="G435" s="33" t="s">
        <v>114</v>
      </c>
      <c r="H435" s="33" t="str">
        <f>LicenseeSelect!H529</f>
        <v>Directs opex</v>
      </c>
      <c r="AU435" s="162">
        <f>LicenseeSelect!AU529</f>
        <v>0</v>
      </c>
      <c r="AV435" s="41">
        <f>LicenseeSelect!AV529</f>
        <v>0</v>
      </c>
      <c r="AW435" s="41">
        <f>LicenseeSelect!AW529</f>
        <v>0</v>
      </c>
      <c r="AX435" s="41">
        <f>LicenseeSelect!AX529</f>
        <v>0</v>
      </c>
      <c r="AY435" s="206">
        <f>LicenseeSelect!AY529</f>
        <v>0</v>
      </c>
      <c r="BA435" s="34" t="str">
        <f t="shared" ca="1" si="25"/>
        <v>VariantAllowances</v>
      </c>
      <c r="BB435" s="34" t="str">
        <f t="shared" si="23"/>
        <v>Variant allowances detailed calculation</v>
      </c>
      <c r="BC435" s="34" t="str">
        <f t="shared" si="24"/>
        <v>Variant allowances percentage allocation</v>
      </c>
    </row>
    <row r="436" spans="5:55" x14ac:dyDescent="0.45">
      <c r="E436" s="195" t="str">
        <f>LicenseeSelect!E530</f>
        <v>PCD_Tinsley viaduct diversion (Cadent_EoE)</v>
      </c>
      <c r="F436" s="207">
        <f>LicenseeSelect!F530</f>
        <v>0</v>
      </c>
      <c r="G436" s="196" t="s">
        <v>114</v>
      </c>
      <c r="H436" s="196" t="str">
        <f>LicenseeSelect!H530</f>
        <v>Repex</v>
      </c>
      <c r="I436" s="196"/>
      <c r="J436" s="196"/>
      <c r="K436" s="196"/>
      <c r="L436" s="196"/>
      <c r="M436" s="196"/>
      <c r="N436" s="196"/>
      <c r="O436" s="196"/>
      <c r="P436" s="196"/>
      <c r="Q436" s="196"/>
      <c r="R436" s="196"/>
      <c r="S436" s="196"/>
      <c r="T436" s="196"/>
      <c r="U436" s="196"/>
      <c r="V436" s="196"/>
      <c r="W436" s="196"/>
      <c r="X436" s="196"/>
      <c r="Y436" s="196"/>
      <c r="Z436" s="196"/>
      <c r="AA436" s="196"/>
      <c r="AB436" s="196"/>
      <c r="AC436" s="196"/>
      <c r="AD436" s="196"/>
      <c r="AE436" s="196"/>
      <c r="AF436" s="196"/>
      <c r="AG436" s="196"/>
      <c r="AH436" s="196"/>
      <c r="AI436" s="196"/>
      <c r="AJ436" s="196"/>
      <c r="AK436" s="196"/>
      <c r="AL436" s="196"/>
      <c r="AM436" s="196"/>
      <c r="AN436" s="196"/>
      <c r="AO436" s="196"/>
      <c r="AP436" s="196"/>
      <c r="AQ436" s="196"/>
      <c r="AR436" s="196"/>
      <c r="AS436" s="196"/>
      <c r="AT436" s="208"/>
      <c r="AU436" s="209">
        <f>LicenseeSelect!AU530</f>
        <v>0</v>
      </c>
      <c r="AV436" s="210">
        <f>LicenseeSelect!AV530</f>
        <v>0</v>
      </c>
      <c r="AW436" s="210">
        <f>LicenseeSelect!AW530</f>
        <v>0</v>
      </c>
      <c r="AX436" s="210">
        <f>LicenseeSelect!AX530</f>
        <v>0</v>
      </c>
      <c r="AY436" s="211">
        <f>LicenseeSelect!AY530</f>
        <v>0</v>
      </c>
      <c r="BA436" s="34" t="str">
        <f t="shared" ca="1" si="25"/>
        <v>VariantAllowances</v>
      </c>
      <c r="BB436" s="34" t="str">
        <f t="shared" si="23"/>
        <v>Variant allowances detailed calculation</v>
      </c>
      <c r="BC436" s="34" t="str">
        <f t="shared" si="24"/>
        <v>Variant allowances percentage allocation</v>
      </c>
    </row>
    <row r="437" spans="5:55" x14ac:dyDescent="0.45">
      <c r="E437" s="187" t="str">
        <f>LicenseeSelect!E531</f>
        <v>PCD_Iron Stubs</v>
      </c>
      <c r="F437" s="201">
        <f>LicenseeSelect!F531</f>
        <v>0</v>
      </c>
      <c r="G437" s="188" t="s">
        <v>114</v>
      </c>
      <c r="H437" s="188" t="str">
        <f>LicenseeSelect!H531</f>
        <v>Load related capex</v>
      </c>
      <c r="I437" s="188"/>
      <c r="J437" s="188"/>
      <c r="K437" s="188"/>
      <c r="L437" s="188"/>
      <c r="M437" s="188"/>
      <c r="N437" s="188"/>
      <c r="O437" s="188"/>
      <c r="P437" s="188"/>
      <c r="Q437" s="188"/>
      <c r="R437" s="188"/>
      <c r="S437" s="188"/>
      <c r="T437" s="188"/>
      <c r="U437" s="188"/>
      <c r="V437" s="188"/>
      <c r="W437" s="188"/>
      <c r="X437" s="188"/>
      <c r="Y437" s="188"/>
      <c r="Z437" s="188"/>
      <c r="AA437" s="188"/>
      <c r="AB437" s="188"/>
      <c r="AC437" s="188"/>
      <c r="AD437" s="188"/>
      <c r="AE437" s="188"/>
      <c r="AF437" s="188"/>
      <c r="AG437" s="188"/>
      <c r="AH437" s="188"/>
      <c r="AI437" s="188"/>
      <c r="AJ437" s="188"/>
      <c r="AK437" s="188"/>
      <c r="AL437" s="188"/>
      <c r="AM437" s="188"/>
      <c r="AN437" s="188"/>
      <c r="AO437" s="188"/>
      <c r="AP437" s="188"/>
      <c r="AQ437" s="188"/>
      <c r="AR437" s="188"/>
      <c r="AS437" s="188"/>
      <c r="AT437" s="202"/>
      <c r="AU437" s="203">
        <f>LicenseeSelect!AU531</f>
        <v>0</v>
      </c>
      <c r="AV437" s="204">
        <f>LicenseeSelect!AV531</f>
        <v>0</v>
      </c>
      <c r="AW437" s="204">
        <f>LicenseeSelect!AW531</f>
        <v>0</v>
      </c>
      <c r="AX437" s="204">
        <f>LicenseeSelect!AX531</f>
        <v>0</v>
      </c>
      <c r="AY437" s="205">
        <f>LicenseeSelect!AY531</f>
        <v>0</v>
      </c>
      <c r="BA437" s="34" t="str">
        <f t="shared" ca="1" si="25"/>
        <v>VariantAllowances</v>
      </c>
      <c r="BB437" s="34" t="str">
        <f t="shared" si="23"/>
        <v>Variant allowances detailed calculation</v>
      </c>
      <c r="BC437" s="34" t="str">
        <f t="shared" si="24"/>
        <v>Variant allowances percentage allocation</v>
      </c>
    </row>
    <row r="438" spans="5:55" x14ac:dyDescent="0.45">
      <c r="E438" s="193" t="str">
        <f>LicenseeSelect!E532</f>
        <v>PCD_Iron Stubs</v>
      </c>
      <c r="F438" s="126">
        <f>LicenseeSelect!F532</f>
        <v>0</v>
      </c>
      <c r="G438" s="33" t="s">
        <v>114</v>
      </c>
      <c r="H438" s="33" t="str">
        <f>LicenseeSelect!H532</f>
        <v>Non-load related capex - other</v>
      </c>
      <c r="AU438" s="162">
        <f>LicenseeSelect!AU532</f>
        <v>0</v>
      </c>
      <c r="AV438" s="41">
        <f>LicenseeSelect!AV532</f>
        <v>0</v>
      </c>
      <c r="AW438" s="41">
        <f>LicenseeSelect!AW532</f>
        <v>0</v>
      </c>
      <c r="AX438" s="41">
        <f>LicenseeSelect!AX532</f>
        <v>0</v>
      </c>
      <c r="AY438" s="206">
        <f>LicenseeSelect!AY532</f>
        <v>0</v>
      </c>
      <c r="BA438" s="34" t="str">
        <f t="shared" ca="1" si="25"/>
        <v>VariantAllowances</v>
      </c>
      <c r="BB438" s="34" t="str">
        <f t="shared" si="23"/>
        <v>Variant allowances detailed calculation</v>
      </c>
      <c r="BC438" s="34" t="str">
        <f t="shared" si="24"/>
        <v>Variant allowances percentage allocation</v>
      </c>
    </row>
    <row r="439" spans="5:55" x14ac:dyDescent="0.45">
      <c r="E439" s="193" t="str">
        <f>LicenseeSelect!E533</f>
        <v>PCD_Iron Stubs</v>
      </c>
      <c r="F439" s="126">
        <f>LicenseeSelect!F533</f>
        <v>0</v>
      </c>
      <c r="G439" s="33" t="s">
        <v>114</v>
      </c>
      <c r="H439" s="33" t="str">
        <f>LicenseeSelect!H533</f>
        <v>Business support (opex)</v>
      </c>
      <c r="AU439" s="162">
        <f>LicenseeSelect!AU533</f>
        <v>0</v>
      </c>
      <c r="AV439" s="41">
        <f>LicenseeSelect!AV533</f>
        <v>0</v>
      </c>
      <c r="AW439" s="41">
        <f>LicenseeSelect!AW533</f>
        <v>0</v>
      </c>
      <c r="AX439" s="41">
        <f>LicenseeSelect!AX533</f>
        <v>0</v>
      </c>
      <c r="AY439" s="206">
        <f>LicenseeSelect!AY533</f>
        <v>0</v>
      </c>
      <c r="BA439" s="34" t="str">
        <f t="shared" ca="1" si="25"/>
        <v>VariantAllowances</v>
      </c>
      <c r="BB439" s="34" t="str">
        <f t="shared" ref="BB439:BB502" si="26">$A$643</f>
        <v>Variant allowances detailed calculation</v>
      </c>
      <c r="BC439" s="34" t="str">
        <f t="shared" ref="BC439:BC502" si="27">$B$191</f>
        <v>Variant allowances percentage allocation</v>
      </c>
    </row>
    <row r="440" spans="5:55" x14ac:dyDescent="0.45">
      <c r="E440" s="193" t="str">
        <f>LicenseeSelect!E534</f>
        <v>PCD_Iron Stubs</v>
      </c>
      <c r="F440" s="126">
        <f>LicenseeSelect!F534</f>
        <v>0</v>
      </c>
      <c r="G440" s="33" t="s">
        <v>114</v>
      </c>
      <c r="H440" s="33" t="str">
        <f>LicenseeSelect!H534</f>
        <v>Directs opex</v>
      </c>
      <c r="AU440" s="162">
        <f>LicenseeSelect!AU534</f>
        <v>0</v>
      </c>
      <c r="AV440" s="41">
        <f>LicenseeSelect!AV534</f>
        <v>0</v>
      </c>
      <c r="AW440" s="41">
        <f>LicenseeSelect!AW534</f>
        <v>0</v>
      </c>
      <c r="AX440" s="41">
        <f>LicenseeSelect!AX534</f>
        <v>0</v>
      </c>
      <c r="AY440" s="206">
        <f>LicenseeSelect!AY534</f>
        <v>0</v>
      </c>
      <c r="BA440" s="34" t="str">
        <f t="shared" ca="1" si="25"/>
        <v>VariantAllowances</v>
      </c>
      <c r="BB440" s="34" t="str">
        <f t="shared" si="26"/>
        <v>Variant allowances detailed calculation</v>
      </c>
      <c r="BC440" s="34" t="str">
        <f t="shared" si="27"/>
        <v>Variant allowances percentage allocation</v>
      </c>
    </row>
    <row r="441" spans="5:55" x14ac:dyDescent="0.45">
      <c r="E441" s="195" t="str">
        <f>LicenseeSelect!E535</f>
        <v>PCD_Iron Stubs</v>
      </c>
      <c r="F441" s="207">
        <f>LicenseeSelect!F535</f>
        <v>0</v>
      </c>
      <c r="G441" s="196" t="s">
        <v>114</v>
      </c>
      <c r="H441" s="196" t="str">
        <f>LicenseeSelect!H535</f>
        <v>Repex</v>
      </c>
      <c r="I441" s="196"/>
      <c r="J441" s="196"/>
      <c r="K441" s="196"/>
      <c r="L441" s="196"/>
      <c r="M441" s="196"/>
      <c r="N441" s="196"/>
      <c r="O441" s="196"/>
      <c r="P441" s="196"/>
      <c r="Q441" s="196"/>
      <c r="R441" s="196"/>
      <c r="S441" s="196"/>
      <c r="T441" s="196"/>
      <c r="U441" s="196"/>
      <c r="V441" s="196"/>
      <c r="W441" s="196"/>
      <c r="X441" s="196"/>
      <c r="Y441" s="196"/>
      <c r="Z441" s="196"/>
      <c r="AA441" s="196"/>
      <c r="AB441" s="196"/>
      <c r="AC441" s="196"/>
      <c r="AD441" s="196"/>
      <c r="AE441" s="196"/>
      <c r="AF441" s="196"/>
      <c r="AG441" s="196"/>
      <c r="AH441" s="196"/>
      <c r="AI441" s="196"/>
      <c r="AJ441" s="196"/>
      <c r="AK441" s="196"/>
      <c r="AL441" s="196"/>
      <c r="AM441" s="196"/>
      <c r="AN441" s="196"/>
      <c r="AO441" s="196"/>
      <c r="AP441" s="196"/>
      <c r="AQ441" s="196"/>
      <c r="AR441" s="196"/>
      <c r="AS441" s="196"/>
      <c r="AT441" s="208"/>
      <c r="AU441" s="209">
        <f>LicenseeSelect!AU535</f>
        <v>1</v>
      </c>
      <c r="AV441" s="210">
        <f>LicenseeSelect!AV535</f>
        <v>1</v>
      </c>
      <c r="AW441" s="210">
        <f>LicenseeSelect!AW535</f>
        <v>1</v>
      </c>
      <c r="AX441" s="210">
        <f>LicenseeSelect!AX535</f>
        <v>1</v>
      </c>
      <c r="AY441" s="211">
        <f>LicenseeSelect!AY535</f>
        <v>1</v>
      </c>
      <c r="BA441" s="34" t="str">
        <f t="shared" ca="1" si="25"/>
        <v>VariantAllowances</v>
      </c>
      <c r="BB441" s="34" t="str">
        <f t="shared" si="26"/>
        <v>Variant allowances detailed calculation</v>
      </c>
      <c r="BC441" s="34" t="str">
        <f t="shared" si="27"/>
        <v>Variant allowances percentage allocation</v>
      </c>
    </row>
    <row r="442" spans="5:55" x14ac:dyDescent="0.45">
      <c r="E442" s="187" t="str">
        <f>LicenseeSelect!E536</f>
        <v>PCD_Full Site and System Rebuilds (SGN_all)</v>
      </c>
      <c r="F442" s="201">
        <f>LicenseeSelect!F536</f>
        <v>0</v>
      </c>
      <c r="G442" s="188" t="s">
        <v>114</v>
      </c>
      <c r="H442" s="188" t="str">
        <f>LicenseeSelect!H536</f>
        <v>Load related capex</v>
      </c>
      <c r="I442" s="188"/>
      <c r="J442" s="188"/>
      <c r="K442" s="188"/>
      <c r="L442" s="188"/>
      <c r="M442" s="188"/>
      <c r="N442" s="188"/>
      <c r="O442" s="188"/>
      <c r="P442" s="188"/>
      <c r="Q442" s="188"/>
      <c r="R442" s="188"/>
      <c r="S442" s="188"/>
      <c r="T442" s="188"/>
      <c r="U442" s="188"/>
      <c r="V442" s="188"/>
      <c r="W442" s="188"/>
      <c r="X442" s="188"/>
      <c r="Y442" s="188"/>
      <c r="Z442" s="188"/>
      <c r="AA442" s="188"/>
      <c r="AB442" s="188"/>
      <c r="AC442" s="188"/>
      <c r="AD442" s="188"/>
      <c r="AE442" s="188"/>
      <c r="AF442" s="188"/>
      <c r="AG442" s="188"/>
      <c r="AH442" s="188"/>
      <c r="AI442" s="188"/>
      <c r="AJ442" s="188"/>
      <c r="AK442" s="188"/>
      <c r="AL442" s="188"/>
      <c r="AM442" s="188"/>
      <c r="AN442" s="188"/>
      <c r="AO442" s="188"/>
      <c r="AP442" s="188"/>
      <c r="AQ442" s="188"/>
      <c r="AR442" s="188"/>
      <c r="AS442" s="188"/>
      <c r="AT442" s="202"/>
      <c r="AU442" s="203">
        <f>LicenseeSelect!AU536</f>
        <v>0</v>
      </c>
      <c r="AV442" s="204">
        <f>LicenseeSelect!AV536</f>
        <v>0</v>
      </c>
      <c r="AW442" s="204">
        <f>LicenseeSelect!AW536</f>
        <v>0</v>
      </c>
      <c r="AX442" s="204">
        <f>LicenseeSelect!AX536</f>
        <v>0</v>
      </c>
      <c r="AY442" s="205">
        <f>LicenseeSelect!AY536</f>
        <v>0</v>
      </c>
      <c r="BA442" s="34" t="str">
        <f t="shared" ca="1" si="25"/>
        <v>VariantAllowances</v>
      </c>
      <c r="BB442" s="34" t="str">
        <f t="shared" si="26"/>
        <v>Variant allowances detailed calculation</v>
      </c>
      <c r="BC442" s="34" t="str">
        <f t="shared" si="27"/>
        <v>Variant allowances percentage allocation</v>
      </c>
    </row>
    <row r="443" spans="5:55" x14ac:dyDescent="0.45">
      <c r="E443" s="193" t="str">
        <f>LicenseeSelect!E537</f>
        <v>PCD_Full Site and System Rebuilds (SGN_all)</v>
      </c>
      <c r="F443" s="126">
        <f>LicenseeSelect!F537</f>
        <v>0</v>
      </c>
      <c r="G443" s="33" t="s">
        <v>114</v>
      </c>
      <c r="H443" s="33" t="str">
        <f>LicenseeSelect!H537</f>
        <v>Non-load related capex - other</v>
      </c>
      <c r="AU443" s="162">
        <f>LicenseeSelect!AU537</f>
        <v>1</v>
      </c>
      <c r="AV443" s="41">
        <f>LicenseeSelect!AV537</f>
        <v>1</v>
      </c>
      <c r="AW443" s="41">
        <f>LicenseeSelect!AW537</f>
        <v>1</v>
      </c>
      <c r="AX443" s="41">
        <f>LicenseeSelect!AX537</f>
        <v>1</v>
      </c>
      <c r="AY443" s="206">
        <f>LicenseeSelect!AY537</f>
        <v>1</v>
      </c>
      <c r="BA443" s="34" t="str">
        <f t="shared" ca="1" si="25"/>
        <v>VariantAllowances</v>
      </c>
      <c r="BB443" s="34" t="str">
        <f t="shared" si="26"/>
        <v>Variant allowances detailed calculation</v>
      </c>
      <c r="BC443" s="34" t="str">
        <f t="shared" si="27"/>
        <v>Variant allowances percentage allocation</v>
      </c>
    </row>
    <row r="444" spans="5:55" x14ac:dyDescent="0.45">
      <c r="E444" s="193" t="str">
        <f>LicenseeSelect!E538</f>
        <v>PCD_Full Site and System Rebuilds (SGN_all)</v>
      </c>
      <c r="F444" s="126">
        <f>LicenseeSelect!F538</f>
        <v>0</v>
      </c>
      <c r="G444" s="33" t="s">
        <v>114</v>
      </c>
      <c r="H444" s="33" t="str">
        <f>LicenseeSelect!H538</f>
        <v>Business support (opex)</v>
      </c>
      <c r="AU444" s="162">
        <f>LicenseeSelect!AU538</f>
        <v>0</v>
      </c>
      <c r="AV444" s="41">
        <f>LicenseeSelect!AV538</f>
        <v>0</v>
      </c>
      <c r="AW444" s="41">
        <f>LicenseeSelect!AW538</f>
        <v>0</v>
      </c>
      <c r="AX444" s="41">
        <f>LicenseeSelect!AX538</f>
        <v>0</v>
      </c>
      <c r="AY444" s="206">
        <f>LicenseeSelect!AY538</f>
        <v>0</v>
      </c>
      <c r="BA444" s="34" t="str">
        <f t="shared" ca="1" si="25"/>
        <v>VariantAllowances</v>
      </c>
      <c r="BB444" s="34" t="str">
        <f t="shared" si="26"/>
        <v>Variant allowances detailed calculation</v>
      </c>
      <c r="BC444" s="34" t="str">
        <f t="shared" si="27"/>
        <v>Variant allowances percentage allocation</v>
      </c>
    </row>
    <row r="445" spans="5:55" x14ac:dyDescent="0.45">
      <c r="E445" s="193" t="str">
        <f>LicenseeSelect!E539</f>
        <v>PCD_Full Site and System Rebuilds (SGN_all)</v>
      </c>
      <c r="F445" s="126">
        <f>LicenseeSelect!F539</f>
        <v>0</v>
      </c>
      <c r="G445" s="33" t="s">
        <v>114</v>
      </c>
      <c r="H445" s="33" t="str">
        <f>LicenseeSelect!H539</f>
        <v>Directs opex</v>
      </c>
      <c r="AU445" s="162">
        <f>LicenseeSelect!AU539</f>
        <v>0</v>
      </c>
      <c r="AV445" s="41">
        <f>LicenseeSelect!AV539</f>
        <v>0</v>
      </c>
      <c r="AW445" s="41">
        <f>LicenseeSelect!AW539</f>
        <v>0</v>
      </c>
      <c r="AX445" s="41">
        <f>LicenseeSelect!AX539</f>
        <v>0</v>
      </c>
      <c r="AY445" s="206">
        <f>LicenseeSelect!AY539</f>
        <v>0</v>
      </c>
      <c r="BA445" s="34" t="str">
        <f t="shared" ca="1" si="25"/>
        <v>VariantAllowances</v>
      </c>
      <c r="BB445" s="34" t="str">
        <f t="shared" si="26"/>
        <v>Variant allowances detailed calculation</v>
      </c>
      <c r="BC445" s="34" t="str">
        <f t="shared" si="27"/>
        <v>Variant allowances percentage allocation</v>
      </c>
    </row>
    <row r="446" spans="5:55" x14ac:dyDescent="0.45">
      <c r="E446" s="195" t="str">
        <f>LicenseeSelect!E540</f>
        <v>PCD_Full Site and System Rebuilds (SGN_all)</v>
      </c>
      <c r="F446" s="207">
        <f>LicenseeSelect!F540</f>
        <v>0</v>
      </c>
      <c r="G446" s="196" t="s">
        <v>114</v>
      </c>
      <c r="H446" s="196" t="str">
        <f>LicenseeSelect!H540</f>
        <v>Repex</v>
      </c>
      <c r="I446" s="196"/>
      <c r="J446" s="196"/>
      <c r="K446" s="196"/>
      <c r="L446" s="196"/>
      <c r="M446" s="196"/>
      <c r="N446" s="196"/>
      <c r="O446" s="196"/>
      <c r="P446" s="196"/>
      <c r="Q446" s="196"/>
      <c r="R446" s="196"/>
      <c r="S446" s="196"/>
      <c r="T446" s="196"/>
      <c r="U446" s="196"/>
      <c r="V446" s="196"/>
      <c r="W446" s="196"/>
      <c r="X446" s="196"/>
      <c r="Y446" s="196"/>
      <c r="Z446" s="196"/>
      <c r="AA446" s="196"/>
      <c r="AB446" s="196"/>
      <c r="AC446" s="196"/>
      <c r="AD446" s="196"/>
      <c r="AE446" s="196"/>
      <c r="AF446" s="196"/>
      <c r="AG446" s="196"/>
      <c r="AH446" s="196"/>
      <c r="AI446" s="196"/>
      <c r="AJ446" s="196"/>
      <c r="AK446" s="196"/>
      <c r="AL446" s="196"/>
      <c r="AM446" s="196"/>
      <c r="AN446" s="196"/>
      <c r="AO446" s="196"/>
      <c r="AP446" s="196"/>
      <c r="AQ446" s="196"/>
      <c r="AR446" s="196"/>
      <c r="AS446" s="196"/>
      <c r="AT446" s="208"/>
      <c r="AU446" s="209">
        <f>LicenseeSelect!AU540</f>
        <v>0</v>
      </c>
      <c r="AV446" s="210">
        <f>LicenseeSelect!AV540</f>
        <v>0</v>
      </c>
      <c r="AW446" s="210">
        <f>LicenseeSelect!AW540</f>
        <v>0</v>
      </c>
      <c r="AX446" s="210">
        <f>LicenseeSelect!AX540</f>
        <v>0</v>
      </c>
      <c r="AY446" s="211">
        <f>LicenseeSelect!AY540</f>
        <v>0</v>
      </c>
      <c r="BA446" s="34" t="str">
        <f t="shared" ca="1" si="25"/>
        <v>VariantAllowances</v>
      </c>
      <c r="BB446" s="34" t="str">
        <f t="shared" si="26"/>
        <v>Variant allowances detailed calculation</v>
      </c>
      <c r="BC446" s="34" t="str">
        <f t="shared" si="27"/>
        <v>Variant allowances percentage allocation</v>
      </c>
    </row>
    <row r="447" spans="5:55" x14ac:dyDescent="0.45">
      <c r="E447" s="187" t="str">
        <f>LicenseeSelect!E541</f>
        <v>PCD_Glenmavis (Offtake) (SGN_Sc)</v>
      </c>
      <c r="F447" s="201">
        <f>LicenseeSelect!F541</f>
        <v>0</v>
      </c>
      <c r="G447" s="188" t="s">
        <v>114</v>
      </c>
      <c r="H447" s="188" t="str">
        <f>LicenseeSelect!H541</f>
        <v>Load related capex</v>
      </c>
      <c r="I447" s="188"/>
      <c r="J447" s="188"/>
      <c r="K447" s="188"/>
      <c r="L447" s="188"/>
      <c r="M447" s="188"/>
      <c r="N447" s="188"/>
      <c r="O447" s="188"/>
      <c r="P447" s="188"/>
      <c r="Q447" s="188"/>
      <c r="R447" s="188"/>
      <c r="S447" s="188"/>
      <c r="T447" s="188"/>
      <c r="U447" s="188"/>
      <c r="V447" s="188"/>
      <c r="W447" s="188"/>
      <c r="X447" s="188"/>
      <c r="Y447" s="188"/>
      <c r="Z447" s="188"/>
      <c r="AA447" s="188"/>
      <c r="AB447" s="188"/>
      <c r="AC447" s="188"/>
      <c r="AD447" s="188"/>
      <c r="AE447" s="188"/>
      <c r="AF447" s="188"/>
      <c r="AG447" s="188"/>
      <c r="AH447" s="188"/>
      <c r="AI447" s="188"/>
      <c r="AJ447" s="188"/>
      <c r="AK447" s="188"/>
      <c r="AL447" s="188"/>
      <c r="AM447" s="188"/>
      <c r="AN447" s="188"/>
      <c r="AO447" s="188"/>
      <c r="AP447" s="188"/>
      <c r="AQ447" s="188"/>
      <c r="AR447" s="188"/>
      <c r="AS447" s="188"/>
      <c r="AT447" s="202"/>
      <c r="AU447" s="203">
        <f>LicenseeSelect!AU541</f>
        <v>0</v>
      </c>
      <c r="AV447" s="204">
        <f>LicenseeSelect!AV541</f>
        <v>0</v>
      </c>
      <c r="AW447" s="204">
        <f>LicenseeSelect!AW541</f>
        <v>0</v>
      </c>
      <c r="AX447" s="204">
        <f>LicenseeSelect!AX541</f>
        <v>0</v>
      </c>
      <c r="AY447" s="205">
        <f>LicenseeSelect!AY541</f>
        <v>0</v>
      </c>
      <c r="BA447" s="34" t="str">
        <f t="shared" ca="1" si="25"/>
        <v>VariantAllowances</v>
      </c>
      <c r="BB447" s="34" t="str">
        <f t="shared" si="26"/>
        <v>Variant allowances detailed calculation</v>
      </c>
      <c r="BC447" s="34" t="str">
        <f t="shared" si="27"/>
        <v>Variant allowances percentage allocation</v>
      </c>
    </row>
    <row r="448" spans="5:55" x14ac:dyDescent="0.45">
      <c r="E448" s="193" t="str">
        <f>LicenseeSelect!E542</f>
        <v>PCD_Glenmavis (Offtake) (SGN_Sc)</v>
      </c>
      <c r="F448" s="126">
        <f>LicenseeSelect!F542</f>
        <v>0</v>
      </c>
      <c r="G448" s="33" t="s">
        <v>114</v>
      </c>
      <c r="H448" s="33" t="str">
        <f>LicenseeSelect!H542</f>
        <v>Non-load related capex - other</v>
      </c>
      <c r="AU448" s="162">
        <f>LicenseeSelect!AU542</f>
        <v>1</v>
      </c>
      <c r="AV448" s="41">
        <f>LicenseeSelect!AV542</f>
        <v>1</v>
      </c>
      <c r="AW448" s="41">
        <f>LicenseeSelect!AW542</f>
        <v>1</v>
      </c>
      <c r="AX448" s="41">
        <f>LicenseeSelect!AX542</f>
        <v>1</v>
      </c>
      <c r="AY448" s="206">
        <f>LicenseeSelect!AY542</f>
        <v>1</v>
      </c>
      <c r="BA448" s="34" t="str">
        <f t="shared" ca="1" si="25"/>
        <v>VariantAllowances</v>
      </c>
      <c r="BB448" s="34" t="str">
        <f t="shared" si="26"/>
        <v>Variant allowances detailed calculation</v>
      </c>
      <c r="BC448" s="34" t="str">
        <f t="shared" si="27"/>
        <v>Variant allowances percentage allocation</v>
      </c>
    </row>
    <row r="449" spans="5:55" x14ac:dyDescent="0.45">
      <c r="E449" s="193" t="str">
        <f>LicenseeSelect!E543</f>
        <v>PCD_Glenmavis (Offtake) (SGN_Sc)</v>
      </c>
      <c r="F449" s="126">
        <f>LicenseeSelect!F543</f>
        <v>0</v>
      </c>
      <c r="G449" s="33" t="s">
        <v>114</v>
      </c>
      <c r="H449" s="33" t="str">
        <f>LicenseeSelect!H543</f>
        <v>Business support (opex)</v>
      </c>
      <c r="AU449" s="162">
        <f>LicenseeSelect!AU543</f>
        <v>0</v>
      </c>
      <c r="AV449" s="41">
        <f>LicenseeSelect!AV543</f>
        <v>0</v>
      </c>
      <c r="AW449" s="41">
        <f>LicenseeSelect!AW543</f>
        <v>0</v>
      </c>
      <c r="AX449" s="41">
        <f>LicenseeSelect!AX543</f>
        <v>0</v>
      </c>
      <c r="AY449" s="206">
        <f>LicenseeSelect!AY543</f>
        <v>0</v>
      </c>
      <c r="BA449" s="34" t="str">
        <f t="shared" ca="1" si="25"/>
        <v>VariantAllowances</v>
      </c>
      <c r="BB449" s="34" t="str">
        <f t="shared" si="26"/>
        <v>Variant allowances detailed calculation</v>
      </c>
      <c r="BC449" s="34" t="str">
        <f t="shared" si="27"/>
        <v>Variant allowances percentage allocation</v>
      </c>
    </row>
    <row r="450" spans="5:55" x14ac:dyDescent="0.45">
      <c r="E450" s="193" t="str">
        <f>LicenseeSelect!E544</f>
        <v>PCD_Glenmavis (Offtake) (SGN_Sc)</v>
      </c>
      <c r="F450" s="126">
        <f>LicenseeSelect!F544</f>
        <v>0</v>
      </c>
      <c r="G450" s="33" t="s">
        <v>114</v>
      </c>
      <c r="H450" s="33" t="str">
        <f>LicenseeSelect!H544</f>
        <v>Directs opex</v>
      </c>
      <c r="AU450" s="162">
        <f>LicenseeSelect!AU544</f>
        <v>0</v>
      </c>
      <c r="AV450" s="41">
        <f>LicenseeSelect!AV544</f>
        <v>0</v>
      </c>
      <c r="AW450" s="41">
        <f>LicenseeSelect!AW544</f>
        <v>0</v>
      </c>
      <c r="AX450" s="41">
        <f>LicenseeSelect!AX544</f>
        <v>0</v>
      </c>
      <c r="AY450" s="206">
        <f>LicenseeSelect!AY544</f>
        <v>0</v>
      </c>
      <c r="BA450" s="34" t="str">
        <f t="shared" ca="1" si="25"/>
        <v>VariantAllowances</v>
      </c>
      <c r="BB450" s="34" t="str">
        <f t="shared" si="26"/>
        <v>Variant allowances detailed calculation</v>
      </c>
      <c r="BC450" s="34" t="str">
        <f t="shared" si="27"/>
        <v>Variant allowances percentage allocation</v>
      </c>
    </row>
    <row r="451" spans="5:55" x14ac:dyDescent="0.45">
      <c r="E451" s="195" t="str">
        <f>LicenseeSelect!E545</f>
        <v>PCD_Glenmavis (Offtake) (SGN_Sc)</v>
      </c>
      <c r="F451" s="207">
        <f>LicenseeSelect!F545</f>
        <v>0</v>
      </c>
      <c r="G451" s="196" t="s">
        <v>114</v>
      </c>
      <c r="H451" s="196" t="str">
        <f>LicenseeSelect!H545</f>
        <v>Repex</v>
      </c>
      <c r="I451" s="196"/>
      <c r="J451" s="196"/>
      <c r="K451" s="196"/>
      <c r="L451" s="196"/>
      <c r="M451" s="196"/>
      <c r="N451" s="196"/>
      <c r="O451" s="196"/>
      <c r="P451" s="196"/>
      <c r="Q451" s="196"/>
      <c r="R451" s="196"/>
      <c r="S451" s="196"/>
      <c r="T451" s="196"/>
      <c r="U451" s="196"/>
      <c r="V451" s="196"/>
      <c r="W451" s="196"/>
      <c r="X451" s="196"/>
      <c r="Y451" s="196"/>
      <c r="Z451" s="196"/>
      <c r="AA451" s="196"/>
      <c r="AB451" s="196"/>
      <c r="AC451" s="196"/>
      <c r="AD451" s="196"/>
      <c r="AE451" s="196"/>
      <c r="AF451" s="196"/>
      <c r="AG451" s="196"/>
      <c r="AH451" s="196"/>
      <c r="AI451" s="196"/>
      <c r="AJ451" s="196"/>
      <c r="AK451" s="196"/>
      <c r="AL451" s="196"/>
      <c r="AM451" s="196"/>
      <c r="AN451" s="196"/>
      <c r="AO451" s="196"/>
      <c r="AP451" s="196"/>
      <c r="AQ451" s="196"/>
      <c r="AR451" s="196"/>
      <c r="AS451" s="196"/>
      <c r="AT451" s="208"/>
      <c r="AU451" s="209">
        <f>LicenseeSelect!AU545</f>
        <v>0</v>
      </c>
      <c r="AV451" s="210">
        <f>LicenseeSelect!AV545</f>
        <v>0</v>
      </c>
      <c r="AW451" s="210">
        <f>LicenseeSelect!AW545</f>
        <v>0</v>
      </c>
      <c r="AX451" s="210">
        <f>LicenseeSelect!AX545</f>
        <v>0</v>
      </c>
      <c r="AY451" s="211">
        <f>LicenseeSelect!AY545</f>
        <v>0</v>
      </c>
      <c r="BA451" s="34" t="str">
        <f t="shared" ca="1" si="25"/>
        <v>VariantAllowances</v>
      </c>
      <c r="BB451" s="34" t="str">
        <f t="shared" si="26"/>
        <v>Variant allowances detailed calculation</v>
      </c>
      <c r="BC451" s="34" t="str">
        <f t="shared" si="27"/>
        <v>Variant allowances percentage allocation</v>
      </c>
    </row>
    <row r="452" spans="5:55" x14ac:dyDescent="0.45">
      <c r="E452" s="187" t="str">
        <f>LicenseeSelect!E546</f>
        <v>PCD_Isle of Grain (SGN_So)</v>
      </c>
      <c r="F452" s="201">
        <f>LicenseeSelect!F546</f>
        <v>0</v>
      </c>
      <c r="G452" s="188" t="s">
        <v>114</v>
      </c>
      <c r="H452" s="188" t="str">
        <f>LicenseeSelect!H546</f>
        <v>Load related capex</v>
      </c>
      <c r="I452" s="188"/>
      <c r="J452" s="188"/>
      <c r="K452" s="188"/>
      <c r="L452" s="188"/>
      <c r="M452" s="188"/>
      <c r="N452" s="188"/>
      <c r="O452" s="188"/>
      <c r="P452" s="188"/>
      <c r="Q452" s="188"/>
      <c r="R452" s="188"/>
      <c r="S452" s="188"/>
      <c r="T452" s="188"/>
      <c r="U452" s="188"/>
      <c r="V452" s="188"/>
      <c r="W452" s="188"/>
      <c r="X452" s="188"/>
      <c r="Y452" s="188"/>
      <c r="Z452" s="188"/>
      <c r="AA452" s="188"/>
      <c r="AB452" s="188"/>
      <c r="AC452" s="188"/>
      <c r="AD452" s="188"/>
      <c r="AE452" s="188"/>
      <c r="AF452" s="188"/>
      <c r="AG452" s="188"/>
      <c r="AH452" s="188"/>
      <c r="AI452" s="188"/>
      <c r="AJ452" s="188"/>
      <c r="AK452" s="188"/>
      <c r="AL452" s="188"/>
      <c r="AM452" s="188"/>
      <c r="AN452" s="188"/>
      <c r="AO452" s="188"/>
      <c r="AP452" s="188"/>
      <c r="AQ452" s="188"/>
      <c r="AR452" s="188"/>
      <c r="AS452" s="188"/>
      <c r="AT452" s="202"/>
      <c r="AU452" s="203">
        <f>LicenseeSelect!AU546</f>
        <v>0</v>
      </c>
      <c r="AV452" s="204">
        <f>LicenseeSelect!AV546</f>
        <v>0</v>
      </c>
      <c r="AW452" s="204">
        <f>LicenseeSelect!AW546</f>
        <v>0</v>
      </c>
      <c r="AX452" s="204">
        <f>LicenseeSelect!AX546</f>
        <v>0</v>
      </c>
      <c r="AY452" s="205">
        <f>LicenseeSelect!AY546</f>
        <v>0</v>
      </c>
      <c r="BA452" s="34" t="str">
        <f t="shared" ca="1" si="25"/>
        <v>VariantAllowances</v>
      </c>
      <c r="BB452" s="34" t="str">
        <f t="shared" si="26"/>
        <v>Variant allowances detailed calculation</v>
      </c>
      <c r="BC452" s="34" t="str">
        <f t="shared" si="27"/>
        <v>Variant allowances percentage allocation</v>
      </c>
    </row>
    <row r="453" spans="5:55" x14ac:dyDescent="0.45">
      <c r="E453" s="193" t="str">
        <f>LicenseeSelect!E547</f>
        <v>PCD_Isle of Grain (SGN_So)</v>
      </c>
      <c r="F453" s="126">
        <f>LicenseeSelect!F547</f>
        <v>0</v>
      </c>
      <c r="G453" s="33" t="s">
        <v>114</v>
      </c>
      <c r="H453" s="33" t="str">
        <f>LicenseeSelect!H547</f>
        <v>Non-load related capex - other</v>
      </c>
      <c r="AU453" s="162">
        <f>LicenseeSelect!AU547</f>
        <v>0.38567357463636975</v>
      </c>
      <c r="AV453" s="41">
        <f>LicenseeSelect!AV547</f>
        <v>0.38567357463636975</v>
      </c>
      <c r="AW453" s="41">
        <f>LicenseeSelect!AW547</f>
        <v>0.38567357463636975</v>
      </c>
      <c r="AX453" s="41">
        <f>LicenseeSelect!AX547</f>
        <v>0.38567357463636975</v>
      </c>
      <c r="AY453" s="206">
        <f>LicenseeSelect!AY547</f>
        <v>0.38567357463636975</v>
      </c>
      <c r="BA453" s="34" t="str">
        <f t="shared" ca="1" si="25"/>
        <v>VariantAllowances</v>
      </c>
      <c r="BB453" s="34" t="str">
        <f t="shared" si="26"/>
        <v>Variant allowances detailed calculation</v>
      </c>
      <c r="BC453" s="34" t="str">
        <f t="shared" si="27"/>
        <v>Variant allowances percentage allocation</v>
      </c>
    </row>
    <row r="454" spans="5:55" x14ac:dyDescent="0.45">
      <c r="E454" s="193" t="str">
        <f>LicenseeSelect!E548</f>
        <v>PCD_Isle of Grain (SGN_So)</v>
      </c>
      <c r="F454" s="126">
        <f>LicenseeSelect!F548</f>
        <v>0</v>
      </c>
      <c r="G454" s="33" t="s">
        <v>114</v>
      </c>
      <c r="H454" s="33" t="str">
        <f>LicenseeSelect!H548</f>
        <v>Business support (opex)</v>
      </c>
      <c r="AU454" s="162">
        <f>LicenseeSelect!AU548</f>
        <v>0.61432642536363025</v>
      </c>
      <c r="AV454" s="41">
        <f>LicenseeSelect!AV548</f>
        <v>0.61432642536363025</v>
      </c>
      <c r="AW454" s="41">
        <f>LicenseeSelect!AW548</f>
        <v>0.61432642536363025</v>
      </c>
      <c r="AX454" s="41">
        <f>LicenseeSelect!AX548</f>
        <v>0.61432642536363025</v>
      </c>
      <c r="AY454" s="206">
        <f>LicenseeSelect!AY548</f>
        <v>0.61432642536363025</v>
      </c>
      <c r="BA454" s="34" t="str">
        <f t="shared" ref="BA454:BA517" ca="1" si="28">$A$1</f>
        <v>VariantAllowances</v>
      </c>
      <c r="BB454" s="34" t="str">
        <f t="shared" si="26"/>
        <v>Variant allowances detailed calculation</v>
      </c>
      <c r="BC454" s="34" t="str">
        <f t="shared" si="27"/>
        <v>Variant allowances percentage allocation</v>
      </c>
    </row>
    <row r="455" spans="5:55" x14ac:dyDescent="0.45">
      <c r="E455" s="193" t="str">
        <f>LicenseeSelect!E549</f>
        <v>PCD_Isle of Grain (SGN_So)</v>
      </c>
      <c r="F455" s="126">
        <f>LicenseeSelect!F549</f>
        <v>0</v>
      </c>
      <c r="G455" s="33" t="s">
        <v>114</v>
      </c>
      <c r="H455" s="33" t="str">
        <f>LicenseeSelect!H549</f>
        <v>Directs opex</v>
      </c>
      <c r="AU455" s="162">
        <f>LicenseeSelect!AU549</f>
        <v>0</v>
      </c>
      <c r="AV455" s="41">
        <f>LicenseeSelect!AV549</f>
        <v>0</v>
      </c>
      <c r="AW455" s="41">
        <f>LicenseeSelect!AW549</f>
        <v>0</v>
      </c>
      <c r="AX455" s="41">
        <f>LicenseeSelect!AX549</f>
        <v>0</v>
      </c>
      <c r="AY455" s="206">
        <f>LicenseeSelect!AY549</f>
        <v>0</v>
      </c>
      <c r="BA455" s="34" t="str">
        <f t="shared" ca="1" si="28"/>
        <v>VariantAllowances</v>
      </c>
      <c r="BB455" s="34" t="str">
        <f t="shared" si="26"/>
        <v>Variant allowances detailed calculation</v>
      </c>
      <c r="BC455" s="34" t="str">
        <f t="shared" si="27"/>
        <v>Variant allowances percentage allocation</v>
      </c>
    </row>
    <row r="456" spans="5:55" x14ac:dyDescent="0.45">
      <c r="E456" s="195" t="str">
        <f>LicenseeSelect!E550</f>
        <v>PCD_Isle of Grain (SGN_So)</v>
      </c>
      <c r="F456" s="207">
        <f>LicenseeSelect!F550</f>
        <v>0</v>
      </c>
      <c r="G456" s="196" t="s">
        <v>114</v>
      </c>
      <c r="H456" s="196" t="str">
        <f>LicenseeSelect!H550</f>
        <v>Repex</v>
      </c>
      <c r="I456" s="196"/>
      <c r="J456" s="196"/>
      <c r="K456" s="196"/>
      <c r="L456" s="196"/>
      <c r="M456" s="196"/>
      <c r="N456" s="196"/>
      <c r="O456" s="196"/>
      <c r="P456" s="196"/>
      <c r="Q456" s="196"/>
      <c r="R456" s="196"/>
      <c r="S456" s="196"/>
      <c r="T456" s="196"/>
      <c r="U456" s="196"/>
      <c r="V456" s="196"/>
      <c r="W456" s="196"/>
      <c r="X456" s="196"/>
      <c r="Y456" s="196"/>
      <c r="Z456" s="196"/>
      <c r="AA456" s="196"/>
      <c r="AB456" s="196"/>
      <c r="AC456" s="196"/>
      <c r="AD456" s="196"/>
      <c r="AE456" s="196"/>
      <c r="AF456" s="196"/>
      <c r="AG456" s="196"/>
      <c r="AH456" s="196"/>
      <c r="AI456" s="196"/>
      <c r="AJ456" s="196"/>
      <c r="AK456" s="196"/>
      <c r="AL456" s="196"/>
      <c r="AM456" s="196"/>
      <c r="AN456" s="196"/>
      <c r="AO456" s="196"/>
      <c r="AP456" s="196"/>
      <c r="AQ456" s="196"/>
      <c r="AR456" s="196"/>
      <c r="AS456" s="196"/>
      <c r="AT456" s="208"/>
      <c r="AU456" s="209">
        <f>LicenseeSelect!AU550</f>
        <v>0</v>
      </c>
      <c r="AV456" s="210">
        <f>LicenseeSelect!AV550</f>
        <v>0</v>
      </c>
      <c r="AW456" s="210">
        <f>LicenseeSelect!AW550</f>
        <v>0</v>
      </c>
      <c r="AX456" s="210">
        <f>LicenseeSelect!AX550</f>
        <v>0</v>
      </c>
      <c r="AY456" s="211">
        <f>LicenseeSelect!AY550</f>
        <v>0</v>
      </c>
      <c r="BA456" s="34" t="str">
        <f t="shared" ca="1" si="28"/>
        <v>VariantAllowances</v>
      </c>
      <c r="BB456" s="34" t="str">
        <f t="shared" si="26"/>
        <v>Variant allowances detailed calculation</v>
      </c>
      <c r="BC456" s="34" t="str">
        <f t="shared" si="27"/>
        <v>Variant allowances percentage allocation</v>
      </c>
    </row>
    <row r="457" spans="5:55" x14ac:dyDescent="0.45">
      <c r="E457" s="187" t="str">
        <f>LicenseeSelect!E551</f>
        <v>PCD_EVs (Cadent_EoE)</v>
      </c>
      <c r="F457" s="201">
        <f>LicenseeSelect!F551</f>
        <v>0</v>
      </c>
      <c r="G457" s="188" t="s">
        <v>114</v>
      </c>
      <c r="H457" s="188" t="str">
        <f>LicenseeSelect!H551</f>
        <v>Load related capex</v>
      </c>
      <c r="I457" s="188"/>
      <c r="J457" s="188"/>
      <c r="K457" s="188"/>
      <c r="L457" s="188"/>
      <c r="M457" s="188"/>
      <c r="N457" s="188"/>
      <c r="O457" s="188"/>
      <c r="P457" s="188"/>
      <c r="Q457" s="188"/>
      <c r="R457" s="188"/>
      <c r="S457" s="188"/>
      <c r="T457" s="188"/>
      <c r="U457" s="188"/>
      <c r="V457" s="188"/>
      <c r="W457" s="188"/>
      <c r="X457" s="188"/>
      <c r="Y457" s="188"/>
      <c r="Z457" s="188"/>
      <c r="AA457" s="188"/>
      <c r="AB457" s="188"/>
      <c r="AC457" s="188"/>
      <c r="AD457" s="188"/>
      <c r="AE457" s="188"/>
      <c r="AF457" s="188"/>
      <c r="AG457" s="188"/>
      <c r="AH457" s="188"/>
      <c r="AI457" s="188"/>
      <c r="AJ457" s="188"/>
      <c r="AK457" s="188"/>
      <c r="AL457" s="188"/>
      <c r="AM457" s="188"/>
      <c r="AN457" s="188"/>
      <c r="AO457" s="188"/>
      <c r="AP457" s="188"/>
      <c r="AQ457" s="188"/>
      <c r="AR457" s="188"/>
      <c r="AS457" s="188"/>
      <c r="AT457" s="202"/>
      <c r="AU457" s="203">
        <f>LicenseeSelect!AU551</f>
        <v>0</v>
      </c>
      <c r="AV457" s="204">
        <f>LicenseeSelect!AV551</f>
        <v>0</v>
      </c>
      <c r="AW457" s="204">
        <f>LicenseeSelect!AW551</f>
        <v>0</v>
      </c>
      <c r="AX457" s="204">
        <f>LicenseeSelect!AX551</f>
        <v>0</v>
      </c>
      <c r="AY457" s="205">
        <f>LicenseeSelect!AY551</f>
        <v>0</v>
      </c>
      <c r="BA457" s="34" t="str">
        <f t="shared" ca="1" si="28"/>
        <v>VariantAllowances</v>
      </c>
      <c r="BB457" s="34" t="str">
        <f t="shared" si="26"/>
        <v>Variant allowances detailed calculation</v>
      </c>
      <c r="BC457" s="34" t="str">
        <f t="shared" si="27"/>
        <v>Variant allowances percentage allocation</v>
      </c>
    </row>
    <row r="458" spans="5:55" x14ac:dyDescent="0.45">
      <c r="E458" s="193" t="str">
        <f>LicenseeSelect!E552</f>
        <v>PCD_EVs (Cadent_EoE)</v>
      </c>
      <c r="F458" s="126">
        <f>LicenseeSelect!F552</f>
        <v>0</v>
      </c>
      <c r="G458" s="33" t="s">
        <v>114</v>
      </c>
      <c r="H458" s="33" t="str">
        <f>LicenseeSelect!H552</f>
        <v>Non-load related capex - other</v>
      </c>
      <c r="AU458" s="162">
        <f>LicenseeSelect!AU552</f>
        <v>0.38567357463636975</v>
      </c>
      <c r="AV458" s="41">
        <f>LicenseeSelect!AV552</f>
        <v>0.38567357463636975</v>
      </c>
      <c r="AW458" s="41">
        <f>LicenseeSelect!AW552</f>
        <v>0.38567357463636975</v>
      </c>
      <c r="AX458" s="41">
        <f>LicenseeSelect!AX552</f>
        <v>0.38567357463636975</v>
      </c>
      <c r="AY458" s="206">
        <f>LicenseeSelect!AY552</f>
        <v>0.38567357463636975</v>
      </c>
      <c r="BA458" s="34" t="str">
        <f t="shared" ca="1" si="28"/>
        <v>VariantAllowances</v>
      </c>
      <c r="BB458" s="34" t="str">
        <f t="shared" si="26"/>
        <v>Variant allowances detailed calculation</v>
      </c>
      <c r="BC458" s="34" t="str">
        <f t="shared" si="27"/>
        <v>Variant allowances percentage allocation</v>
      </c>
    </row>
    <row r="459" spans="5:55" x14ac:dyDescent="0.45">
      <c r="E459" s="193" t="str">
        <f>LicenseeSelect!E553</f>
        <v>PCD_EVs (Cadent_EoE)</v>
      </c>
      <c r="F459" s="126">
        <f>LicenseeSelect!F553</f>
        <v>0</v>
      </c>
      <c r="G459" s="33" t="s">
        <v>114</v>
      </c>
      <c r="H459" s="33" t="str">
        <f>LicenseeSelect!H553</f>
        <v>Business support (opex)</v>
      </c>
      <c r="AU459" s="162">
        <f>LicenseeSelect!AU553</f>
        <v>0.61432642536363025</v>
      </c>
      <c r="AV459" s="41">
        <f>LicenseeSelect!AV553</f>
        <v>0.61432642536363025</v>
      </c>
      <c r="AW459" s="41">
        <f>LicenseeSelect!AW553</f>
        <v>0.61432642536363025</v>
      </c>
      <c r="AX459" s="41">
        <f>LicenseeSelect!AX553</f>
        <v>0.61432642536363025</v>
      </c>
      <c r="AY459" s="206">
        <f>LicenseeSelect!AY553</f>
        <v>0.61432642536363025</v>
      </c>
      <c r="BA459" s="34" t="str">
        <f t="shared" ca="1" si="28"/>
        <v>VariantAllowances</v>
      </c>
      <c r="BB459" s="34" t="str">
        <f t="shared" si="26"/>
        <v>Variant allowances detailed calculation</v>
      </c>
      <c r="BC459" s="34" t="str">
        <f t="shared" si="27"/>
        <v>Variant allowances percentage allocation</v>
      </c>
    </row>
    <row r="460" spans="5:55" x14ac:dyDescent="0.45">
      <c r="E460" s="193" t="str">
        <f>LicenseeSelect!E554</f>
        <v>PCD_EVs (Cadent_EoE)</v>
      </c>
      <c r="F460" s="126">
        <f>LicenseeSelect!F554</f>
        <v>0</v>
      </c>
      <c r="G460" s="33" t="s">
        <v>114</v>
      </c>
      <c r="H460" s="33" t="str">
        <f>LicenseeSelect!H554</f>
        <v>Directs opex</v>
      </c>
      <c r="AU460" s="162">
        <f>LicenseeSelect!AU554</f>
        <v>0</v>
      </c>
      <c r="AV460" s="41">
        <f>LicenseeSelect!AV554</f>
        <v>0</v>
      </c>
      <c r="AW460" s="41">
        <f>LicenseeSelect!AW554</f>
        <v>0</v>
      </c>
      <c r="AX460" s="41">
        <f>LicenseeSelect!AX554</f>
        <v>0</v>
      </c>
      <c r="AY460" s="206">
        <f>LicenseeSelect!AY554</f>
        <v>0</v>
      </c>
      <c r="BA460" s="34" t="str">
        <f t="shared" ca="1" si="28"/>
        <v>VariantAllowances</v>
      </c>
      <c r="BB460" s="34" t="str">
        <f t="shared" si="26"/>
        <v>Variant allowances detailed calculation</v>
      </c>
      <c r="BC460" s="34" t="str">
        <f t="shared" si="27"/>
        <v>Variant allowances percentage allocation</v>
      </c>
    </row>
    <row r="461" spans="5:55" x14ac:dyDescent="0.45">
      <c r="E461" s="195" t="str">
        <f>LicenseeSelect!E555</f>
        <v>PCD_EVs (Cadent_EoE)</v>
      </c>
      <c r="F461" s="207">
        <f>LicenseeSelect!F555</f>
        <v>0</v>
      </c>
      <c r="G461" s="196" t="s">
        <v>114</v>
      </c>
      <c r="H461" s="196" t="str">
        <f>LicenseeSelect!H555</f>
        <v>Repex</v>
      </c>
      <c r="I461" s="196"/>
      <c r="J461" s="196"/>
      <c r="K461" s="196"/>
      <c r="L461" s="196"/>
      <c r="M461" s="196"/>
      <c r="N461" s="196"/>
      <c r="O461" s="196"/>
      <c r="P461" s="196"/>
      <c r="Q461" s="196"/>
      <c r="R461" s="196"/>
      <c r="S461" s="196"/>
      <c r="T461" s="196"/>
      <c r="U461" s="196"/>
      <c r="V461" s="196"/>
      <c r="W461" s="196"/>
      <c r="X461" s="196"/>
      <c r="Y461" s="196"/>
      <c r="Z461" s="196"/>
      <c r="AA461" s="196"/>
      <c r="AB461" s="196"/>
      <c r="AC461" s="196"/>
      <c r="AD461" s="196"/>
      <c r="AE461" s="196"/>
      <c r="AF461" s="196"/>
      <c r="AG461" s="196"/>
      <c r="AH461" s="196"/>
      <c r="AI461" s="196"/>
      <c r="AJ461" s="196"/>
      <c r="AK461" s="196"/>
      <c r="AL461" s="196"/>
      <c r="AM461" s="196"/>
      <c r="AN461" s="196"/>
      <c r="AO461" s="196"/>
      <c r="AP461" s="196"/>
      <c r="AQ461" s="196"/>
      <c r="AR461" s="196"/>
      <c r="AS461" s="196"/>
      <c r="AT461" s="208"/>
      <c r="AU461" s="209">
        <f>LicenseeSelect!AU555</f>
        <v>0</v>
      </c>
      <c r="AV461" s="210">
        <f>LicenseeSelect!AV555</f>
        <v>0</v>
      </c>
      <c r="AW461" s="210">
        <f>LicenseeSelect!AW555</f>
        <v>0</v>
      </c>
      <c r="AX461" s="210">
        <f>LicenseeSelect!AX555</f>
        <v>0</v>
      </c>
      <c r="AY461" s="211">
        <f>LicenseeSelect!AY555</f>
        <v>0</v>
      </c>
      <c r="BA461" s="34" t="str">
        <f t="shared" ca="1" si="28"/>
        <v>VariantAllowances</v>
      </c>
      <c r="BB461" s="34" t="str">
        <f t="shared" si="26"/>
        <v>Variant allowances detailed calculation</v>
      </c>
      <c r="BC461" s="34" t="str">
        <f t="shared" si="27"/>
        <v>Variant allowances percentage allocation</v>
      </c>
    </row>
    <row r="462" spans="5:55" x14ac:dyDescent="0.45">
      <c r="E462" s="187" t="str">
        <f>LicenseeSelect!E556</f>
        <v>PCD_South London Mains (SGN_So)</v>
      </c>
      <c r="F462" s="201">
        <f>LicenseeSelect!F556</f>
        <v>0</v>
      </c>
      <c r="G462" s="188" t="s">
        <v>114</v>
      </c>
      <c r="H462" s="188" t="str">
        <f>LicenseeSelect!H556</f>
        <v>Load related capex</v>
      </c>
      <c r="I462" s="188"/>
      <c r="J462" s="188"/>
      <c r="K462" s="188"/>
      <c r="L462" s="188"/>
      <c r="M462" s="188"/>
      <c r="N462" s="188"/>
      <c r="O462" s="188"/>
      <c r="P462" s="188"/>
      <c r="Q462" s="188"/>
      <c r="R462" s="188"/>
      <c r="S462" s="188"/>
      <c r="T462" s="188"/>
      <c r="U462" s="188"/>
      <c r="V462" s="188"/>
      <c r="W462" s="188"/>
      <c r="X462" s="188"/>
      <c r="Y462" s="188"/>
      <c r="Z462" s="188"/>
      <c r="AA462" s="188"/>
      <c r="AB462" s="188"/>
      <c r="AC462" s="188"/>
      <c r="AD462" s="188"/>
      <c r="AE462" s="188"/>
      <c r="AF462" s="188"/>
      <c r="AG462" s="188"/>
      <c r="AH462" s="188"/>
      <c r="AI462" s="188"/>
      <c r="AJ462" s="188"/>
      <c r="AK462" s="188"/>
      <c r="AL462" s="188"/>
      <c r="AM462" s="188"/>
      <c r="AN462" s="188"/>
      <c r="AO462" s="188"/>
      <c r="AP462" s="188"/>
      <c r="AQ462" s="188"/>
      <c r="AR462" s="188"/>
      <c r="AS462" s="188"/>
      <c r="AT462" s="202"/>
      <c r="AU462" s="203">
        <f>LicenseeSelect!AU556</f>
        <v>0</v>
      </c>
      <c r="AV462" s="204">
        <f>LicenseeSelect!AV556</f>
        <v>0</v>
      </c>
      <c r="AW462" s="204">
        <f>LicenseeSelect!AW556</f>
        <v>0</v>
      </c>
      <c r="AX462" s="204">
        <f>LicenseeSelect!AX556</f>
        <v>0</v>
      </c>
      <c r="AY462" s="205">
        <f>LicenseeSelect!AY556</f>
        <v>0</v>
      </c>
      <c r="BA462" s="34" t="str">
        <f t="shared" ca="1" si="28"/>
        <v>VariantAllowances</v>
      </c>
      <c r="BB462" s="34" t="str">
        <f t="shared" si="26"/>
        <v>Variant allowances detailed calculation</v>
      </c>
      <c r="BC462" s="34" t="str">
        <f t="shared" si="27"/>
        <v>Variant allowances percentage allocation</v>
      </c>
    </row>
    <row r="463" spans="5:55" x14ac:dyDescent="0.45">
      <c r="E463" s="193" t="str">
        <f>LicenseeSelect!E557</f>
        <v>PCD_South London Mains (SGN_So)</v>
      </c>
      <c r="F463" s="126">
        <f>LicenseeSelect!F557</f>
        <v>0</v>
      </c>
      <c r="G463" s="33" t="s">
        <v>114</v>
      </c>
      <c r="H463" s="33" t="str">
        <f>LicenseeSelect!H557</f>
        <v>Non-load related capex - other</v>
      </c>
      <c r="AU463" s="162">
        <f>LicenseeSelect!AU557</f>
        <v>0</v>
      </c>
      <c r="AV463" s="41">
        <f>LicenseeSelect!AV557</f>
        <v>0</v>
      </c>
      <c r="AW463" s="41">
        <f>LicenseeSelect!AW557</f>
        <v>0</v>
      </c>
      <c r="AX463" s="41">
        <f>LicenseeSelect!AX557</f>
        <v>0</v>
      </c>
      <c r="AY463" s="206">
        <f>LicenseeSelect!AY557</f>
        <v>0</v>
      </c>
      <c r="BA463" s="34" t="str">
        <f t="shared" ca="1" si="28"/>
        <v>VariantAllowances</v>
      </c>
      <c r="BB463" s="34" t="str">
        <f t="shared" si="26"/>
        <v>Variant allowances detailed calculation</v>
      </c>
      <c r="BC463" s="34" t="str">
        <f t="shared" si="27"/>
        <v>Variant allowances percentage allocation</v>
      </c>
    </row>
    <row r="464" spans="5:55" x14ac:dyDescent="0.45">
      <c r="E464" s="193" t="str">
        <f>LicenseeSelect!E558</f>
        <v>PCD_South London Mains (SGN_So)</v>
      </c>
      <c r="F464" s="126">
        <f>LicenseeSelect!F558</f>
        <v>0</v>
      </c>
      <c r="G464" s="33" t="s">
        <v>114</v>
      </c>
      <c r="H464" s="33" t="str">
        <f>LicenseeSelect!H558</f>
        <v>Business support (opex)</v>
      </c>
      <c r="AU464" s="162">
        <f>LicenseeSelect!AU558</f>
        <v>0</v>
      </c>
      <c r="AV464" s="41">
        <f>LicenseeSelect!AV558</f>
        <v>0</v>
      </c>
      <c r="AW464" s="41">
        <f>LicenseeSelect!AW558</f>
        <v>0</v>
      </c>
      <c r="AX464" s="41">
        <f>LicenseeSelect!AX558</f>
        <v>0</v>
      </c>
      <c r="AY464" s="206">
        <f>LicenseeSelect!AY558</f>
        <v>0</v>
      </c>
      <c r="BA464" s="34" t="str">
        <f t="shared" ca="1" si="28"/>
        <v>VariantAllowances</v>
      </c>
      <c r="BB464" s="34" t="str">
        <f t="shared" si="26"/>
        <v>Variant allowances detailed calculation</v>
      </c>
      <c r="BC464" s="34" t="str">
        <f t="shared" si="27"/>
        <v>Variant allowances percentage allocation</v>
      </c>
    </row>
    <row r="465" spans="5:55" x14ac:dyDescent="0.45">
      <c r="E465" s="193" t="str">
        <f>LicenseeSelect!E559</f>
        <v>PCD_South London Mains (SGN_So)</v>
      </c>
      <c r="F465" s="126">
        <f>LicenseeSelect!F559</f>
        <v>0</v>
      </c>
      <c r="G465" s="33" t="s">
        <v>114</v>
      </c>
      <c r="H465" s="33" t="str">
        <f>LicenseeSelect!H559</f>
        <v>Directs opex</v>
      </c>
      <c r="AU465" s="162">
        <f>LicenseeSelect!AU559</f>
        <v>0</v>
      </c>
      <c r="AV465" s="41">
        <f>LicenseeSelect!AV559</f>
        <v>0</v>
      </c>
      <c r="AW465" s="41">
        <f>LicenseeSelect!AW559</f>
        <v>0</v>
      </c>
      <c r="AX465" s="41">
        <f>LicenseeSelect!AX559</f>
        <v>0</v>
      </c>
      <c r="AY465" s="206">
        <f>LicenseeSelect!AY559</f>
        <v>0</v>
      </c>
      <c r="BA465" s="34" t="str">
        <f t="shared" ca="1" si="28"/>
        <v>VariantAllowances</v>
      </c>
      <c r="BB465" s="34" t="str">
        <f t="shared" si="26"/>
        <v>Variant allowances detailed calculation</v>
      </c>
      <c r="BC465" s="34" t="str">
        <f t="shared" si="27"/>
        <v>Variant allowances percentage allocation</v>
      </c>
    </row>
    <row r="466" spans="5:55" x14ac:dyDescent="0.45">
      <c r="E466" s="195" t="str">
        <f>LicenseeSelect!E560</f>
        <v>PCD_South London Mains (SGN_So)</v>
      </c>
      <c r="F466" s="207">
        <f>LicenseeSelect!F560</f>
        <v>0</v>
      </c>
      <c r="G466" s="196" t="s">
        <v>114</v>
      </c>
      <c r="H466" s="196" t="str">
        <f>LicenseeSelect!H560</f>
        <v>Repex</v>
      </c>
      <c r="I466" s="196"/>
      <c r="J466" s="196"/>
      <c r="K466" s="196"/>
      <c r="L466" s="196"/>
      <c r="M466" s="196"/>
      <c r="N466" s="196"/>
      <c r="O466" s="196"/>
      <c r="P466" s="196"/>
      <c r="Q466" s="196"/>
      <c r="R466" s="196"/>
      <c r="S466" s="196"/>
      <c r="T466" s="196"/>
      <c r="U466" s="196"/>
      <c r="V466" s="196"/>
      <c r="W466" s="196"/>
      <c r="X466" s="196"/>
      <c r="Y466" s="196"/>
      <c r="Z466" s="196"/>
      <c r="AA466" s="196"/>
      <c r="AB466" s="196"/>
      <c r="AC466" s="196"/>
      <c r="AD466" s="196"/>
      <c r="AE466" s="196"/>
      <c r="AF466" s="196"/>
      <c r="AG466" s="196"/>
      <c r="AH466" s="196"/>
      <c r="AI466" s="196"/>
      <c r="AJ466" s="196"/>
      <c r="AK466" s="196"/>
      <c r="AL466" s="196"/>
      <c r="AM466" s="196"/>
      <c r="AN466" s="196"/>
      <c r="AO466" s="196"/>
      <c r="AP466" s="196"/>
      <c r="AQ466" s="196"/>
      <c r="AR466" s="196"/>
      <c r="AS466" s="196"/>
      <c r="AT466" s="208"/>
      <c r="AU466" s="209">
        <f>LicenseeSelect!AU560</f>
        <v>1</v>
      </c>
      <c r="AV466" s="210">
        <f>LicenseeSelect!AV560</f>
        <v>1</v>
      </c>
      <c r="AW466" s="210">
        <f>LicenseeSelect!AW560</f>
        <v>1</v>
      </c>
      <c r="AX466" s="210">
        <f>LicenseeSelect!AX560</f>
        <v>1</v>
      </c>
      <c r="AY466" s="211">
        <f>LicenseeSelect!AY560</f>
        <v>1</v>
      </c>
      <c r="BA466" s="34" t="str">
        <f t="shared" ca="1" si="28"/>
        <v>VariantAllowances</v>
      </c>
      <c r="BB466" s="34" t="str">
        <f t="shared" si="26"/>
        <v>Variant allowances detailed calculation</v>
      </c>
      <c r="BC466" s="34" t="str">
        <f t="shared" si="27"/>
        <v>Variant allowances percentage allocation</v>
      </c>
    </row>
    <row r="467" spans="5:55" x14ac:dyDescent="0.45">
      <c r="E467" s="187" t="str">
        <f>LicenseeSelect!E561</f>
        <v>PCD_WWU.7 - HS007 (WWU_WWU)</v>
      </c>
      <c r="F467" s="201">
        <f>LicenseeSelect!F561</f>
        <v>0</v>
      </c>
      <c r="G467" s="188" t="s">
        <v>114</v>
      </c>
      <c r="H467" s="188" t="str">
        <f>LicenseeSelect!H561</f>
        <v>Load related capex</v>
      </c>
      <c r="I467" s="188"/>
      <c r="J467" s="188"/>
      <c r="K467" s="188"/>
      <c r="L467" s="188"/>
      <c r="M467" s="188"/>
      <c r="N467" s="188"/>
      <c r="O467" s="188"/>
      <c r="P467" s="188"/>
      <c r="Q467" s="188"/>
      <c r="R467" s="188"/>
      <c r="S467" s="188"/>
      <c r="T467" s="188"/>
      <c r="U467" s="188"/>
      <c r="V467" s="188"/>
      <c r="W467" s="188"/>
      <c r="X467" s="188"/>
      <c r="Y467" s="188"/>
      <c r="Z467" s="188"/>
      <c r="AA467" s="188"/>
      <c r="AB467" s="188"/>
      <c r="AC467" s="188"/>
      <c r="AD467" s="188"/>
      <c r="AE467" s="188"/>
      <c r="AF467" s="188"/>
      <c r="AG467" s="188"/>
      <c r="AH467" s="188"/>
      <c r="AI467" s="188"/>
      <c r="AJ467" s="188"/>
      <c r="AK467" s="188"/>
      <c r="AL467" s="188"/>
      <c r="AM467" s="188"/>
      <c r="AN467" s="188"/>
      <c r="AO467" s="188"/>
      <c r="AP467" s="188"/>
      <c r="AQ467" s="188"/>
      <c r="AR467" s="188"/>
      <c r="AS467" s="188"/>
      <c r="AT467" s="202"/>
      <c r="AU467" s="203">
        <f>LicenseeSelect!AU561</f>
        <v>0</v>
      </c>
      <c r="AV467" s="204">
        <f>LicenseeSelect!AV561</f>
        <v>0</v>
      </c>
      <c r="AW467" s="204">
        <f>LicenseeSelect!AW561</f>
        <v>0</v>
      </c>
      <c r="AX467" s="204">
        <f>LicenseeSelect!AX561</f>
        <v>0</v>
      </c>
      <c r="AY467" s="205">
        <f>LicenseeSelect!AY561</f>
        <v>0</v>
      </c>
      <c r="BA467" s="34" t="str">
        <f t="shared" ca="1" si="28"/>
        <v>VariantAllowances</v>
      </c>
      <c r="BB467" s="34" t="str">
        <f t="shared" si="26"/>
        <v>Variant allowances detailed calculation</v>
      </c>
      <c r="BC467" s="34" t="str">
        <f t="shared" si="27"/>
        <v>Variant allowances percentage allocation</v>
      </c>
    </row>
    <row r="468" spans="5:55" x14ac:dyDescent="0.45">
      <c r="E468" s="193" t="str">
        <f>LicenseeSelect!E562</f>
        <v>PCD_WWU.7 - HS007 (WWU_WWU)</v>
      </c>
      <c r="F468" s="126">
        <f>LicenseeSelect!F562</f>
        <v>0</v>
      </c>
      <c r="G468" s="33" t="s">
        <v>114</v>
      </c>
      <c r="H468" s="33" t="str">
        <f>LicenseeSelect!H562</f>
        <v>Non-load related capex - other</v>
      </c>
      <c r="AU468" s="162">
        <f>LicenseeSelect!AU562</f>
        <v>1</v>
      </c>
      <c r="AV468" s="41">
        <f>LicenseeSelect!AV562</f>
        <v>1</v>
      </c>
      <c r="AW468" s="41">
        <f>LicenseeSelect!AW562</f>
        <v>1</v>
      </c>
      <c r="AX468" s="41">
        <f>LicenseeSelect!AX562</f>
        <v>1</v>
      </c>
      <c r="AY468" s="206">
        <f>LicenseeSelect!AY562</f>
        <v>1</v>
      </c>
      <c r="BA468" s="34" t="str">
        <f t="shared" ca="1" si="28"/>
        <v>VariantAllowances</v>
      </c>
      <c r="BB468" s="34" t="str">
        <f t="shared" si="26"/>
        <v>Variant allowances detailed calculation</v>
      </c>
      <c r="BC468" s="34" t="str">
        <f t="shared" si="27"/>
        <v>Variant allowances percentage allocation</v>
      </c>
    </row>
    <row r="469" spans="5:55" x14ac:dyDescent="0.45">
      <c r="E469" s="193" t="str">
        <f>LicenseeSelect!E563</f>
        <v>PCD_WWU.7 - HS007 (WWU_WWU)</v>
      </c>
      <c r="F469" s="126">
        <f>LicenseeSelect!F563</f>
        <v>0</v>
      </c>
      <c r="G469" s="33" t="s">
        <v>114</v>
      </c>
      <c r="H469" s="33" t="str">
        <f>LicenseeSelect!H563</f>
        <v>Business support (opex)</v>
      </c>
      <c r="AU469" s="162">
        <f>LicenseeSelect!AU563</f>
        <v>0</v>
      </c>
      <c r="AV469" s="41">
        <f>LicenseeSelect!AV563</f>
        <v>0</v>
      </c>
      <c r="AW469" s="41">
        <f>LicenseeSelect!AW563</f>
        <v>0</v>
      </c>
      <c r="AX469" s="41">
        <f>LicenseeSelect!AX563</f>
        <v>0</v>
      </c>
      <c r="AY469" s="206">
        <f>LicenseeSelect!AY563</f>
        <v>0</v>
      </c>
      <c r="BA469" s="34" t="str">
        <f t="shared" ca="1" si="28"/>
        <v>VariantAllowances</v>
      </c>
      <c r="BB469" s="34" t="str">
        <f t="shared" si="26"/>
        <v>Variant allowances detailed calculation</v>
      </c>
      <c r="BC469" s="34" t="str">
        <f t="shared" si="27"/>
        <v>Variant allowances percentage allocation</v>
      </c>
    </row>
    <row r="470" spans="5:55" x14ac:dyDescent="0.45">
      <c r="E470" s="193" t="str">
        <f>LicenseeSelect!E564</f>
        <v>PCD_WWU.7 - HS007 (WWU_WWU)</v>
      </c>
      <c r="F470" s="126">
        <f>LicenseeSelect!F564</f>
        <v>0</v>
      </c>
      <c r="G470" s="33" t="s">
        <v>114</v>
      </c>
      <c r="H470" s="33" t="str">
        <f>LicenseeSelect!H564</f>
        <v>Directs opex</v>
      </c>
      <c r="AU470" s="162">
        <f>LicenseeSelect!AU564</f>
        <v>0</v>
      </c>
      <c r="AV470" s="41">
        <f>LicenseeSelect!AV564</f>
        <v>0</v>
      </c>
      <c r="AW470" s="41">
        <f>LicenseeSelect!AW564</f>
        <v>0</v>
      </c>
      <c r="AX470" s="41">
        <f>LicenseeSelect!AX564</f>
        <v>0</v>
      </c>
      <c r="AY470" s="206">
        <f>LicenseeSelect!AY564</f>
        <v>0</v>
      </c>
      <c r="BA470" s="34" t="str">
        <f t="shared" ca="1" si="28"/>
        <v>VariantAllowances</v>
      </c>
      <c r="BB470" s="34" t="str">
        <f t="shared" si="26"/>
        <v>Variant allowances detailed calculation</v>
      </c>
      <c r="BC470" s="34" t="str">
        <f t="shared" si="27"/>
        <v>Variant allowances percentage allocation</v>
      </c>
    </row>
    <row r="471" spans="5:55" x14ac:dyDescent="0.45">
      <c r="E471" s="195" t="str">
        <f>LicenseeSelect!E565</f>
        <v>PCD_WWU.7 - HS007 (WWU_WWU)</v>
      </c>
      <c r="F471" s="207">
        <f>LicenseeSelect!F565</f>
        <v>0</v>
      </c>
      <c r="G471" s="196" t="s">
        <v>114</v>
      </c>
      <c r="H471" s="196" t="str">
        <f>LicenseeSelect!H565</f>
        <v>Repex</v>
      </c>
      <c r="I471" s="196"/>
      <c r="J471" s="196"/>
      <c r="K471" s="196"/>
      <c r="L471" s="196"/>
      <c r="M471" s="196"/>
      <c r="N471" s="196"/>
      <c r="O471" s="196"/>
      <c r="P471" s="196"/>
      <c r="Q471" s="196"/>
      <c r="R471" s="196"/>
      <c r="S471" s="196"/>
      <c r="T471" s="196"/>
      <c r="U471" s="196"/>
      <c r="V471" s="196"/>
      <c r="W471" s="196"/>
      <c r="X471" s="196"/>
      <c r="Y471" s="196"/>
      <c r="Z471" s="196"/>
      <c r="AA471" s="196"/>
      <c r="AB471" s="196"/>
      <c r="AC471" s="196"/>
      <c r="AD471" s="196"/>
      <c r="AE471" s="196"/>
      <c r="AF471" s="196"/>
      <c r="AG471" s="196"/>
      <c r="AH471" s="196"/>
      <c r="AI471" s="196"/>
      <c r="AJ471" s="196"/>
      <c r="AK471" s="196"/>
      <c r="AL471" s="196"/>
      <c r="AM471" s="196"/>
      <c r="AN471" s="196"/>
      <c r="AO471" s="196"/>
      <c r="AP471" s="196"/>
      <c r="AQ471" s="196"/>
      <c r="AR471" s="196"/>
      <c r="AS471" s="196"/>
      <c r="AT471" s="208"/>
      <c r="AU471" s="209">
        <f>LicenseeSelect!AU565</f>
        <v>0</v>
      </c>
      <c r="AV471" s="210">
        <f>LicenseeSelect!AV565</f>
        <v>0</v>
      </c>
      <c r="AW471" s="210">
        <f>LicenseeSelect!AW565</f>
        <v>0</v>
      </c>
      <c r="AX471" s="210">
        <f>LicenseeSelect!AX565</f>
        <v>0</v>
      </c>
      <c r="AY471" s="211">
        <f>LicenseeSelect!AY565</f>
        <v>0</v>
      </c>
      <c r="BA471" s="34" t="str">
        <f t="shared" ca="1" si="28"/>
        <v>VariantAllowances</v>
      </c>
      <c r="BB471" s="34" t="str">
        <f t="shared" si="26"/>
        <v>Variant allowances detailed calculation</v>
      </c>
      <c r="BC471" s="34" t="str">
        <f t="shared" si="27"/>
        <v>Variant allowances percentage allocation</v>
      </c>
    </row>
    <row r="472" spans="5:55" x14ac:dyDescent="0.45">
      <c r="E472" s="187" t="str">
        <f>LicenseeSelect!E566</f>
        <v>PCD_WWU.9 - HS009 (WWU_WWU)</v>
      </c>
      <c r="F472" s="201">
        <f>LicenseeSelect!F566</f>
        <v>0</v>
      </c>
      <c r="G472" s="188" t="s">
        <v>114</v>
      </c>
      <c r="H472" s="188" t="str">
        <f>LicenseeSelect!H566</f>
        <v>Load related capex</v>
      </c>
      <c r="I472" s="188"/>
      <c r="J472" s="188"/>
      <c r="K472" s="188"/>
      <c r="L472" s="188"/>
      <c r="M472" s="188"/>
      <c r="N472" s="188"/>
      <c r="O472" s="188"/>
      <c r="P472" s="188"/>
      <c r="Q472" s="188"/>
      <c r="R472" s="188"/>
      <c r="S472" s="188"/>
      <c r="T472" s="188"/>
      <c r="U472" s="188"/>
      <c r="V472" s="188"/>
      <c r="W472" s="188"/>
      <c r="X472" s="188"/>
      <c r="Y472" s="188"/>
      <c r="Z472" s="188"/>
      <c r="AA472" s="188"/>
      <c r="AB472" s="188"/>
      <c r="AC472" s="188"/>
      <c r="AD472" s="188"/>
      <c r="AE472" s="188"/>
      <c r="AF472" s="188"/>
      <c r="AG472" s="188"/>
      <c r="AH472" s="188"/>
      <c r="AI472" s="188"/>
      <c r="AJ472" s="188"/>
      <c r="AK472" s="188"/>
      <c r="AL472" s="188"/>
      <c r="AM472" s="188"/>
      <c r="AN472" s="188"/>
      <c r="AO472" s="188"/>
      <c r="AP472" s="188"/>
      <c r="AQ472" s="188"/>
      <c r="AR472" s="188"/>
      <c r="AS472" s="188"/>
      <c r="AT472" s="202"/>
      <c r="AU472" s="203">
        <f>LicenseeSelect!AU566</f>
        <v>0</v>
      </c>
      <c r="AV472" s="204">
        <f>LicenseeSelect!AV566</f>
        <v>0</v>
      </c>
      <c r="AW472" s="204">
        <f>LicenseeSelect!AW566</f>
        <v>0</v>
      </c>
      <c r="AX472" s="204">
        <f>LicenseeSelect!AX566</f>
        <v>0</v>
      </c>
      <c r="AY472" s="205">
        <f>LicenseeSelect!AY566</f>
        <v>0</v>
      </c>
      <c r="BA472" s="34" t="str">
        <f t="shared" ca="1" si="28"/>
        <v>VariantAllowances</v>
      </c>
      <c r="BB472" s="34" t="str">
        <f t="shared" si="26"/>
        <v>Variant allowances detailed calculation</v>
      </c>
      <c r="BC472" s="34" t="str">
        <f t="shared" si="27"/>
        <v>Variant allowances percentage allocation</v>
      </c>
    </row>
    <row r="473" spans="5:55" x14ac:dyDescent="0.45">
      <c r="E473" s="193" t="str">
        <f>LicenseeSelect!E567</f>
        <v>PCD_WWU.9 - HS009 (WWU_WWU)</v>
      </c>
      <c r="F473" s="126">
        <f>LicenseeSelect!F567</f>
        <v>0</v>
      </c>
      <c r="G473" s="33" t="s">
        <v>114</v>
      </c>
      <c r="H473" s="33" t="str">
        <f>LicenseeSelect!H567</f>
        <v>Non-load related capex - other</v>
      </c>
      <c r="AU473" s="162">
        <f>LicenseeSelect!AU567</f>
        <v>1</v>
      </c>
      <c r="AV473" s="41">
        <f>LicenseeSelect!AV567</f>
        <v>1</v>
      </c>
      <c r="AW473" s="41">
        <f>LicenseeSelect!AW567</f>
        <v>1</v>
      </c>
      <c r="AX473" s="41">
        <f>LicenseeSelect!AX567</f>
        <v>1</v>
      </c>
      <c r="AY473" s="206">
        <f>LicenseeSelect!AY567</f>
        <v>1</v>
      </c>
      <c r="BA473" s="34" t="str">
        <f t="shared" ca="1" si="28"/>
        <v>VariantAllowances</v>
      </c>
      <c r="BB473" s="34" t="str">
        <f t="shared" si="26"/>
        <v>Variant allowances detailed calculation</v>
      </c>
      <c r="BC473" s="34" t="str">
        <f t="shared" si="27"/>
        <v>Variant allowances percentage allocation</v>
      </c>
    </row>
    <row r="474" spans="5:55" x14ac:dyDescent="0.45">
      <c r="E474" s="193" t="str">
        <f>LicenseeSelect!E568</f>
        <v>PCD_WWU.9 - HS009 (WWU_WWU)</v>
      </c>
      <c r="F474" s="126">
        <f>LicenseeSelect!F568</f>
        <v>0</v>
      </c>
      <c r="G474" s="33" t="s">
        <v>114</v>
      </c>
      <c r="H474" s="33" t="str">
        <f>LicenseeSelect!H568</f>
        <v>Business support (opex)</v>
      </c>
      <c r="AU474" s="162">
        <f>LicenseeSelect!AU568</f>
        <v>0</v>
      </c>
      <c r="AV474" s="41">
        <f>LicenseeSelect!AV568</f>
        <v>0</v>
      </c>
      <c r="AW474" s="41">
        <f>LicenseeSelect!AW568</f>
        <v>0</v>
      </c>
      <c r="AX474" s="41">
        <f>LicenseeSelect!AX568</f>
        <v>0</v>
      </c>
      <c r="AY474" s="206">
        <f>LicenseeSelect!AY568</f>
        <v>0</v>
      </c>
      <c r="BA474" s="34" t="str">
        <f t="shared" ca="1" si="28"/>
        <v>VariantAllowances</v>
      </c>
      <c r="BB474" s="34" t="str">
        <f t="shared" si="26"/>
        <v>Variant allowances detailed calculation</v>
      </c>
      <c r="BC474" s="34" t="str">
        <f t="shared" si="27"/>
        <v>Variant allowances percentage allocation</v>
      </c>
    </row>
    <row r="475" spans="5:55" x14ac:dyDescent="0.45">
      <c r="E475" s="193" t="str">
        <f>LicenseeSelect!E569</f>
        <v>PCD_WWU.9 - HS009 (WWU_WWU)</v>
      </c>
      <c r="F475" s="126">
        <f>LicenseeSelect!F569</f>
        <v>0</v>
      </c>
      <c r="G475" s="33" t="s">
        <v>114</v>
      </c>
      <c r="H475" s="33" t="str">
        <f>LicenseeSelect!H569</f>
        <v>Directs opex</v>
      </c>
      <c r="AU475" s="162">
        <f>LicenseeSelect!AU569</f>
        <v>0</v>
      </c>
      <c r="AV475" s="41">
        <f>LicenseeSelect!AV569</f>
        <v>0</v>
      </c>
      <c r="AW475" s="41">
        <f>LicenseeSelect!AW569</f>
        <v>0</v>
      </c>
      <c r="AX475" s="41">
        <f>LicenseeSelect!AX569</f>
        <v>0</v>
      </c>
      <c r="AY475" s="206">
        <f>LicenseeSelect!AY569</f>
        <v>0</v>
      </c>
      <c r="BA475" s="34" t="str">
        <f t="shared" ca="1" si="28"/>
        <v>VariantAllowances</v>
      </c>
      <c r="BB475" s="34" t="str">
        <f t="shared" si="26"/>
        <v>Variant allowances detailed calculation</v>
      </c>
      <c r="BC475" s="34" t="str">
        <f t="shared" si="27"/>
        <v>Variant allowances percentage allocation</v>
      </c>
    </row>
    <row r="476" spans="5:55" x14ac:dyDescent="0.45">
      <c r="E476" s="195" t="str">
        <f>LicenseeSelect!E570</f>
        <v>PCD_WWU.9 - HS009 (WWU_WWU)</v>
      </c>
      <c r="F476" s="207">
        <f>LicenseeSelect!F570</f>
        <v>0</v>
      </c>
      <c r="G476" s="196" t="s">
        <v>114</v>
      </c>
      <c r="H476" s="196" t="str">
        <f>LicenseeSelect!H570</f>
        <v>Repex</v>
      </c>
      <c r="I476" s="196"/>
      <c r="J476" s="196"/>
      <c r="K476" s="196"/>
      <c r="L476" s="196"/>
      <c r="M476" s="196"/>
      <c r="N476" s="196"/>
      <c r="O476" s="196"/>
      <c r="P476" s="196"/>
      <c r="Q476" s="196"/>
      <c r="R476" s="196"/>
      <c r="S476" s="196"/>
      <c r="T476" s="196"/>
      <c r="U476" s="196"/>
      <c r="V476" s="196"/>
      <c r="W476" s="196"/>
      <c r="X476" s="196"/>
      <c r="Y476" s="196"/>
      <c r="Z476" s="196"/>
      <c r="AA476" s="196"/>
      <c r="AB476" s="196"/>
      <c r="AC476" s="196"/>
      <c r="AD476" s="196"/>
      <c r="AE476" s="196"/>
      <c r="AF476" s="196"/>
      <c r="AG476" s="196"/>
      <c r="AH476" s="196"/>
      <c r="AI476" s="196"/>
      <c r="AJ476" s="196"/>
      <c r="AK476" s="196"/>
      <c r="AL476" s="196"/>
      <c r="AM476" s="196"/>
      <c r="AN476" s="196"/>
      <c r="AO476" s="196"/>
      <c r="AP476" s="196"/>
      <c r="AQ476" s="196"/>
      <c r="AR476" s="196"/>
      <c r="AS476" s="196"/>
      <c r="AT476" s="208"/>
      <c r="AU476" s="209">
        <f>LicenseeSelect!AU570</f>
        <v>0</v>
      </c>
      <c r="AV476" s="210">
        <f>LicenseeSelect!AV570</f>
        <v>0</v>
      </c>
      <c r="AW476" s="210">
        <f>LicenseeSelect!AW570</f>
        <v>0</v>
      </c>
      <c r="AX476" s="210">
        <f>LicenseeSelect!AX570</f>
        <v>0</v>
      </c>
      <c r="AY476" s="211">
        <f>LicenseeSelect!AY570</f>
        <v>0</v>
      </c>
      <c r="BA476" s="34" t="str">
        <f t="shared" ca="1" si="28"/>
        <v>VariantAllowances</v>
      </c>
      <c r="BB476" s="34" t="str">
        <f t="shared" si="26"/>
        <v>Variant allowances detailed calculation</v>
      </c>
      <c r="BC476" s="34" t="str">
        <f t="shared" si="27"/>
        <v>Variant allowances percentage allocation</v>
      </c>
    </row>
    <row r="477" spans="5:55" x14ac:dyDescent="0.45">
      <c r="E477" s="187" t="str">
        <f>LicenseeSelect!E571</f>
        <v>PCD_WWU.9 - HS010 (WWU_WWU)</v>
      </c>
      <c r="F477" s="201">
        <f>LicenseeSelect!F571</f>
        <v>0</v>
      </c>
      <c r="G477" s="188" t="s">
        <v>114</v>
      </c>
      <c r="H477" s="188" t="str">
        <f>LicenseeSelect!H571</f>
        <v>Load related capex</v>
      </c>
      <c r="I477" s="188"/>
      <c r="J477" s="188"/>
      <c r="K477" s="188"/>
      <c r="L477" s="188"/>
      <c r="M477" s="188"/>
      <c r="N477" s="188"/>
      <c r="O477" s="188"/>
      <c r="P477" s="188"/>
      <c r="Q477" s="188"/>
      <c r="R477" s="188"/>
      <c r="S477" s="188"/>
      <c r="T477" s="188"/>
      <c r="U477" s="188"/>
      <c r="V477" s="188"/>
      <c r="W477" s="188"/>
      <c r="X477" s="188"/>
      <c r="Y477" s="188"/>
      <c r="Z477" s="188"/>
      <c r="AA477" s="188"/>
      <c r="AB477" s="188"/>
      <c r="AC477" s="188"/>
      <c r="AD477" s="188"/>
      <c r="AE477" s="188"/>
      <c r="AF477" s="188"/>
      <c r="AG477" s="188"/>
      <c r="AH477" s="188"/>
      <c r="AI477" s="188"/>
      <c r="AJ477" s="188"/>
      <c r="AK477" s="188"/>
      <c r="AL477" s="188"/>
      <c r="AM477" s="188"/>
      <c r="AN477" s="188"/>
      <c r="AO477" s="188"/>
      <c r="AP477" s="188"/>
      <c r="AQ477" s="188"/>
      <c r="AR477" s="188"/>
      <c r="AS477" s="188"/>
      <c r="AT477" s="202"/>
      <c r="AU477" s="203">
        <f>LicenseeSelect!AU571</f>
        <v>0</v>
      </c>
      <c r="AV477" s="204">
        <f>LicenseeSelect!AV571</f>
        <v>0</v>
      </c>
      <c r="AW477" s="204">
        <f>LicenseeSelect!AW571</f>
        <v>0</v>
      </c>
      <c r="AX477" s="204">
        <f>LicenseeSelect!AX571</f>
        <v>0</v>
      </c>
      <c r="AY477" s="205">
        <f>LicenseeSelect!AY571</f>
        <v>0</v>
      </c>
      <c r="BA477" s="34" t="str">
        <f t="shared" ca="1" si="28"/>
        <v>VariantAllowances</v>
      </c>
      <c r="BB477" s="34" t="str">
        <f t="shared" si="26"/>
        <v>Variant allowances detailed calculation</v>
      </c>
      <c r="BC477" s="34" t="str">
        <f t="shared" si="27"/>
        <v>Variant allowances percentage allocation</v>
      </c>
    </row>
    <row r="478" spans="5:55" x14ac:dyDescent="0.45">
      <c r="E478" s="193" t="str">
        <f>LicenseeSelect!E572</f>
        <v>PCD_WWU.9 - HS010 (WWU_WWU)</v>
      </c>
      <c r="F478" s="126">
        <f>LicenseeSelect!F572</f>
        <v>0</v>
      </c>
      <c r="G478" s="33" t="s">
        <v>114</v>
      </c>
      <c r="H478" s="33" t="str">
        <f>LicenseeSelect!H572</f>
        <v>Non-load related capex - other</v>
      </c>
      <c r="AU478" s="162">
        <f>LicenseeSelect!AU572</f>
        <v>1</v>
      </c>
      <c r="AV478" s="41">
        <f>LicenseeSelect!AV572</f>
        <v>1</v>
      </c>
      <c r="AW478" s="41">
        <f>LicenseeSelect!AW572</f>
        <v>1</v>
      </c>
      <c r="AX478" s="41">
        <f>LicenseeSelect!AX572</f>
        <v>1</v>
      </c>
      <c r="AY478" s="206">
        <f>LicenseeSelect!AY572</f>
        <v>1</v>
      </c>
      <c r="BA478" s="34" t="str">
        <f t="shared" ca="1" si="28"/>
        <v>VariantAllowances</v>
      </c>
      <c r="BB478" s="34" t="str">
        <f t="shared" si="26"/>
        <v>Variant allowances detailed calculation</v>
      </c>
      <c r="BC478" s="34" t="str">
        <f t="shared" si="27"/>
        <v>Variant allowances percentage allocation</v>
      </c>
    </row>
    <row r="479" spans="5:55" x14ac:dyDescent="0.45">
      <c r="E479" s="193" t="str">
        <f>LicenseeSelect!E573</f>
        <v>PCD_WWU.9 - HS010 (WWU_WWU)</v>
      </c>
      <c r="F479" s="126">
        <f>LicenseeSelect!F573</f>
        <v>0</v>
      </c>
      <c r="G479" s="33" t="s">
        <v>114</v>
      </c>
      <c r="H479" s="33" t="str">
        <f>LicenseeSelect!H573</f>
        <v>Business support (opex)</v>
      </c>
      <c r="AU479" s="162">
        <f>LicenseeSelect!AU573</f>
        <v>0</v>
      </c>
      <c r="AV479" s="41">
        <f>LicenseeSelect!AV573</f>
        <v>0</v>
      </c>
      <c r="AW479" s="41">
        <f>LicenseeSelect!AW573</f>
        <v>0</v>
      </c>
      <c r="AX479" s="41">
        <f>LicenseeSelect!AX573</f>
        <v>0</v>
      </c>
      <c r="AY479" s="206">
        <f>LicenseeSelect!AY573</f>
        <v>0</v>
      </c>
      <c r="BA479" s="34" t="str">
        <f t="shared" ca="1" si="28"/>
        <v>VariantAllowances</v>
      </c>
      <c r="BB479" s="34" t="str">
        <f t="shared" si="26"/>
        <v>Variant allowances detailed calculation</v>
      </c>
      <c r="BC479" s="34" t="str">
        <f t="shared" si="27"/>
        <v>Variant allowances percentage allocation</v>
      </c>
    </row>
    <row r="480" spans="5:55" x14ac:dyDescent="0.45">
      <c r="E480" s="193" t="str">
        <f>LicenseeSelect!E574</f>
        <v>PCD_WWU.9 - HS010 (WWU_WWU)</v>
      </c>
      <c r="F480" s="126">
        <f>LicenseeSelect!F574</f>
        <v>0</v>
      </c>
      <c r="G480" s="33" t="s">
        <v>114</v>
      </c>
      <c r="H480" s="33" t="str">
        <f>LicenseeSelect!H574</f>
        <v>Directs opex</v>
      </c>
      <c r="AU480" s="162">
        <f>LicenseeSelect!AU574</f>
        <v>0</v>
      </c>
      <c r="AV480" s="41">
        <f>LicenseeSelect!AV574</f>
        <v>0</v>
      </c>
      <c r="AW480" s="41">
        <f>LicenseeSelect!AW574</f>
        <v>0</v>
      </c>
      <c r="AX480" s="41">
        <f>LicenseeSelect!AX574</f>
        <v>0</v>
      </c>
      <c r="AY480" s="206">
        <f>LicenseeSelect!AY574</f>
        <v>0</v>
      </c>
      <c r="BA480" s="34" t="str">
        <f t="shared" ca="1" si="28"/>
        <v>VariantAllowances</v>
      </c>
      <c r="BB480" s="34" t="str">
        <f t="shared" si="26"/>
        <v>Variant allowances detailed calculation</v>
      </c>
      <c r="BC480" s="34" t="str">
        <f t="shared" si="27"/>
        <v>Variant allowances percentage allocation</v>
      </c>
    </row>
    <row r="481" spans="5:55" x14ac:dyDescent="0.45">
      <c r="E481" s="195" t="str">
        <f>LicenseeSelect!E575</f>
        <v>PCD_WWU.9 - HS010 (WWU_WWU)</v>
      </c>
      <c r="F481" s="207">
        <f>LicenseeSelect!F575</f>
        <v>0</v>
      </c>
      <c r="G481" s="196" t="s">
        <v>114</v>
      </c>
      <c r="H481" s="196" t="str">
        <f>LicenseeSelect!H575</f>
        <v>Repex</v>
      </c>
      <c r="I481" s="196"/>
      <c r="J481" s="196"/>
      <c r="K481" s="196"/>
      <c r="L481" s="196"/>
      <c r="M481" s="196"/>
      <c r="N481" s="196"/>
      <c r="O481" s="196"/>
      <c r="P481" s="196"/>
      <c r="Q481" s="196"/>
      <c r="R481" s="196"/>
      <c r="S481" s="196"/>
      <c r="T481" s="196"/>
      <c r="U481" s="196"/>
      <c r="V481" s="196"/>
      <c r="W481" s="196"/>
      <c r="X481" s="196"/>
      <c r="Y481" s="196"/>
      <c r="Z481" s="196"/>
      <c r="AA481" s="196"/>
      <c r="AB481" s="196"/>
      <c r="AC481" s="196"/>
      <c r="AD481" s="196"/>
      <c r="AE481" s="196"/>
      <c r="AF481" s="196"/>
      <c r="AG481" s="196"/>
      <c r="AH481" s="196"/>
      <c r="AI481" s="196"/>
      <c r="AJ481" s="196"/>
      <c r="AK481" s="196"/>
      <c r="AL481" s="196"/>
      <c r="AM481" s="196"/>
      <c r="AN481" s="196"/>
      <c r="AO481" s="196"/>
      <c r="AP481" s="196"/>
      <c r="AQ481" s="196"/>
      <c r="AR481" s="196"/>
      <c r="AS481" s="196"/>
      <c r="AT481" s="208"/>
      <c r="AU481" s="209">
        <f>LicenseeSelect!AU575</f>
        <v>0</v>
      </c>
      <c r="AV481" s="210">
        <f>LicenseeSelect!AV575</f>
        <v>0</v>
      </c>
      <c r="AW481" s="210">
        <f>LicenseeSelect!AW575</f>
        <v>0</v>
      </c>
      <c r="AX481" s="210">
        <f>LicenseeSelect!AX575</f>
        <v>0</v>
      </c>
      <c r="AY481" s="211">
        <f>LicenseeSelect!AY575</f>
        <v>0</v>
      </c>
      <c r="BA481" s="34" t="str">
        <f t="shared" ca="1" si="28"/>
        <v>VariantAllowances</v>
      </c>
      <c r="BB481" s="34" t="str">
        <f t="shared" si="26"/>
        <v>Variant allowances detailed calculation</v>
      </c>
      <c r="BC481" s="34" t="str">
        <f t="shared" si="27"/>
        <v>Variant allowances percentage allocation</v>
      </c>
    </row>
    <row r="482" spans="5:55" x14ac:dyDescent="0.45">
      <c r="E482" s="187" t="str">
        <f>LicenseeSelect!E576</f>
        <v>PCD_Mandated Category 3 Security (Cadent_all)</v>
      </c>
      <c r="F482" s="201">
        <f>LicenseeSelect!F576</f>
        <v>0</v>
      </c>
      <c r="G482" s="188" t="s">
        <v>114</v>
      </c>
      <c r="H482" s="188" t="str">
        <f>LicenseeSelect!H576</f>
        <v>Load related capex</v>
      </c>
      <c r="I482" s="188"/>
      <c r="J482" s="188"/>
      <c r="K482" s="188"/>
      <c r="L482" s="188"/>
      <c r="M482" s="188"/>
      <c r="N482" s="188"/>
      <c r="O482" s="188"/>
      <c r="P482" s="188"/>
      <c r="Q482" s="188"/>
      <c r="R482" s="188"/>
      <c r="S482" s="188"/>
      <c r="T482" s="188"/>
      <c r="U482" s="188"/>
      <c r="V482" s="188"/>
      <c r="W482" s="188"/>
      <c r="X482" s="188"/>
      <c r="Y482" s="188"/>
      <c r="Z482" s="188"/>
      <c r="AA482" s="188"/>
      <c r="AB482" s="188"/>
      <c r="AC482" s="188"/>
      <c r="AD482" s="188"/>
      <c r="AE482" s="188"/>
      <c r="AF482" s="188"/>
      <c r="AG482" s="188"/>
      <c r="AH482" s="188"/>
      <c r="AI482" s="188"/>
      <c r="AJ482" s="188"/>
      <c r="AK482" s="188"/>
      <c r="AL482" s="188"/>
      <c r="AM482" s="188"/>
      <c r="AN482" s="188"/>
      <c r="AO482" s="188"/>
      <c r="AP482" s="188"/>
      <c r="AQ482" s="188"/>
      <c r="AR482" s="188"/>
      <c r="AS482" s="188"/>
      <c r="AT482" s="202"/>
      <c r="AU482" s="203">
        <f>LicenseeSelect!AU576</f>
        <v>0</v>
      </c>
      <c r="AV482" s="204">
        <f>LicenseeSelect!AV576</f>
        <v>0</v>
      </c>
      <c r="AW482" s="204">
        <f>LicenseeSelect!AW576</f>
        <v>0</v>
      </c>
      <c r="AX482" s="204">
        <f>LicenseeSelect!AX576</f>
        <v>0</v>
      </c>
      <c r="AY482" s="205">
        <f>LicenseeSelect!AY576</f>
        <v>0</v>
      </c>
      <c r="BA482" s="34" t="str">
        <f t="shared" ca="1" si="28"/>
        <v>VariantAllowances</v>
      </c>
      <c r="BB482" s="34" t="str">
        <f t="shared" si="26"/>
        <v>Variant allowances detailed calculation</v>
      </c>
      <c r="BC482" s="34" t="str">
        <f t="shared" si="27"/>
        <v>Variant allowances percentage allocation</v>
      </c>
    </row>
    <row r="483" spans="5:55" x14ac:dyDescent="0.45">
      <c r="E483" s="193" t="str">
        <f>LicenseeSelect!E577</f>
        <v>PCD_Mandated Category 3 Security (Cadent_all)</v>
      </c>
      <c r="F483" s="126">
        <f>LicenseeSelect!F577</f>
        <v>0</v>
      </c>
      <c r="G483" s="33" t="s">
        <v>114</v>
      </c>
      <c r="H483" s="33" t="str">
        <f>LicenseeSelect!H577</f>
        <v>Non-load related capex - other</v>
      </c>
      <c r="AU483" s="162">
        <f>LicenseeSelect!AU577</f>
        <v>1</v>
      </c>
      <c r="AV483" s="41">
        <f>LicenseeSelect!AV577</f>
        <v>1</v>
      </c>
      <c r="AW483" s="41">
        <f>LicenseeSelect!AW577</f>
        <v>1</v>
      </c>
      <c r="AX483" s="41">
        <f>LicenseeSelect!AX577</f>
        <v>1</v>
      </c>
      <c r="AY483" s="206">
        <f>LicenseeSelect!AY577</f>
        <v>1</v>
      </c>
      <c r="BA483" s="34" t="str">
        <f t="shared" ca="1" si="28"/>
        <v>VariantAllowances</v>
      </c>
      <c r="BB483" s="34" t="str">
        <f t="shared" si="26"/>
        <v>Variant allowances detailed calculation</v>
      </c>
      <c r="BC483" s="34" t="str">
        <f t="shared" si="27"/>
        <v>Variant allowances percentage allocation</v>
      </c>
    </row>
    <row r="484" spans="5:55" x14ac:dyDescent="0.45">
      <c r="E484" s="193" t="str">
        <f>LicenseeSelect!E578</f>
        <v>PCD_Mandated Category 3 Security (Cadent_all)</v>
      </c>
      <c r="F484" s="126">
        <f>LicenseeSelect!F578</f>
        <v>0</v>
      </c>
      <c r="G484" s="33" t="s">
        <v>114</v>
      </c>
      <c r="H484" s="33" t="str">
        <f>LicenseeSelect!H578</f>
        <v>Business support (opex)</v>
      </c>
      <c r="AU484" s="162">
        <f>LicenseeSelect!AU578</f>
        <v>0</v>
      </c>
      <c r="AV484" s="41">
        <f>LicenseeSelect!AV578</f>
        <v>0</v>
      </c>
      <c r="AW484" s="41">
        <f>LicenseeSelect!AW578</f>
        <v>0</v>
      </c>
      <c r="AX484" s="41">
        <f>LicenseeSelect!AX578</f>
        <v>0</v>
      </c>
      <c r="AY484" s="206">
        <f>LicenseeSelect!AY578</f>
        <v>0</v>
      </c>
      <c r="BA484" s="34" t="str">
        <f t="shared" ca="1" si="28"/>
        <v>VariantAllowances</v>
      </c>
      <c r="BB484" s="34" t="str">
        <f t="shared" si="26"/>
        <v>Variant allowances detailed calculation</v>
      </c>
      <c r="BC484" s="34" t="str">
        <f t="shared" si="27"/>
        <v>Variant allowances percentage allocation</v>
      </c>
    </row>
    <row r="485" spans="5:55" x14ac:dyDescent="0.45">
      <c r="E485" s="193" t="str">
        <f>LicenseeSelect!E579</f>
        <v>PCD_Mandated Category 3 Security (Cadent_all)</v>
      </c>
      <c r="F485" s="126">
        <f>LicenseeSelect!F579</f>
        <v>0</v>
      </c>
      <c r="G485" s="33" t="s">
        <v>114</v>
      </c>
      <c r="H485" s="33" t="str">
        <f>LicenseeSelect!H579</f>
        <v>Directs opex</v>
      </c>
      <c r="AU485" s="162">
        <f>LicenseeSelect!AU579</f>
        <v>0</v>
      </c>
      <c r="AV485" s="41">
        <f>LicenseeSelect!AV579</f>
        <v>0</v>
      </c>
      <c r="AW485" s="41">
        <f>LicenseeSelect!AW579</f>
        <v>0</v>
      </c>
      <c r="AX485" s="41">
        <f>LicenseeSelect!AX579</f>
        <v>0</v>
      </c>
      <c r="AY485" s="206">
        <f>LicenseeSelect!AY579</f>
        <v>0</v>
      </c>
      <c r="BA485" s="34" t="str">
        <f t="shared" ca="1" si="28"/>
        <v>VariantAllowances</v>
      </c>
      <c r="BB485" s="34" t="str">
        <f t="shared" si="26"/>
        <v>Variant allowances detailed calculation</v>
      </c>
      <c r="BC485" s="34" t="str">
        <f t="shared" si="27"/>
        <v>Variant allowances percentage allocation</v>
      </c>
    </row>
    <row r="486" spans="5:55" x14ac:dyDescent="0.45">
      <c r="E486" s="195" t="str">
        <f>LicenseeSelect!E580</f>
        <v>PCD_Mandated Category 3 Security (Cadent_all)</v>
      </c>
      <c r="F486" s="207">
        <f>LicenseeSelect!F580</f>
        <v>0</v>
      </c>
      <c r="G486" s="196" t="s">
        <v>114</v>
      </c>
      <c r="H486" s="196" t="str">
        <f>LicenseeSelect!H580</f>
        <v>Repex</v>
      </c>
      <c r="I486" s="196"/>
      <c r="J486" s="196"/>
      <c r="K486" s="196"/>
      <c r="L486" s="196"/>
      <c r="M486" s="196"/>
      <c r="N486" s="196"/>
      <c r="O486" s="196"/>
      <c r="P486" s="196"/>
      <c r="Q486" s="196"/>
      <c r="R486" s="196"/>
      <c r="S486" s="196"/>
      <c r="T486" s="196"/>
      <c r="U486" s="196"/>
      <c r="V486" s="196"/>
      <c r="W486" s="196"/>
      <c r="X486" s="196"/>
      <c r="Y486" s="196"/>
      <c r="Z486" s="196"/>
      <c r="AA486" s="196"/>
      <c r="AB486" s="196"/>
      <c r="AC486" s="196"/>
      <c r="AD486" s="196"/>
      <c r="AE486" s="196"/>
      <c r="AF486" s="196"/>
      <c r="AG486" s="196"/>
      <c r="AH486" s="196"/>
      <c r="AI486" s="196"/>
      <c r="AJ486" s="196"/>
      <c r="AK486" s="196"/>
      <c r="AL486" s="196"/>
      <c r="AM486" s="196"/>
      <c r="AN486" s="196"/>
      <c r="AO486" s="196"/>
      <c r="AP486" s="196"/>
      <c r="AQ486" s="196"/>
      <c r="AR486" s="196"/>
      <c r="AS486" s="196"/>
      <c r="AT486" s="208"/>
      <c r="AU486" s="209">
        <f>LicenseeSelect!AU580</f>
        <v>0</v>
      </c>
      <c r="AV486" s="210">
        <f>LicenseeSelect!AV580</f>
        <v>0</v>
      </c>
      <c r="AW486" s="210">
        <f>LicenseeSelect!AW580</f>
        <v>0</v>
      </c>
      <c r="AX486" s="210">
        <f>LicenseeSelect!AX580</f>
        <v>0</v>
      </c>
      <c r="AY486" s="211">
        <f>LicenseeSelect!AY580</f>
        <v>0</v>
      </c>
      <c r="BA486" s="34" t="str">
        <f t="shared" ca="1" si="28"/>
        <v>VariantAllowances</v>
      </c>
      <c r="BB486" s="34" t="str">
        <f t="shared" si="26"/>
        <v>Variant allowances detailed calculation</v>
      </c>
      <c r="BC486" s="34" t="str">
        <f t="shared" si="27"/>
        <v>Variant allowances percentage allocation</v>
      </c>
    </row>
    <row r="487" spans="5:55" x14ac:dyDescent="0.45">
      <c r="E487" s="187" t="str">
        <f>LicenseeSelect!E581</f>
        <v>VD_GSIUR Disconnections Volume Driver</v>
      </c>
      <c r="F487" s="201">
        <f>LicenseeSelect!F581</f>
        <v>0</v>
      </c>
      <c r="G487" s="188" t="s">
        <v>114</v>
      </c>
      <c r="H487" s="188" t="str">
        <f>LicenseeSelect!H581</f>
        <v>Load related capex</v>
      </c>
      <c r="I487" s="188"/>
      <c r="J487" s="188"/>
      <c r="K487" s="188"/>
      <c r="L487" s="188"/>
      <c r="M487" s="188"/>
      <c r="N487" s="188"/>
      <c r="O487" s="188"/>
      <c r="P487" s="188"/>
      <c r="Q487" s="188"/>
      <c r="R487" s="188"/>
      <c r="S487" s="188"/>
      <c r="T487" s="188"/>
      <c r="U487" s="188"/>
      <c r="V487" s="188"/>
      <c r="W487" s="188"/>
      <c r="X487" s="188"/>
      <c r="Y487" s="188"/>
      <c r="Z487" s="188"/>
      <c r="AA487" s="188"/>
      <c r="AB487" s="188"/>
      <c r="AC487" s="188"/>
      <c r="AD487" s="188"/>
      <c r="AE487" s="188"/>
      <c r="AF487" s="188"/>
      <c r="AG487" s="188"/>
      <c r="AH487" s="188"/>
      <c r="AI487" s="188"/>
      <c r="AJ487" s="188"/>
      <c r="AK487" s="188"/>
      <c r="AL487" s="188"/>
      <c r="AM487" s="188"/>
      <c r="AN487" s="188"/>
      <c r="AO487" s="188"/>
      <c r="AP487" s="188"/>
      <c r="AQ487" s="188"/>
      <c r="AR487" s="188"/>
      <c r="AS487" s="188"/>
      <c r="AT487" s="202"/>
      <c r="AU487" s="203">
        <f>LicenseeSelect!AU581</f>
        <v>0</v>
      </c>
      <c r="AV487" s="204">
        <f>LicenseeSelect!AV581</f>
        <v>0</v>
      </c>
      <c r="AW487" s="204">
        <f>LicenseeSelect!AW581</f>
        <v>0</v>
      </c>
      <c r="AX487" s="204">
        <f>LicenseeSelect!AX581</f>
        <v>0</v>
      </c>
      <c r="AY487" s="205">
        <f>LicenseeSelect!AY581</f>
        <v>0</v>
      </c>
      <c r="BA487" s="34" t="str">
        <f t="shared" ca="1" si="28"/>
        <v>VariantAllowances</v>
      </c>
      <c r="BB487" s="34" t="str">
        <f t="shared" si="26"/>
        <v>Variant allowances detailed calculation</v>
      </c>
      <c r="BC487" s="34" t="str">
        <f t="shared" si="27"/>
        <v>Variant allowances percentage allocation</v>
      </c>
    </row>
    <row r="488" spans="5:55" x14ac:dyDescent="0.45">
      <c r="E488" s="193" t="str">
        <f>LicenseeSelect!E582</f>
        <v>VD_GSIUR Disconnections Volume Driver</v>
      </c>
      <c r="F488" s="126">
        <f>LicenseeSelect!F582</f>
        <v>0</v>
      </c>
      <c r="G488" s="33" t="s">
        <v>114</v>
      </c>
      <c r="H488" s="33" t="str">
        <f>LicenseeSelect!H582</f>
        <v>Non-load related capex - other</v>
      </c>
      <c r="AU488" s="162">
        <f>LicenseeSelect!AU582</f>
        <v>0</v>
      </c>
      <c r="AV488" s="41">
        <f>LicenseeSelect!AV582</f>
        <v>0</v>
      </c>
      <c r="AW488" s="41">
        <f>LicenseeSelect!AW582</f>
        <v>0</v>
      </c>
      <c r="AX488" s="41">
        <f>LicenseeSelect!AX582</f>
        <v>0</v>
      </c>
      <c r="AY488" s="206">
        <f>LicenseeSelect!AY582</f>
        <v>0</v>
      </c>
      <c r="BA488" s="34" t="str">
        <f t="shared" ca="1" si="28"/>
        <v>VariantAllowances</v>
      </c>
      <c r="BB488" s="34" t="str">
        <f t="shared" si="26"/>
        <v>Variant allowances detailed calculation</v>
      </c>
      <c r="BC488" s="34" t="str">
        <f t="shared" si="27"/>
        <v>Variant allowances percentage allocation</v>
      </c>
    </row>
    <row r="489" spans="5:55" x14ac:dyDescent="0.45">
      <c r="E489" s="193" t="str">
        <f>LicenseeSelect!E583</f>
        <v>VD_GSIUR Disconnections Volume Driver</v>
      </c>
      <c r="F489" s="126">
        <f>LicenseeSelect!F583</f>
        <v>0</v>
      </c>
      <c r="G489" s="33" t="s">
        <v>114</v>
      </c>
      <c r="H489" s="33" t="str">
        <f>LicenseeSelect!H583</f>
        <v>Business support (opex)</v>
      </c>
      <c r="AU489" s="162">
        <f>LicenseeSelect!AU583</f>
        <v>0</v>
      </c>
      <c r="AV489" s="41">
        <f>LicenseeSelect!AV583</f>
        <v>0</v>
      </c>
      <c r="AW489" s="41">
        <f>LicenseeSelect!AW583</f>
        <v>0</v>
      </c>
      <c r="AX489" s="41">
        <f>LicenseeSelect!AX583</f>
        <v>0</v>
      </c>
      <c r="AY489" s="206">
        <f>LicenseeSelect!AY583</f>
        <v>0</v>
      </c>
      <c r="BA489" s="34" t="str">
        <f t="shared" ca="1" si="28"/>
        <v>VariantAllowances</v>
      </c>
      <c r="BB489" s="34" t="str">
        <f t="shared" si="26"/>
        <v>Variant allowances detailed calculation</v>
      </c>
      <c r="BC489" s="34" t="str">
        <f t="shared" si="27"/>
        <v>Variant allowances percentage allocation</v>
      </c>
    </row>
    <row r="490" spans="5:55" x14ac:dyDescent="0.45">
      <c r="E490" s="193" t="str">
        <f>LicenseeSelect!E584</f>
        <v>VD_GSIUR Disconnections Volume Driver</v>
      </c>
      <c r="F490" s="126">
        <f>LicenseeSelect!F584</f>
        <v>0</v>
      </c>
      <c r="G490" s="33" t="s">
        <v>114</v>
      </c>
      <c r="H490" s="33" t="str">
        <f>LicenseeSelect!H584</f>
        <v>Directs opex</v>
      </c>
      <c r="AU490" s="162">
        <f>LicenseeSelect!AU584</f>
        <v>1</v>
      </c>
      <c r="AV490" s="41">
        <f>LicenseeSelect!AV584</f>
        <v>1</v>
      </c>
      <c r="AW490" s="41">
        <f>LicenseeSelect!AW584</f>
        <v>1</v>
      </c>
      <c r="AX490" s="41">
        <f>LicenseeSelect!AX584</f>
        <v>1</v>
      </c>
      <c r="AY490" s="206">
        <f>LicenseeSelect!AY584</f>
        <v>1</v>
      </c>
      <c r="BA490" s="34" t="str">
        <f t="shared" ca="1" si="28"/>
        <v>VariantAllowances</v>
      </c>
      <c r="BB490" s="34" t="str">
        <f t="shared" si="26"/>
        <v>Variant allowances detailed calculation</v>
      </c>
      <c r="BC490" s="34" t="str">
        <f t="shared" si="27"/>
        <v>Variant allowances percentage allocation</v>
      </c>
    </row>
    <row r="491" spans="5:55" x14ac:dyDescent="0.45">
      <c r="E491" s="195" t="str">
        <f>LicenseeSelect!E585</f>
        <v>VD_GSIUR Disconnections Volume Driver</v>
      </c>
      <c r="F491" s="207">
        <f>LicenseeSelect!F585</f>
        <v>0</v>
      </c>
      <c r="G491" s="196" t="s">
        <v>114</v>
      </c>
      <c r="H491" s="196" t="str">
        <f>LicenseeSelect!H585</f>
        <v>Repex</v>
      </c>
      <c r="I491" s="196"/>
      <c r="J491" s="196"/>
      <c r="K491" s="196"/>
      <c r="L491" s="196"/>
      <c r="M491" s="196"/>
      <c r="N491" s="196"/>
      <c r="O491" s="196"/>
      <c r="P491" s="196"/>
      <c r="Q491" s="196"/>
      <c r="R491" s="196"/>
      <c r="S491" s="196"/>
      <c r="T491" s="196"/>
      <c r="U491" s="196"/>
      <c r="V491" s="196"/>
      <c r="W491" s="196"/>
      <c r="X491" s="196"/>
      <c r="Y491" s="196"/>
      <c r="Z491" s="196"/>
      <c r="AA491" s="196"/>
      <c r="AB491" s="196"/>
      <c r="AC491" s="196"/>
      <c r="AD491" s="196"/>
      <c r="AE491" s="196"/>
      <c r="AF491" s="196"/>
      <c r="AG491" s="196"/>
      <c r="AH491" s="196"/>
      <c r="AI491" s="196"/>
      <c r="AJ491" s="196"/>
      <c r="AK491" s="196"/>
      <c r="AL491" s="196"/>
      <c r="AM491" s="196"/>
      <c r="AN491" s="196"/>
      <c r="AO491" s="196"/>
      <c r="AP491" s="196"/>
      <c r="AQ491" s="196"/>
      <c r="AR491" s="196"/>
      <c r="AS491" s="196"/>
      <c r="AT491" s="208"/>
      <c r="AU491" s="209">
        <f>LicenseeSelect!AU585</f>
        <v>0</v>
      </c>
      <c r="AV491" s="210">
        <f>LicenseeSelect!AV585</f>
        <v>0</v>
      </c>
      <c r="AW491" s="210">
        <f>LicenseeSelect!AW585</f>
        <v>0</v>
      </c>
      <c r="AX491" s="210">
        <f>LicenseeSelect!AX585</f>
        <v>0</v>
      </c>
      <c r="AY491" s="211">
        <f>LicenseeSelect!AY585</f>
        <v>0</v>
      </c>
      <c r="BA491" s="34" t="str">
        <f t="shared" ca="1" si="28"/>
        <v>VariantAllowances</v>
      </c>
      <c r="BB491" s="34" t="str">
        <f t="shared" si="26"/>
        <v>Variant allowances detailed calculation</v>
      </c>
      <c r="BC491" s="34" t="str">
        <f t="shared" si="27"/>
        <v>Variant allowances percentage allocation</v>
      </c>
    </row>
    <row r="492" spans="5:55" x14ac:dyDescent="0.45">
      <c r="E492" s="187" t="str">
        <f>LicenseeSelect!E586</f>
        <v>VD_Reinforcement</v>
      </c>
      <c r="F492" s="201">
        <f>LicenseeSelect!F586</f>
        <v>0</v>
      </c>
      <c r="G492" s="188" t="s">
        <v>114</v>
      </c>
      <c r="H492" s="188" t="str">
        <f>LicenseeSelect!H586</f>
        <v>Load related capex</v>
      </c>
      <c r="I492" s="188"/>
      <c r="J492" s="188"/>
      <c r="K492" s="188"/>
      <c r="L492" s="188"/>
      <c r="M492" s="188"/>
      <c r="N492" s="188"/>
      <c r="O492" s="188"/>
      <c r="P492" s="188"/>
      <c r="Q492" s="188"/>
      <c r="R492" s="188"/>
      <c r="S492" s="188"/>
      <c r="T492" s="188"/>
      <c r="U492" s="188"/>
      <c r="V492" s="188"/>
      <c r="W492" s="188"/>
      <c r="X492" s="188"/>
      <c r="Y492" s="188"/>
      <c r="Z492" s="188"/>
      <c r="AA492" s="188"/>
      <c r="AB492" s="188"/>
      <c r="AC492" s="188"/>
      <c r="AD492" s="188"/>
      <c r="AE492" s="188"/>
      <c r="AF492" s="188"/>
      <c r="AG492" s="188"/>
      <c r="AH492" s="188"/>
      <c r="AI492" s="188"/>
      <c r="AJ492" s="188"/>
      <c r="AK492" s="188"/>
      <c r="AL492" s="188"/>
      <c r="AM492" s="188"/>
      <c r="AN492" s="188"/>
      <c r="AO492" s="188"/>
      <c r="AP492" s="188"/>
      <c r="AQ492" s="188"/>
      <c r="AR492" s="188"/>
      <c r="AS492" s="188"/>
      <c r="AT492" s="202"/>
      <c r="AU492" s="203">
        <f>LicenseeSelect!AU586</f>
        <v>1</v>
      </c>
      <c r="AV492" s="204">
        <f>LicenseeSelect!AV586</f>
        <v>1</v>
      </c>
      <c r="AW492" s="204">
        <f>LicenseeSelect!AW586</f>
        <v>1</v>
      </c>
      <c r="AX492" s="204">
        <f>LicenseeSelect!AX586</f>
        <v>1</v>
      </c>
      <c r="AY492" s="205">
        <f>LicenseeSelect!AY586</f>
        <v>1</v>
      </c>
      <c r="BA492" s="34" t="str">
        <f t="shared" ca="1" si="28"/>
        <v>VariantAllowances</v>
      </c>
      <c r="BB492" s="34" t="str">
        <f t="shared" si="26"/>
        <v>Variant allowances detailed calculation</v>
      </c>
      <c r="BC492" s="34" t="str">
        <f t="shared" si="27"/>
        <v>Variant allowances percentage allocation</v>
      </c>
    </row>
    <row r="493" spans="5:55" x14ac:dyDescent="0.45">
      <c r="E493" s="193" t="str">
        <f>LicenseeSelect!E587</f>
        <v>VD_Reinforcement</v>
      </c>
      <c r="F493" s="126">
        <f>LicenseeSelect!F587</f>
        <v>0</v>
      </c>
      <c r="G493" s="33" t="s">
        <v>114</v>
      </c>
      <c r="H493" s="33" t="str">
        <f>LicenseeSelect!H587</f>
        <v>Non-load related capex - other</v>
      </c>
      <c r="AU493" s="162">
        <f>LicenseeSelect!AU587</f>
        <v>0</v>
      </c>
      <c r="AV493" s="41">
        <f>LicenseeSelect!AV587</f>
        <v>0</v>
      </c>
      <c r="AW493" s="41">
        <f>LicenseeSelect!AW587</f>
        <v>0</v>
      </c>
      <c r="AX493" s="41">
        <f>LicenseeSelect!AX587</f>
        <v>0</v>
      </c>
      <c r="AY493" s="206">
        <f>LicenseeSelect!AY587</f>
        <v>0</v>
      </c>
      <c r="BA493" s="34" t="str">
        <f t="shared" ca="1" si="28"/>
        <v>VariantAllowances</v>
      </c>
      <c r="BB493" s="34" t="str">
        <f t="shared" si="26"/>
        <v>Variant allowances detailed calculation</v>
      </c>
      <c r="BC493" s="34" t="str">
        <f t="shared" si="27"/>
        <v>Variant allowances percentage allocation</v>
      </c>
    </row>
    <row r="494" spans="5:55" x14ac:dyDescent="0.45">
      <c r="E494" s="193" t="str">
        <f>LicenseeSelect!E588</f>
        <v>VD_Reinforcement</v>
      </c>
      <c r="F494" s="126">
        <f>LicenseeSelect!F588</f>
        <v>0</v>
      </c>
      <c r="G494" s="33" t="s">
        <v>114</v>
      </c>
      <c r="H494" s="33" t="str">
        <f>LicenseeSelect!H588</f>
        <v>Business support (opex)</v>
      </c>
      <c r="AU494" s="162">
        <f>LicenseeSelect!AU588</f>
        <v>0</v>
      </c>
      <c r="AV494" s="41">
        <f>LicenseeSelect!AV588</f>
        <v>0</v>
      </c>
      <c r="AW494" s="41">
        <f>LicenseeSelect!AW588</f>
        <v>0</v>
      </c>
      <c r="AX494" s="41">
        <f>LicenseeSelect!AX588</f>
        <v>0</v>
      </c>
      <c r="AY494" s="206">
        <f>LicenseeSelect!AY588</f>
        <v>0</v>
      </c>
      <c r="BA494" s="34" t="str">
        <f t="shared" ca="1" si="28"/>
        <v>VariantAllowances</v>
      </c>
      <c r="BB494" s="34" t="str">
        <f t="shared" si="26"/>
        <v>Variant allowances detailed calculation</v>
      </c>
      <c r="BC494" s="34" t="str">
        <f t="shared" si="27"/>
        <v>Variant allowances percentage allocation</v>
      </c>
    </row>
    <row r="495" spans="5:55" x14ac:dyDescent="0.45">
      <c r="E495" s="193" t="str">
        <f>LicenseeSelect!E589</f>
        <v>VD_Reinforcement</v>
      </c>
      <c r="F495" s="126">
        <f>LicenseeSelect!F589</f>
        <v>0</v>
      </c>
      <c r="G495" s="33" t="s">
        <v>114</v>
      </c>
      <c r="H495" s="33" t="str">
        <f>LicenseeSelect!H589</f>
        <v>Directs opex</v>
      </c>
      <c r="AU495" s="162">
        <f>LicenseeSelect!AU589</f>
        <v>0</v>
      </c>
      <c r="AV495" s="41">
        <f>LicenseeSelect!AV589</f>
        <v>0</v>
      </c>
      <c r="AW495" s="41">
        <f>LicenseeSelect!AW589</f>
        <v>0</v>
      </c>
      <c r="AX495" s="41">
        <f>LicenseeSelect!AX589</f>
        <v>0</v>
      </c>
      <c r="AY495" s="206">
        <f>LicenseeSelect!AY589</f>
        <v>0</v>
      </c>
      <c r="BA495" s="34" t="str">
        <f t="shared" ca="1" si="28"/>
        <v>VariantAllowances</v>
      </c>
      <c r="BB495" s="34" t="str">
        <f t="shared" si="26"/>
        <v>Variant allowances detailed calculation</v>
      </c>
      <c r="BC495" s="34" t="str">
        <f t="shared" si="27"/>
        <v>Variant allowances percentage allocation</v>
      </c>
    </row>
    <row r="496" spans="5:55" x14ac:dyDescent="0.45">
      <c r="E496" s="195" t="str">
        <f>LicenseeSelect!E590</f>
        <v>VD_Reinforcement</v>
      </c>
      <c r="F496" s="207">
        <f>LicenseeSelect!F590</f>
        <v>0</v>
      </c>
      <c r="G496" s="196" t="s">
        <v>114</v>
      </c>
      <c r="H496" s="196" t="str">
        <f>LicenseeSelect!H590</f>
        <v>Repex</v>
      </c>
      <c r="I496" s="196"/>
      <c r="J496" s="196"/>
      <c r="K496" s="196"/>
      <c r="L496" s="196"/>
      <c r="M496" s="196"/>
      <c r="N496" s="196"/>
      <c r="O496" s="196"/>
      <c r="P496" s="196"/>
      <c r="Q496" s="196"/>
      <c r="R496" s="196"/>
      <c r="S496" s="196"/>
      <c r="T496" s="196"/>
      <c r="U496" s="196"/>
      <c r="V496" s="196"/>
      <c r="W496" s="196"/>
      <c r="X496" s="196"/>
      <c r="Y496" s="196"/>
      <c r="Z496" s="196"/>
      <c r="AA496" s="196"/>
      <c r="AB496" s="196"/>
      <c r="AC496" s="196"/>
      <c r="AD496" s="196"/>
      <c r="AE496" s="196"/>
      <c r="AF496" s="196"/>
      <c r="AG496" s="196"/>
      <c r="AH496" s="196"/>
      <c r="AI496" s="196"/>
      <c r="AJ496" s="196"/>
      <c r="AK496" s="196"/>
      <c r="AL496" s="196"/>
      <c r="AM496" s="196"/>
      <c r="AN496" s="196"/>
      <c r="AO496" s="196"/>
      <c r="AP496" s="196"/>
      <c r="AQ496" s="196"/>
      <c r="AR496" s="196"/>
      <c r="AS496" s="196"/>
      <c r="AT496" s="208"/>
      <c r="AU496" s="209">
        <f>LicenseeSelect!AU590</f>
        <v>0</v>
      </c>
      <c r="AV496" s="210">
        <f>LicenseeSelect!AV590</f>
        <v>0</v>
      </c>
      <c r="AW496" s="210">
        <f>LicenseeSelect!AW590</f>
        <v>0</v>
      </c>
      <c r="AX496" s="210">
        <f>LicenseeSelect!AX590</f>
        <v>0</v>
      </c>
      <c r="AY496" s="211">
        <f>LicenseeSelect!AY590</f>
        <v>0</v>
      </c>
      <c r="BA496" s="34" t="str">
        <f t="shared" ca="1" si="28"/>
        <v>VariantAllowances</v>
      </c>
      <c r="BB496" s="34" t="str">
        <f t="shared" si="26"/>
        <v>Variant allowances detailed calculation</v>
      </c>
      <c r="BC496" s="34" t="str">
        <f t="shared" si="27"/>
        <v>Variant allowances percentage allocation</v>
      </c>
    </row>
    <row r="497" spans="5:55" x14ac:dyDescent="0.45">
      <c r="E497" s="187" t="str">
        <f>LicenseeSelect!E591</f>
        <v>VD_Tier 2A Mains and Services Replacement Volume Driver</v>
      </c>
      <c r="F497" s="201">
        <f>LicenseeSelect!F591</f>
        <v>0</v>
      </c>
      <c r="G497" s="188" t="s">
        <v>114</v>
      </c>
      <c r="H497" s="188" t="str">
        <f>LicenseeSelect!H591</f>
        <v>Load related capex</v>
      </c>
      <c r="I497" s="188"/>
      <c r="J497" s="188"/>
      <c r="K497" s="188"/>
      <c r="L497" s="188"/>
      <c r="M497" s="188"/>
      <c r="N497" s="188"/>
      <c r="O497" s="188"/>
      <c r="P497" s="188"/>
      <c r="Q497" s="188"/>
      <c r="R497" s="188"/>
      <c r="S497" s="188"/>
      <c r="T497" s="188"/>
      <c r="U497" s="188"/>
      <c r="V497" s="188"/>
      <c r="W497" s="188"/>
      <c r="X497" s="188"/>
      <c r="Y497" s="188"/>
      <c r="Z497" s="188"/>
      <c r="AA497" s="188"/>
      <c r="AB497" s="188"/>
      <c r="AC497" s="188"/>
      <c r="AD497" s="188"/>
      <c r="AE497" s="188"/>
      <c r="AF497" s="188"/>
      <c r="AG497" s="188"/>
      <c r="AH497" s="188"/>
      <c r="AI497" s="188"/>
      <c r="AJ497" s="188"/>
      <c r="AK497" s="188"/>
      <c r="AL497" s="188"/>
      <c r="AM497" s="188"/>
      <c r="AN497" s="188"/>
      <c r="AO497" s="188"/>
      <c r="AP497" s="188"/>
      <c r="AQ497" s="188"/>
      <c r="AR497" s="188"/>
      <c r="AS497" s="188"/>
      <c r="AT497" s="202"/>
      <c r="AU497" s="203">
        <f>LicenseeSelect!AU591</f>
        <v>0</v>
      </c>
      <c r="AV497" s="204">
        <f>LicenseeSelect!AV591</f>
        <v>0</v>
      </c>
      <c r="AW497" s="204">
        <f>LicenseeSelect!AW591</f>
        <v>0</v>
      </c>
      <c r="AX497" s="204">
        <f>LicenseeSelect!AX591</f>
        <v>0</v>
      </c>
      <c r="AY497" s="205">
        <f>LicenseeSelect!AY591</f>
        <v>0</v>
      </c>
      <c r="BA497" s="34" t="str">
        <f t="shared" ca="1" si="28"/>
        <v>VariantAllowances</v>
      </c>
      <c r="BB497" s="34" t="str">
        <f t="shared" si="26"/>
        <v>Variant allowances detailed calculation</v>
      </c>
      <c r="BC497" s="34" t="str">
        <f t="shared" si="27"/>
        <v>Variant allowances percentage allocation</v>
      </c>
    </row>
    <row r="498" spans="5:55" x14ac:dyDescent="0.45">
      <c r="E498" s="193" t="str">
        <f>LicenseeSelect!E592</f>
        <v>VD_Tier 2A Mains and Services Replacement Volume Driver</v>
      </c>
      <c r="F498" s="126">
        <f>LicenseeSelect!F592</f>
        <v>0</v>
      </c>
      <c r="G498" s="33" t="s">
        <v>114</v>
      </c>
      <c r="H498" s="33" t="str">
        <f>LicenseeSelect!H592</f>
        <v>Non-load related capex - other</v>
      </c>
      <c r="AU498" s="162">
        <f>LicenseeSelect!AU592</f>
        <v>0</v>
      </c>
      <c r="AV498" s="41">
        <f>LicenseeSelect!AV592</f>
        <v>0</v>
      </c>
      <c r="AW498" s="41">
        <f>LicenseeSelect!AW592</f>
        <v>0</v>
      </c>
      <c r="AX498" s="41">
        <f>LicenseeSelect!AX592</f>
        <v>0</v>
      </c>
      <c r="AY498" s="206">
        <f>LicenseeSelect!AY592</f>
        <v>0</v>
      </c>
      <c r="BA498" s="34" t="str">
        <f t="shared" ca="1" si="28"/>
        <v>VariantAllowances</v>
      </c>
      <c r="BB498" s="34" t="str">
        <f t="shared" si="26"/>
        <v>Variant allowances detailed calculation</v>
      </c>
      <c r="BC498" s="34" t="str">
        <f t="shared" si="27"/>
        <v>Variant allowances percentage allocation</v>
      </c>
    </row>
    <row r="499" spans="5:55" x14ac:dyDescent="0.45">
      <c r="E499" s="193" t="str">
        <f>LicenseeSelect!E593</f>
        <v>VD_Tier 2A Mains and Services Replacement Volume Driver</v>
      </c>
      <c r="F499" s="126">
        <f>LicenseeSelect!F593</f>
        <v>0</v>
      </c>
      <c r="G499" s="33" t="s">
        <v>114</v>
      </c>
      <c r="H499" s="33" t="str">
        <f>LicenseeSelect!H593</f>
        <v>Business support (opex)</v>
      </c>
      <c r="AU499" s="162">
        <f>LicenseeSelect!AU593</f>
        <v>0</v>
      </c>
      <c r="AV499" s="41">
        <f>LicenseeSelect!AV593</f>
        <v>0</v>
      </c>
      <c r="AW499" s="41">
        <f>LicenseeSelect!AW593</f>
        <v>0</v>
      </c>
      <c r="AX499" s="41">
        <f>LicenseeSelect!AX593</f>
        <v>0</v>
      </c>
      <c r="AY499" s="206">
        <f>LicenseeSelect!AY593</f>
        <v>0</v>
      </c>
      <c r="BA499" s="34" t="str">
        <f t="shared" ca="1" si="28"/>
        <v>VariantAllowances</v>
      </c>
      <c r="BB499" s="34" t="str">
        <f t="shared" si="26"/>
        <v>Variant allowances detailed calculation</v>
      </c>
      <c r="BC499" s="34" t="str">
        <f t="shared" si="27"/>
        <v>Variant allowances percentage allocation</v>
      </c>
    </row>
    <row r="500" spans="5:55" x14ac:dyDescent="0.45">
      <c r="E500" s="193" t="str">
        <f>LicenseeSelect!E594</f>
        <v>VD_Tier 2A Mains and Services Replacement Volume Driver</v>
      </c>
      <c r="F500" s="126">
        <f>LicenseeSelect!F594</f>
        <v>0</v>
      </c>
      <c r="G500" s="33" t="s">
        <v>114</v>
      </c>
      <c r="H500" s="33" t="str">
        <f>LicenseeSelect!H594</f>
        <v>Directs opex</v>
      </c>
      <c r="AU500" s="162">
        <f>LicenseeSelect!AU594</f>
        <v>0</v>
      </c>
      <c r="AV500" s="41">
        <f>LicenseeSelect!AV594</f>
        <v>0</v>
      </c>
      <c r="AW500" s="41">
        <f>LicenseeSelect!AW594</f>
        <v>0</v>
      </c>
      <c r="AX500" s="41">
        <f>LicenseeSelect!AX594</f>
        <v>0</v>
      </c>
      <c r="AY500" s="206">
        <f>LicenseeSelect!AY594</f>
        <v>0</v>
      </c>
      <c r="BA500" s="34" t="str">
        <f t="shared" ca="1" si="28"/>
        <v>VariantAllowances</v>
      </c>
      <c r="BB500" s="34" t="str">
        <f t="shared" si="26"/>
        <v>Variant allowances detailed calculation</v>
      </c>
      <c r="BC500" s="34" t="str">
        <f t="shared" si="27"/>
        <v>Variant allowances percentage allocation</v>
      </c>
    </row>
    <row r="501" spans="5:55" x14ac:dyDescent="0.45">
      <c r="E501" s="195" t="str">
        <f>LicenseeSelect!E595</f>
        <v>VD_Tier 2A Mains and Services Replacement Volume Driver</v>
      </c>
      <c r="F501" s="207">
        <f>LicenseeSelect!F595</f>
        <v>0</v>
      </c>
      <c r="G501" s="196" t="s">
        <v>114</v>
      </c>
      <c r="H501" s="196" t="str">
        <f>LicenseeSelect!H595</f>
        <v>Repex</v>
      </c>
      <c r="I501" s="196"/>
      <c r="J501" s="196"/>
      <c r="K501" s="196"/>
      <c r="L501" s="196"/>
      <c r="M501" s="196"/>
      <c r="N501" s="196"/>
      <c r="O501" s="196"/>
      <c r="P501" s="196"/>
      <c r="Q501" s="196"/>
      <c r="R501" s="196"/>
      <c r="S501" s="196"/>
      <c r="T501" s="196"/>
      <c r="U501" s="196"/>
      <c r="V501" s="196"/>
      <c r="W501" s="196"/>
      <c r="X501" s="196"/>
      <c r="Y501" s="196"/>
      <c r="Z501" s="196"/>
      <c r="AA501" s="196"/>
      <c r="AB501" s="196"/>
      <c r="AC501" s="196"/>
      <c r="AD501" s="196"/>
      <c r="AE501" s="196"/>
      <c r="AF501" s="196"/>
      <c r="AG501" s="196"/>
      <c r="AH501" s="196"/>
      <c r="AI501" s="196"/>
      <c r="AJ501" s="196"/>
      <c r="AK501" s="196"/>
      <c r="AL501" s="196"/>
      <c r="AM501" s="196"/>
      <c r="AN501" s="196"/>
      <c r="AO501" s="196"/>
      <c r="AP501" s="196"/>
      <c r="AQ501" s="196"/>
      <c r="AR501" s="196"/>
      <c r="AS501" s="196"/>
      <c r="AT501" s="208"/>
      <c r="AU501" s="209">
        <f>LicenseeSelect!AU595</f>
        <v>1</v>
      </c>
      <c r="AV501" s="210">
        <f>LicenseeSelect!AV595</f>
        <v>1</v>
      </c>
      <c r="AW501" s="210">
        <f>LicenseeSelect!AW595</f>
        <v>1</v>
      </c>
      <c r="AX501" s="210">
        <f>LicenseeSelect!AX595</f>
        <v>1</v>
      </c>
      <c r="AY501" s="211">
        <f>LicenseeSelect!AY595</f>
        <v>1</v>
      </c>
      <c r="BA501" s="34" t="str">
        <f t="shared" ca="1" si="28"/>
        <v>VariantAllowances</v>
      </c>
      <c r="BB501" s="34" t="str">
        <f t="shared" si="26"/>
        <v>Variant allowances detailed calculation</v>
      </c>
      <c r="BC501" s="34" t="str">
        <f t="shared" si="27"/>
        <v>Variant allowances percentage allocation</v>
      </c>
    </row>
    <row r="502" spans="5:55" x14ac:dyDescent="0.45">
      <c r="E502" s="187" t="str">
        <f>LicenseeSelect!E596</f>
        <v>UIOLI_Net Zero and Re-opener Development Fund</v>
      </c>
      <c r="F502" s="201">
        <f>LicenseeSelect!F596</f>
        <v>0</v>
      </c>
      <c r="G502" s="188" t="s">
        <v>114</v>
      </c>
      <c r="H502" s="188" t="str">
        <f>LicenseeSelect!H596</f>
        <v>Load related capex</v>
      </c>
      <c r="I502" s="188"/>
      <c r="J502" s="188"/>
      <c r="K502" s="188"/>
      <c r="L502" s="188"/>
      <c r="M502" s="188"/>
      <c r="N502" s="188"/>
      <c r="O502" s="188"/>
      <c r="P502" s="188"/>
      <c r="Q502" s="188"/>
      <c r="R502" s="188"/>
      <c r="S502" s="188"/>
      <c r="T502" s="188"/>
      <c r="U502" s="188"/>
      <c r="V502" s="188"/>
      <c r="W502" s="188"/>
      <c r="X502" s="188"/>
      <c r="Y502" s="188"/>
      <c r="Z502" s="188"/>
      <c r="AA502" s="188"/>
      <c r="AB502" s="188"/>
      <c r="AC502" s="188"/>
      <c r="AD502" s="188"/>
      <c r="AE502" s="188"/>
      <c r="AF502" s="188"/>
      <c r="AG502" s="188"/>
      <c r="AH502" s="188"/>
      <c r="AI502" s="188"/>
      <c r="AJ502" s="188"/>
      <c r="AK502" s="188"/>
      <c r="AL502" s="188"/>
      <c r="AM502" s="188"/>
      <c r="AN502" s="188"/>
      <c r="AO502" s="188"/>
      <c r="AP502" s="188"/>
      <c r="AQ502" s="188"/>
      <c r="AR502" s="188"/>
      <c r="AS502" s="188"/>
      <c r="AT502" s="202"/>
      <c r="AU502" s="203">
        <f>LicenseeSelect!AU596</f>
        <v>0.5</v>
      </c>
      <c r="AV502" s="204">
        <f>LicenseeSelect!AV596</f>
        <v>0.5</v>
      </c>
      <c r="AW502" s="204">
        <f>LicenseeSelect!AW596</f>
        <v>0.5</v>
      </c>
      <c r="AX502" s="204">
        <f>LicenseeSelect!AX596</f>
        <v>0.5</v>
      </c>
      <c r="AY502" s="205">
        <f>LicenseeSelect!AY596</f>
        <v>0.5</v>
      </c>
      <c r="BA502" s="34" t="str">
        <f t="shared" ca="1" si="28"/>
        <v>VariantAllowances</v>
      </c>
      <c r="BB502" s="34" t="str">
        <f t="shared" si="26"/>
        <v>Variant allowances detailed calculation</v>
      </c>
      <c r="BC502" s="34" t="str">
        <f t="shared" si="27"/>
        <v>Variant allowances percentage allocation</v>
      </c>
    </row>
    <row r="503" spans="5:55" x14ac:dyDescent="0.45">
      <c r="E503" s="193" t="str">
        <f>LicenseeSelect!E597</f>
        <v>UIOLI_Net Zero and Re-opener Development Fund</v>
      </c>
      <c r="F503" s="126">
        <f>LicenseeSelect!F597</f>
        <v>0</v>
      </c>
      <c r="G503" s="33" t="s">
        <v>114</v>
      </c>
      <c r="H503" s="33" t="str">
        <f>LicenseeSelect!H597</f>
        <v>Non-load related capex - other</v>
      </c>
      <c r="AU503" s="162">
        <f>LicenseeSelect!AU597</f>
        <v>0</v>
      </c>
      <c r="AV503" s="41">
        <f>LicenseeSelect!AV597</f>
        <v>0</v>
      </c>
      <c r="AW503" s="41">
        <f>LicenseeSelect!AW597</f>
        <v>0</v>
      </c>
      <c r="AX503" s="41">
        <f>LicenseeSelect!AX597</f>
        <v>0</v>
      </c>
      <c r="AY503" s="206">
        <f>LicenseeSelect!AY597</f>
        <v>0</v>
      </c>
      <c r="BA503" s="34" t="str">
        <f t="shared" ca="1" si="28"/>
        <v>VariantAllowances</v>
      </c>
      <c r="BB503" s="34" t="str">
        <f t="shared" ref="BB503:BB566" si="29">$A$643</f>
        <v>Variant allowances detailed calculation</v>
      </c>
      <c r="BC503" s="34" t="str">
        <f t="shared" ref="BC503:BC566" si="30">$B$191</f>
        <v>Variant allowances percentage allocation</v>
      </c>
    </row>
    <row r="504" spans="5:55" x14ac:dyDescent="0.45">
      <c r="E504" s="193" t="str">
        <f>LicenseeSelect!E598</f>
        <v>UIOLI_Net Zero and Re-opener Development Fund</v>
      </c>
      <c r="F504" s="126">
        <f>LicenseeSelect!F598</f>
        <v>0</v>
      </c>
      <c r="G504" s="33" t="s">
        <v>114</v>
      </c>
      <c r="H504" s="33" t="str">
        <f>LicenseeSelect!H598</f>
        <v>Business support (opex)</v>
      </c>
      <c r="AU504" s="162">
        <f>LicenseeSelect!AU598</f>
        <v>0</v>
      </c>
      <c r="AV504" s="41">
        <f>LicenseeSelect!AV598</f>
        <v>0</v>
      </c>
      <c r="AW504" s="41">
        <f>LicenseeSelect!AW598</f>
        <v>0</v>
      </c>
      <c r="AX504" s="41">
        <f>LicenseeSelect!AX598</f>
        <v>0</v>
      </c>
      <c r="AY504" s="206">
        <f>LicenseeSelect!AY598</f>
        <v>0</v>
      </c>
      <c r="BA504" s="34" t="str">
        <f t="shared" ca="1" si="28"/>
        <v>VariantAllowances</v>
      </c>
      <c r="BB504" s="34" t="str">
        <f t="shared" si="29"/>
        <v>Variant allowances detailed calculation</v>
      </c>
      <c r="BC504" s="34" t="str">
        <f t="shared" si="30"/>
        <v>Variant allowances percentage allocation</v>
      </c>
    </row>
    <row r="505" spans="5:55" x14ac:dyDescent="0.45">
      <c r="E505" s="193" t="str">
        <f>LicenseeSelect!E599</f>
        <v>UIOLI_Net Zero and Re-opener Development Fund</v>
      </c>
      <c r="F505" s="126">
        <f>LicenseeSelect!F599</f>
        <v>0</v>
      </c>
      <c r="G505" s="33" t="s">
        <v>114</v>
      </c>
      <c r="H505" s="33" t="str">
        <f>LicenseeSelect!H599</f>
        <v>Directs opex</v>
      </c>
      <c r="AU505" s="162">
        <f>LicenseeSelect!AU599</f>
        <v>0.5</v>
      </c>
      <c r="AV505" s="41">
        <f>LicenseeSelect!AV599</f>
        <v>0.5</v>
      </c>
      <c r="AW505" s="41">
        <f>LicenseeSelect!AW599</f>
        <v>0.5</v>
      </c>
      <c r="AX505" s="41">
        <f>LicenseeSelect!AX599</f>
        <v>0.5</v>
      </c>
      <c r="AY505" s="206">
        <f>LicenseeSelect!AY599</f>
        <v>0.5</v>
      </c>
      <c r="BA505" s="34" t="str">
        <f t="shared" ca="1" si="28"/>
        <v>VariantAllowances</v>
      </c>
      <c r="BB505" s="34" t="str">
        <f t="shared" si="29"/>
        <v>Variant allowances detailed calculation</v>
      </c>
      <c r="BC505" s="34" t="str">
        <f t="shared" si="30"/>
        <v>Variant allowances percentage allocation</v>
      </c>
    </row>
    <row r="506" spans="5:55" x14ac:dyDescent="0.45">
      <c r="E506" s="195" t="str">
        <f>LicenseeSelect!E600</f>
        <v>UIOLI_Net Zero and Re-opener Development Fund</v>
      </c>
      <c r="F506" s="207">
        <f>LicenseeSelect!F600</f>
        <v>0</v>
      </c>
      <c r="G506" s="196" t="s">
        <v>114</v>
      </c>
      <c r="H506" s="196" t="str">
        <f>LicenseeSelect!H600</f>
        <v>Repex</v>
      </c>
      <c r="I506" s="196"/>
      <c r="J506" s="196"/>
      <c r="K506" s="196"/>
      <c r="L506" s="196"/>
      <c r="M506" s="196"/>
      <c r="N506" s="196"/>
      <c r="O506" s="196"/>
      <c r="P506" s="196"/>
      <c r="Q506" s="196"/>
      <c r="R506" s="196"/>
      <c r="S506" s="196"/>
      <c r="T506" s="196"/>
      <c r="U506" s="196"/>
      <c r="V506" s="196"/>
      <c r="W506" s="196"/>
      <c r="X506" s="196"/>
      <c r="Y506" s="196"/>
      <c r="Z506" s="196"/>
      <c r="AA506" s="196"/>
      <c r="AB506" s="196"/>
      <c r="AC506" s="196"/>
      <c r="AD506" s="196"/>
      <c r="AE506" s="196"/>
      <c r="AF506" s="196"/>
      <c r="AG506" s="196"/>
      <c r="AH506" s="196"/>
      <c r="AI506" s="196"/>
      <c r="AJ506" s="196"/>
      <c r="AK506" s="196"/>
      <c r="AL506" s="196"/>
      <c r="AM506" s="196"/>
      <c r="AN506" s="196"/>
      <c r="AO506" s="196"/>
      <c r="AP506" s="196"/>
      <c r="AQ506" s="196"/>
      <c r="AR506" s="196"/>
      <c r="AS506" s="196"/>
      <c r="AT506" s="208"/>
      <c r="AU506" s="209">
        <f>LicenseeSelect!AU600</f>
        <v>0</v>
      </c>
      <c r="AV506" s="210">
        <f>LicenseeSelect!AV600</f>
        <v>0</v>
      </c>
      <c r="AW506" s="210">
        <f>LicenseeSelect!AW600</f>
        <v>0</v>
      </c>
      <c r="AX506" s="210">
        <f>LicenseeSelect!AX600</f>
        <v>0</v>
      </c>
      <c r="AY506" s="211">
        <f>LicenseeSelect!AY600</f>
        <v>0</v>
      </c>
      <c r="BA506" s="34" t="str">
        <f t="shared" ca="1" si="28"/>
        <v>VariantAllowances</v>
      </c>
      <c r="BB506" s="34" t="str">
        <f t="shared" si="29"/>
        <v>Variant allowances detailed calculation</v>
      </c>
      <c r="BC506" s="34" t="str">
        <f t="shared" si="30"/>
        <v>Variant allowances percentage allocation</v>
      </c>
    </row>
    <row r="507" spans="5:55" x14ac:dyDescent="0.45">
      <c r="E507" s="187" t="str">
        <f>LicenseeSelect!E601</f>
        <v>UIOLI_Cyber Resilience_NGN</v>
      </c>
      <c r="F507" s="201">
        <f>LicenseeSelect!F601</f>
        <v>0</v>
      </c>
      <c r="G507" s="188" t="s">
        <v>114</v>
      </c>
      <c r="H507" s="188" t="str">
        <f>LicenseeSelect!H601</f>
        <v>Load related capex</v>
      </c>
      <c r="I507" s="188"/>
      <c r="J507" s="188"/>
      <c r="K507" s="188"/>
      <c r="L507" s="188"/>
      <c r="M507" s="188"/>
      <c r="N507" s="188"/>
      <c r="O507" s="188"/>
      <c r="P507" s="188"/>
      <c r="Q507" s="188"/>
      <c r="R507" s="188"/>
      <c r="S507" s="188"/>
      <c r="T507" s="188"/>
      <c r="U507" s="188"/>
      <c r="V507" s="188"/>
      <c r="W507" s="188"/>
      <c r="X507" s="188"/>
      <c r="Y507" s="188"/>
      <c r="Z507" s="188"/>
      <c r="AA507" s="188"/>
      <c r="AB507" s="188"/>
      <c r="AC507" s="188"/>
      <c r="AD507" s="188"/>
      <c r="AE507" s="188"/>
      <c r="AF507" s="188"/>
      <c r="AG507" s="188"/>
      <c r="AH507" s="188"/>
      <c r="AI507" s="188"/>
      <c r="AJ507" s="188"/>
      <c r="AK507" s="188"/>
      <c r="AL507" s="188"/>
      <c r="AM507" s="188"/>
      <c r="AN507" s="188"/>
      <c r="AO507" s="188"/>
      <c r="AP507" s="188"/>
      <c r="AQ507" s="188"/>
      <c r="AR507" s="188"/>
      <c r="AS507" s="188"/>
      <c r="AT507" s="202"/>
      <c r="AU507" s="203">
        <f>LicenseeSelect!AU601</f>
        <v>0</v>
      </c>
      <c r="AV507" s="204">
        <f>LicenseeSelect!AV601</f>
        <v>0</v>
      </c>
      <c r="AW507" s="204">
        <f>LicenseeSelect!AW601</f>
        <v>0</v>
      </c>
      <c r="AX507" s="204">
        <f>LicenseeSelect!AX601</f>
        <v>0</v>
      </c>
      <c r="AY507" s="205">
        <f>LicenseeSelect!AY601</f>
        <v>0</v>
      </c>
      <c r="BA507" s="34" t="str">
        <f t="shared" ca="1" si="28"/>
        <v>VariantAllowances</v>
      </c>
      <c r="BB507" s="34" t="str">
        <f t="shared" si="29"/>
        <v>Variant allowances detailed calculation</v>
      </c>
      <c r="BC507" s="34" t="str">
        <f t="shared" si="30"/>
        <v>Variant allowances percentage allocation</v>
      </c>
    </row>
    <row r="508" spans="5:55" x14ac:dyDescent="0.45">
      <c r="E508" s="193" t="str">
        <f>LicenseeSelect!E602</f>
        <v>UIOLI_Cyber Resilience_NGN</v>
      </c>
      <c r="F508" s="126">
        <f>LicenseeSelect!F602</f>
        <v>0</v>
      </c>
      <c r="G508" s="33" t="s">
        <v>114</v>
      </c>
      <c r="H508" s="33" t="str">
        <f>LicenseeSelect!H602</f>
        <v>Non-load related capex - other</v>
      </c>
      <c r="AU508" s="162">
        <f>LicenseeSelect!AU602</f>
        <v>1</v>
      </c>
      <c r="AV508" s="41">
        <f>LicenseeSelect!AV602</f>
        <v>1</v>
      </c>
      <c r="AW508" s="41">
        <f>LicenseeSelect!AW602</f>
        <v>1</v>
      </c>
      <c r="AX508" s="41">
        <f>LicenseeSelect!AX602</f>
        <v>1</v>
      </c>
      <c r="AY508" s="206">
        <f>LicenseeSelect!AY602</f>
        <v>1</v>
      </c>
      <c r="BA508" s="34" t="str">
        <f t="shared" ca="1" si="28"/>
        <v>VariantAllowances</v>
      </c>
      <c r="BB508" s="34" t="str">
        <f t="shared" si="29"/>
        <v>Variant allowances detailed calculation</v>
      </c>
      <c r="BC508" s="34" t="str">
        <f t="shared" si="30"/>
        <v>Variant allowances percentage allocation</v>
      </c>
    </row>
    <row r="509" spans="5:55" x14ac:dyDescent="0.45">
      <c r="E509" s="193" t="str">
        <f>LicenseeSelect!E603</f>
        <v>UIOLI_Cyber Resilience_NGN</v>
      </c>
      <c r="F509" s="126">
        <f>LicenseeSelect!F603</f>
        <v>0</v>
      </c>
      <c r="G509" s="33" t="s">
        <v>114</v>
      </c>
      <c r="H509" s="33" t="str">
        <f>LicenseeSelect!H603</f>
        <v>Business support (opex)</v>
      </c>
      <c r="AU509" s="162">
        <f>LicenseeSelect!AU603</f>
        <v>0</v>
      </c>
      <c r="AV509" s="41">
        <f>LicenseeSelect!AV603</f>
        <v>0</v>
      </c>
      <c r="AW509" s="41">
        <f>LicenseeSelect!AW603</f>
        <v>0</v>
      </c>
      <c r="AX509" s="41">
        <f>LicenseeSelect!AX603</f>
        <v>0</v>
      </c>
      <c r="AY509" s="206">
        <f>LicenseeSelect!AY603</f>
        <v>0</v>
      </c>
      <c r="BA509" s="34" t="str">
        <f t="shared" ca="1" si="28"/>
        <v>VariantAllowances</v>
      </c>
      <c r="BB509" s="34" t="str">
        <f t="shared" si="29"/>
        <v>Variant allowances detailed calculation</v>
      </c>
      <c r="BC509" s="34" t="str">
        <f t="shared" si="30"/>
        <v>Variant allowances percentage allocation</v>
      </c>
    </row>
    <row r="510" spans="5:55" x14ac:dyDescent="0.45">
      <c r="E510" s="193" t="str">
        <f>LicenseeSelect!E604</f>
        <v>UIOLI_Cyber Resilience_NGN</v>
      </c>
      <c r="F510" s="126">
        <f>LicenseeSelect!F604</f>
        <v>0</v>
      </c>
      <c r="G510" s="33" t="s">
        <v>114</v>
      </c>
      <c r="H510" s="33" t="str">
        <f>LicenseeSelect!H604</f>
        <v>Directs opex</v>
      </c>
      <c r="AU510" s="162">
        <f>LicenseeSelect!AU604</f>
        <v>0</v>
      </c>
      <c r="AV510" s="41">
        <f>LicenseeSelect!AV604</f>
        <v>0</v>
      </c>
      <c r="AW510" s="41">
        <f>LicenseeSelect!AW604</f>
        <v>0</v>
      </c>
      <c r="AX510" s="41">
        <f>LicenseeSelect!AX604</f>
        <v>0</v>
      </c>
      <c r="AY510" s="206">
        <f>LicenseeSelect!AY604</f>
        <v>0</v>
      </c>
      <c r="BA510" s="34" t="str">
        <f t="shared" ca="1" si="28"/>
        <v>VariantAllowances</v>
      </c>
      <c r="BB510" s="34" t="str">
        <f t="shared" si="29"/>
        <v>Variant allowances detailed calculation</v>
      </c>
      <c r="BC510" s="34" t="str">
        <f t="shared" si="30"/>
        <v>Variant allowances percentage allocation</v>
      </c>
    </row>
    <row r="511" spans="5:55" x14ac:dyDescent="0.45">
      <c r="E511" s="195" t="str">
        <f>LicenseeSelect!E605</f>
        <v>UIOLI_Cyber Resilience_NGN</v>
      </c>
      <c r="F511" s="207">
        <f>LicenseeSelect!F605</f>
        <v>0</v>
      </c>
      <c r="G511" s="196" t="s">
        <v>114</v>
      </c>
      <c r="H511" s="196" t="str">
        <f>LicenseeSelect!H605</f>
        <v>Repex</v>
      </c>
      <c r="I511" s="196"/>
      <c r="J511" s="196"/>
      <c r="K511" s="196"/>
      <c r="L511" s="196"/>
      <c r="M511" s="196"/>
      <c r="N511" s="196"/>
      <c r="O511" s="196"/>
      <c r="P511" s="196"/>
      <c r="Q511" s="196"/>
      <c r="R511" s="196"/>
      <c r="S511" s="196"/>
      <c r="T511" s="196"/>
      <c r="U511" s="196"/>
      <c r="V511" s="196"/>
      <c r="W511" s="196"/>
      <c r="X511" s="196"/>
      <c r="Y511" s="196"/>
      <c r="Z511" s="196"/>
      <c r="AA511" s="196"/>
      <c r="AB511" s="196"/>
      <c r="AC511" s="196"/>
      <c r="AD511" s="196"/>
      <c r="AE511" s="196"/>
      <c r="AF511" s="196"/>
      <c r="AG511" s="196"/>
      <c r="AH511" s="196"/>
      <c r="AI511" s="196"/>
      <c r="AJ511" s="196"/>
      <c r="AK511" s="196"/>
      <c r="AL511" s="196"/>
      <c r="AM511" s="196"/>
      <c r="AN511" s="196"/>
      <c r="AO511" s="196"/>
      <c r="AP511" s="196"/>
      <c r="AQ511" s="196"/>
      <c r="AR511" s="196"/>
      <c r="AS511" s="196"/>
      <c r="AT511" s="208"/>
      <c r="AU511" s="209">
        <f>LicenseeSelect!AU605</f>
        <v>0</v>
      </c>
      <c r="AV511" s="210">
        <f>LicenseeSelect!AV605</f>
        <v>0</v>
      </c>
      <c r="AW511" s="210">
        <f>LicenseeSelect!AW605</f>
        <v>0</v>
      </c>
      <c r="AX511" s="210">
        <f>LicenseeSelect!AX605</f>
        <v>0</v>
      </c>
      <c r="AY511" s="211">
        <f>LicenseeSelect!AY605</f>
        <v>0</v>
      </c>
      <c r="BA511" s="34" t="str">
        <f t="shared" ca="1" si="28"/>
        <v>VariantAllowances</v>
      </c>
      <c r="BB511" s="34" t="str">
        <f t="shared" si="29"/>
        <v>Variant allowances detailed calculation</v>
      </c>
      <c r="BC511" s="34" t="str">
        <f t="shared" si="30"/>
        <v>Variant allowances percentage allocation</v>
      </c>
    </row>
    <row r="512" spans="5:55" x14ac:dyDescent="0.45">
      <c r="E512" s="187" t="str">
        <f>LicenseeSelect!E606</f>
        <v>UIOLI_Cyber Resilience_All except NGN and WWU</v>
      </c>
      <c r="F512" s="201">
        <f>LicenseeSelect!F606</f>
        <v>0</v>
      </c>
      <c r="G512" s="188" t="s">
        <v>114</v>
      </c>
      <c r="H512" s="188" t="str">
        <f>LicenseeSelect!H606</f>
        <v>Load related capex</v>
      </c>
      <c r="I512" s="188"/>
      <c r="J512" s="188"/>
      <c r="K512" s="188"/>
      <c r="L512" s="188"/>
      <c r="M512" s="188"/>
      <c r="N512" s="188"/>
      <c r="O512" s="188"/>
      <c r="P512" s="188"/>
      <c r="Q512" s="188"/>
      <c r="R512" s="188"/>
      <c r="S512" s="188"/>
      <c r="T512" s="188"/>
      <c r="U512" s="188"/>
      <c r="V512" s="188"/>
      <c r="W512" s="188"/>
      <c r="X512" s="188"/>
      <c r="Y512" s="188"/>
      <c r="Z512" s="188"/>
      <c r="AA512" s="188"/>
      <c r="AB512" s="188"/>
      <c r="AC512" s="188"/>
      <c r="AD512" s="188"/>
      <c r="AE512" s="188"/>
      <c r="AF512" s="188"/>
      <c r="AG512" s="188"/>
      <c r="AH512" s="188"/>
      <c r="AI512" s="188"/>
      <c r="AJ512" s="188"/>
      <c r="AK512" s="188"/>
      <c r="AL512" s="188"/>
      <c r="AM512" s="188"/>
      <c r="AN512" s="188"/>
      <c r="AO512" s="188"/>
      <c r="AP512" s="188"/>
      <c r="AQ512" s="188"/>
      <c r="AR512" s="188"/>
      <c r="AS512" s="188"/>
      <c r="AT512" s="202"/>
      <c r="AU512" s="203">
        <f>LicenseeSelect!AU606</f>
        <v>0</v>
      </c>
      <c r="AV512" s="204">
        <f>LicenseeSelect!AV606</f>
        <v>0</v>
      </c>
      <c r="AW512" s="204">
        <f>LicenseeSelect!AW606</f>
        <v>0</v>
      </c>
      <c r="AX512" s="204">
        <f>LicenseeSelect!AX606</f>
        <v>0</v>
      </c>
      <c r="AY512" s="205">
        <f>LicenseeSelect!AY606</f>
        <v>0</v>
      </c>
      <c r="BA512" s="34" t="str">
        <f t="shared" ca="1" si="28"/>
        <v>VariantAllowances</v>
      </c>
      <c r="BB512" s="34" t="str">
        <f t="shared" si="29"/>
        <v>Variant allowances detailed calculation</v>
      </c>
      <c r="BC512" s="34" t="str">
        <f t="shared" si="30"/>
        <v>Variant allowances percentage allocation</v>
      </c>
    </row>
    <row r="513" spans="5:55" x14ac:dyDescent="0.45">
      <c r="E513" s="193" t="str">
        <f>LicenseeSelect!E607</f>
        <v>UIOLI_Cyber Resilience_All except NGN and WWU</v>
      </c>
      <c r="F513" s="126">
        <f>LicenseeSelect!F607</f>
        <v>0</v>
      </c>
      <c r="G513" s="33" t="s">
        <v>114</v>
      </c>
      <c r="H513" s="33" t="str">
        <f>LicenseeSelect!H607</f>
        <v>Non-load related capex - other</v>
      </c>
      <c r="AU513" s="162">
        <f>LicenseeSelect!AU607</f>
        <v>0</v>
      </c>
      <c r="AV513" s="41">
        <f>LicenseeSelect!AV607</f>
        <v>0</v>
      </c>
      <c r="AW513" s="41">
        <f>LicenseeSelect!AW607</f>
        <v>0</v>
      </c>
      <c r="AX513" s="41">
        <f>LicenseeSelect!AX607</f>
        <v>0</v>
      </c>
      <c r="AY513" s="206">
        <f>LicenseeSelect!AY607</f>
        <v>0</v>
      </c>
      <c r="BA513" s="34" t="str">
        <f t="shared" ca="1" si="28"/>
        <v>VariantAllowances</v>
      </c>
      <c r="BB513" s="34" t="str">
        <f t="shared" si="29"/>
        <v>Variant allowances detailed calculation</v>
      </c>
      <c r="BC513" s="34" t="str">
        <f t="shared" si="30"/>
        <v>Variant allowances percentage allocation</v>
      </c>
    </row>
    <row r="514" spans="5:55" x14ac:dyDescent="0.45">
      <c r="E514" s="193" t="str">
        <f>LicenseeSelect!E608</f>
        <v>UIOLI_Cyber Resilience_All except NGN and WWU</v>
      </c>
      <c r="F514" s="126">
        <f>LicenseeSelect!F608</f>
        <v>0</v>
      </c>
      <c r="G514" s="33" t="s">
        <v>114</v>
      </c>
      <c r="H514" s="33" t="str">
        <f>LicenseeSelect!H608</f>
        <v>Business support (opex)</v>
      </c>
      <c r="AU514" s="162">
        <f>LicenseeSelect!AU608</f>
        <v>1</v>
      </c>
      <c r="AV514" s="41">
        <f>LicenseeSelect!AV608</f>
        <v>1</v>
      </c>
      <c r="AW514" s="41">
        <f>LicenseeSelect!AW608</f>
        <v>1</v>
      </c>
      <c r="AX514" s="41">
        <f>LicenseeSelect!AX608</f>
        <v>1</v>
      </c>
      <c r="AY514" s="206">
        <f>LicenseeSelect!AY608</f>
        <v>1</v>
      </c>
      <c r="BA514" s="34" t="str">
        <f t="shared" ca="1" si="28"/>
        <v>VariantAllowances</v>
      </c>
      <c r="BB514" s="34" t="str">
        <f t="shared" si="29"/>
        <v>Variant allowances detailed calculation</v>
      </c>
      <c r="BC514" s="34" t="str">
        <f t="shared" si="30"/>
        <v>Variant allowances percentage allocation</v>
      </c>
    </row>
    <row r="515" spans="5:55" x14ac:dyDescent="0.45">
      <c r="E515" s="193" t="str">
        <f>LicenseeSelect!E609</f>
        <v>UIOLI_Cyber Resilience_All except NGN and WWU</v>
      </c>
      <c r="F515" s="126">
        <f>LicenseeSelect!F609</f>
        <v>0</v>
      </c>
      <c r="G515" s="33" t="s">
        <v>114</v>
      </c>
      <c r="H515" s="33" t="str">
        <f>LicenseeSelect!H609</f>
        <v>Directs opex</v>
      </c>
      <c r="AU515" s="162">
        <f>LicenseeSelect!AU609</f>
        <v>0</v>
      </c>
      <c r="AV515" s="41">
        <f>LicenseeSelect!AV609</f>
        <v>0</v>
      </c>
      <c r="AW515" s="41">
        <f>LicenseeSelect!AW609</f>
        <v>0</v>
      </c>
      <c r="AX515" s="41">
        <f>LicenseeSelect!AX609</f>
        <v>0</v>
      </c>
      <c r="AY515" s="206">
        <f>LicenseeSelect!AY609</f>
        <v>0</v>
      </c>
      <c r="BA515" s="34" t="str">
        <f t="shared" ca="1" si="28"/>
        <v>VariantAllowances</v>
      </c>
      <c r="BB515" s="34" t="str">
        <f t="shared" si="29"/>
        <v>Variant allowances detailed calculation</v>
      </c>
      <c r="BC515" s="34" t="str">
        <f t="shared" si="30"/>
        <v>Variant allowances percentage allocation</v>
      </c>
    </row>
    <row r="516" spans="5:55" x14ac:dyDescent="0.45">
      <c r="E516" s="195" t="str">
        <f>LicenseeSelect!E610</f>
        <v>UIOLI_Cyber Resilience_All except NGN and WWU</v>
      </c>
      <c r="F516" s="207">
        <f>LicenseeSelect!F610</f>
        <v>0</v>
      </c>
      <c r="G516" s="196" t="s">
        <v>114</v>
      </c>
      <c r="H516" s="196" t="str">
        <f>LicenseeSelect!H610</f>
        <v>Repex</v>
      </c>
      <c r="I516" s="196"/>
      <c r="J516" s="196"/>
      <c r="K516" s="196"/>
      <c r="L516" s="196"/>
      <c r="M516" s="196"/>
      <c r="N516" s="196"/>
      <c r="O516" s="196"/>
      <c r="P516" s="196"/>
      <c r="Q516" s="196"/>
      <c r="R516" s="196"/>
      <c r="S516" s="196"/>
      <c r="T516" s="196"/>
      <c r="U516" s="196"/>
      <c r="V516" s="196"/>
      <c r="W516" s="196"/>
      <c r="X516" s="196"/>
      <c r="Y516" s="196"/>
      <c r="Z516" s="196"/>
      <c r="AA516" s="196"/>
      <c r="AB516" s="196"/>
      <c r="AC516" s="196"/>
      <c r="AD516" s="196"/>
      <c r="AE516" s="196"/>
      <c r="AF516" s="196"/>
      <c r="AG516" s="196"/>
      <c r="AH516" s="196"/>
      <c r="AI516" s="196"/>
      <c r="AJ516" s="196"/>
      <c r="AK516" s="196"/>
      <c r="AL516" s="196"/>
      <c r="AM516" s="196"/>
      <c r="AN516" s="196"/>
      <c r="AO516" s="196"/>
      <c r="AP516" s="196"/>
      <c r="AQ516" s="196"/>
      <c r="AR516" s="196"/>
      <c r="AS516" s="196"/>
      <c r="AT516" s="208"/>
      <c r="AU516" s="209">
        <f>LicenseeSelect!AU610</f>
        <v>0</v>
      </c>
      <c r="AV516" s="210">
        <f>LicenseeSelect!AV610</f>
        <v>0</v>
      </c>
      <c r="AW516" s="210">
        <f>LicenseeSelect!AW610</f>
        <v>0</v>
      </c>
      <c r="AX516" s="210">
        <f>LicenseeSelect!AX610</f>
        <v>0</v>
      </c>
      <c r="AY516" s="211">
        <f>LicenseeSelect!AY610</f>
        <v>0</v>
      </c>
      <c r="BA516" s="34" t="str">
        <f t="shared" ca="1" si="28"/>
        <v>VariantAllowances</v>
      </c>
      <c r="BB516" s="34" t="str">
        <f t="shared" si="29"/>
        <v>Variant allowances detailed calculation</v>
      </c>
      <c r="BC516" s="34" t="str">
        <f t="shared" si="30"/>
        <v>Variant allowances percentage allocation</v>
      </c>
    </row>
    <row r="517" spans="5:55" x14ac:dyDescent="0.45">
      <c r="E517" s="187" t="str">
        <f>LicenseeSelect!E611</f>
        <v>UIOLI_Biomethane connections</v>
      </c>
      <c r="F517" s="201">
        <f>LicenseeSelect!F611</f>
        <v>0</v>
      </c>
      <c r="G517" s="188" t="s">
        <v>114</v>
      </c>
      <c r="H517" s="188" t="str">
        <f>LicenseeSelect!H611</f>
        <v>Load related capex</v>
      </c>
      <c r="I517" s="188"/>
      <c r="J517" s="188"/>
      <c r="K517" s="188"/>
      <c r="L517" s="188"/>
      <c r="M517" s="188"/>
      <c r="N517" s="188"/>
      <c r="O517" s="188"/>
      <c r="P517" s="188"/>
      <c r="Q517" s="188"/>
      <c r="R517" s="188"/>
      <c r="S517" s="188"/>
      <c r="T517" s="188"/>
      <c r="U517" s="188"/>
      <c r="V517" s="188"/>
      <c r="W517" s="188"/>
      <c r="X517" s="188"/>
      <c r="Y517" s="188"/>
      <c r="Z517" s="188"/>
      <c r="AA517" s="188"/>
      <c r="AB517" s="188"/>
      <c r="AC517" s="188"/>
      <c r="AD517" s="188"/>
      <c r="AE517" s="188"/>
      <c r="AF517" s="188"/>
      <c r="AG517" s="188"/>
      <c r="AH517" s="188"/>
      <c r="AI517" s="188"/>
      <c r="AJ517" s="188"/>
      <c r="AK517" s="188"/>
      <c r="AL517" s="188"/>
      <c r="AM517" s="188"/>
      <c r="AN517" s="188"/>
      <c r="AO517" s="188"/>
      <c r="AP517" s="188"/>
      <c r="AQ517" s="188"/>
      <c r="AR517" s="188"/>
      <c r="AS517" s="188"/>
      <c r="AT517" s="202"/>
      <c r="AU517" s="203">
        <f>LicenseeSelect!AU611</f>
        <v>1</v>
      </c>
      <c r="AV517" s="204">
        <f>LicenseeSelect!AV611</f>
        <v>1</v>
      </c>
      <c r="AW517" s="204">
        <f>LicenseeSelect!AW611</f>
        <v>1</v>
      </c>
      <c r="AX517" s="204">
        <f>LicenseeSelect!AX611</f>
        <v>1</v>
      </c>
      <c r="AY517" s="205">
        <f>LicenseeSelect!AY611</f>
        <v>1</v>
      </c>
      <c r="BA517" s="34" t="str">
        <f t="shared" ca="1" si="28"/>
        <v>VariantAllowances</v>
      </c>
      <c r="BB517" s="34" t="str">
        <f t="shared" si="29"/>
        <v>Variant allowances detailed calculation</v>
      </c>
      <c r="BC517" s="34" t="str">
        <f t="shared" si="30"/>
        <v>Variant allowances percentage allocation</v>
      </c>
    </row>
    <row r="518" spans="5:55" x14ac:dyDescent="0.45">
      <c r="E518" s="193" t="str">
        <f>LicenseeSelect!E612</f>
        <v>UIOLI_Biomethane connections</v>
      </c>
      <c r="F518" s="126">
        <f>LicenseeSelect!F612</f>
        <v>0</v>
      </c>
      <c r="G518" s="33" t="s">
        <v>114</v>
      </c>
      <c r="H518" s="33" t="str">
        <f>LicenseeSelect!H612</f>
        <v>Non-load related capex - other</v>
      </c>
      <c r="AU518" s="162">
        <f>LicenseeSelect!AU612</f>
        <v>0</v>
      </c>
      <c r="AV518" s="41">
        <f>LicenseeSelect!AV612</f>
        <v>0</v>
      </c>
      <c r="AW518" s="41">
        <f>LicenseeSelect!AW612</f>
        <v>0</v>
      </c>
      <c r="AX518" s="41">
        <f>LicenseeSelect!AX612</f>
        <v>0</v>
      </c>
      <c r="AY518" s="206">
        <f>LicenseeSelect!AY612</f>
        <v>0</v>
      </c>
      <c r="BA518" s="34" t="str">
        <f t="shared" ref="BA518:BA581" ca="1" si="31">$A$1</f>
        <v>VariantAllowances</v>
      </c>
      <c r="BB518" s="34" t="str">
        <f t="shared" si="29"/>
        <v>Variant allowances detailed calculation</v>
      </c>
      <c r="BC518" s="34" t="str">
        <f t="shared" si="30"/>
        <v>Variant allowances percentage allocation</v>
      </c>
    </row>
    <row r="519" spans="5:55" x14ac:dyDescent="0.45">
      <c r="E519" s="193" t="str">
        <f>LicenseeSelect!E613</f>
        <v>UIOLI_Biomethane connections</v>
      </c>
      <c r="F519" s="126">
        <f>LicenseeSelect!F613</f>
        <v>0</v>
      </c>
      <c r="G519" s="33" t="s">
        <v>114</v>
      </c>
      <c r="H519" s="33" t="str">
        <f>LicenseeSelect!H613</f>
        <v>Business support (opex)</v>
      </c>
      <c r="AU519" s="162">
        <f>LicenseeSelect!AU613</f>
        <v>0</v>
      </c>
      <c r="AV519" s="41">
        <f>LicenseeSelect!AV613</f>
        <v>0</v>
      </c>
      <c r="AW519" s="41">
        <f>LicenseeSelect!AW613</f>
        <v>0</v>
      </c>
      <c r="AX519" s="41">
        <f>LicenseeSelect!AX613</f>
        <v>0</v>
      </c>
      <c r="AY519" s="206">
        <f>LicenseeSelect!AY613</f>
        <v>0</v>
      </c>
      <c r="BA519" s="34" t="str">
        <f t="shared" ca="1" si="31"/>
        <v>VariantAllowances</v>
      </c>
      <c r="BB519" s="34" t="str">
        <f t="shared" si="29"/>
        <v>Variant allowances detailed calculation</v>
      </c>
      <c r="BC519" s="34" t="str">
        <f t="shared" si="30"/>
        <v>Variant allowances percentage allocation</v>
      </c>
    </row>
    <row r="520" spans="5:55" x14ac:dyDescent="0.45">
      <c r="E520" s="193" t="str">
        <f>LicenseeSelect!E614</f>
        <v>UIOLI_Biomethane connections</v>
      </c>
      <c r="F520" s="126">
        <f>LicenseeSelect!F614</f>
        <v>0</v>
      </c>
      <c r="G520" s="33" t="s">
        <v>114</v>
      </c>
      <c r="H520" s="33" t="str">
        <f>LicenseeSelect!H614</f>
        <v>Directs opex</v>
      </c>
      <c r="AU520" s="162">
        <f>LicenseeSelect!AU614</f>
        <v>0</v>
      </c>
      <c r="AV520" s="41">
        <f>LicenseeSelect!AV614</f>
        <v>0</v>
      </c>
      <c r="AW520" s="41">
        <f>LicenseeSelect!AW614</f>
        <v>0</v>
      </c>
      <c r="AX520" s="41">
        <f>LicenseeSelect!AX614</f>
        <v>0</v>
      </c>
      <c r="AY520" s="206">
        <f>LicenseeSelect!AY614</f>
        <v>0</v>
      </c>
      <c r="BA520" s="34" t="str">
        <f t="shared" ca="1" si="31"/>
        <v>VariantAllowances</v>
      </c>
      <c r="BB520" s="34" t="str">
        <f t="shared" si="29"/>
        <v>Variant allowances detailed calculation</v>
      </c>
      <c r="BC520" s="34" t="str">
        <f t="shared" si="30"/>
        <v>Variant allowances percentage allocation</v>
      </c>
    </row>
    <row r="521" spans="5:55" x14ac:dyDescent="0.45">
      <c r="E521" s="195" t="str">
        <f>LicenseeSelect!E615</f>
        <v>UIOLI_Biomethane connections</v>
      </c>
      <c r="F521" s="207">
        <f>LicenseeSelect!F615</f>
        <v>0</v>
      </c>
      <c r="G521" s="196" t="s">
        <v>114</v>
      </c>
      <c r="H521" s="196" t="str">
        <f>LicenseeSelect!H615</f>
        <v>Repex</v>
      </c>
      <c r="I521" s="196"/>
      <c r="J521" s="196"/>
      <c r="K521" s="196"/>
      <c r="L521" s="196"/>
      <c r="M521" s="196"/>
      <c r="N521" s="196"/>
      <c r="O521" s="196"/>
      <c r="P521" s="196"/>
      <c r="Q521" s="196"/>
      <c r="R521" s="196"/>
      <c r="S521" s="196"/>
      <c r="T521" s="196"/>
      <c r="U521" s="196"/>
      <c r="V521" s="196"/>
      <c r="W521" s="196"/>
      <c r="X521" s="196"/>
      <c r="Y521" s="196"/>
      <c r="Z521" s="196"/>
      <c r="AA521" s="196"/>
      <c r="AB521" s="196"/>
      <c r="AC521" s="196"/>
      <c r="AD521" s="196"/>
      <c r="AE521" s="196"/>
      <c r="AF521" s="196"/>
      <c r="AG521" s="196"/>
      <c r="AH521" s="196"/>
      <c r="AI521" s="196"/>
      <c r="AJ521" s="196"/>
      <c r="AK521" s="196"/>
      <c r="AL521" s="196"/>
      <c r="AM521" s="196"/>
      <c r="AN521" s="196"/>
      <c r="AO521" s="196"/>
      <c r="AP521" s="196"/>
      <c r="AQ521" s="196"/>
      <c r="AR521" s="196"/>
      <c r="AS521" s="196"/>
      <c r="AT521" s="208"/>
      <c r="AU521" s="209">
        <f>LicenseeSelect!AU615</f>
        <v>0</v>
      </c>
      <c r="AV521" s="210">
        <f>LicenseeSelect!AV615</f>
        <v>0</v>
      </c>
      <c r="AW521" s="210">
        <f>LicenseeSelect!AW615</f>
        <v>0</v>
      </c>
      <c r="AX521" s="210">
        <f>LicenseeSelect!AX615</f>
        <v>0</v>
      </c>
      <c r="AY521" s="211">
        <f>LicenseeSelect!AY615</f>
        <v>0</v>
      </c>
      <c r="BA521" s="34" t="str">
        <f t="shared" ca="1" si="31"/>
        <v>VariantAllowances</v>
      </c>
      <c r="BB521" s="34" t="str">
        <f t="shared" si="29"/>
        <v>Variant allowances detailed calculation</v>
      </c>
      <c r="BC521" s="34" t="str">
        <f t="shared" si="30"/>
        <v>Variant allowances percentage allocation</v>
      </c>
    </row>
    <row r="522" spans="5:55" x14ac:dyDescent="0.45">
      <c r="E522" s="187" t="str">
        <f>LicenseeSelect!E616</f>
        <v>Re-opener_Climate change resilience work</v>
      </c>
      <c r="F522" s="201">
        <f>LicenseeSelect!F616</f>
        <v>0</v>
      </c>
      <c r="G522" s="188" t="s">
        <v>114</v>
      </c>
      <c r="H522" s="188" t="str">
        <f>LicenseeSelect!H616</f>
        <v>Load related capex</v>
      </c>
      <c r="I522" s="188"/>
      <c r="J522" s="188"/>
      <c r="K522" s="188"/>
      <c r="L522" s="188"/>
      <c r="M522" s="188"/>
      <c r="N522" s="188"/>
      <c r="O522" s="188"/>
      <c r="P522" s="188"/>
      <c r="Q522" s="188"/>
      <c r="R522" s="188"/>
      <c r="S522" s="188"/>
      <c r="T522" s="188"/>
      <c r="U522" s="188"/>
      <c r="V522" s="188"/>
      <c r="W522" s="188"/>
      <c r="X522" s="188"/>
      <c r="Y522" s="188"/>
      <c r="Z522" s="188"/>
      <c r="AA522" s="188"/>
      <c r="AB522" s="188"/>
      <c r="AC522" s="188"/>
      <c r="AD522" s="188"/>
      <c r="AE522" s="188"/>
      <c r="AF522" s="188"/>
      <c r="AG522" s="188"/>
      <c r="AH522" s="188"/>
      <c r="AI522" s="188"/>
      <c r="AJ522" s="188"/>
      <c r="AK522" s="188"/>
      <c r="AL522" s="188"/>
      <c r="AM522" s="188"/>
      <c r="AN522" s="188"/>
      <c r="AO522" s="188"/>
      <c r="AP522" s="188"/>
      <c r="AQ522" s="188"/>
      <c r="AR522" s="188"/>
      <c r="AS522" s="188"/>
      <c r="AT522" s="202"/>
      <c r="AU522" s="203">
        <f>LicenseeSelect!AU616</f>
        <v>0</v>
      </c>
      <c r="AV522" s="204">
        <f>LicenseeSelect!AV616</f>
        <v>0</v>
      </c>
      <c r="AW522" s="204">
        <f>LicenseeSelect!AW616</f>
        <v>0</v>
      </c>
      <c r="AX522" s="204">
        <f>LicenseeSelect!AX616</f>
        <v>0</v>
      </c>
      <c r="AY522" s="205">
        <f>LicenseeSelect!AY616</f>
        <v>0</v>
      </c>
      <c r="BA522" s="34" t="str">
        <f t="shared" ca="1" si="31"/>
        <v>VariantAllowances</v>
      </c>
      <c r="BB522" s="34" t="str">
        <f t="shared" si="29"/>
        <v>Variant allowances detailed calculation</v>
      </c>
      <c r="BC522" s="34" t="str">
        <f t="shared" si="30"/>
        <v>Variant allowances percentage allocation</v>
      </c>
    </row>
    <row r="523" spans="5:55" x14ac:dyDescent="0.45">
      <c r="E523" s="193" t="str">
        <f>LicenseeSelect!E617</f>
        <v>Re-opener_Climate change resilience work</v>
      </c>
      <c r="F523" s="126">
        <f>LicenseeSelect!F617</f>
        <v>0</v>
      </c>
      <c r="G523" s="33" t="s">
        <v>114</v>
      </c>
      <c r="H523" s="33" t="str">
        <f>LicenseeSelect!H617</f>
        <v>Non-load related capex - other</v>
      </c>
      <c r="AU523" s="162">
        <f>LicenseeSelect!AU617</f>
        <v>0</v>
      </c>
      <c r="AV523" s="41">
        <f>LicenseeSelect!AV617</f>
        <v>0</v>
      </c>
      <c r="AW523" s="41">
        <f>LicenseeSelect!AW617</f>
        <v>0</v>
      </c>
      <c r="AX523" s="41">
        <f>LicenseeSelect!AX617</f>
        <v>0</v>
      </c>
      <c r="AY523" s="206">
        <f>LicenseeSelect!AY617</f>
        <v>0</v>
      </c>
      <c r="BA523" s="34" t="str">
        <f t="shared" ca="1" si="31"/>
        <v>VariantAllowances</v>
      </c>
      <c r="BB523" s="34" t="str">
        <f t="shared" si="29"/>
        <v>Variant allowances detailed calculation</v>
      </c>
      <c r="BC523" s="34" t="str">
        <f t="shared" si="30"/>
        <v>Variant allowances percentage allocation</v>
      </c>
    </row>
    <row r="524" spans="5:55" x14ac:dyDescent="0.45">
      <c r="E524" s="193" t="str">
        <f>LicenseeSelect!E618</f>
        <v>Re-opener_Climate change resilience work</v>
      </c>
      <c r="F524" s="126">
        <f>LicenseeSelect!F618</f>
        <v>0</v>
      </c>
      <c r="G524" s="33" t="s">
        <v>114</v>
      </c>
      <c r="H524" s="33" t="str">
        <f>LicenseeSelect!H618</f>
        <v>Business support (opex)</v>
      </c>
      <c r="AU524" s="162">
        <f>LicenseeSelect!AU618</f>
        <v>0</v>
      </c>
      <c r="AV524" s="41">
        <f>LicenseeSelect!AV618</f>
        <v>0</v>
      </c>
      <c r="AW524" s="41">
        <f>LicenseeSelect!AW618</f>
        <v>0</v>
      </c>
      <c r="AX524" s="41">
        <f>LicenseeSelect!AX618</f>
        <v>0</v>
      </c>
      <c r="AY524" s="206">
        <f>LicenseeSelect!AY618</f>
        <v>0</v>
      </c>
      <c r="BA524" s="34" t="str">
        <f t="shared" ca="1" si="31"/>
        <v>VariantAllowances</v>
      </c>
      <c r="BB524" s="34" t="str">
        <f t="shared" si="29"/>
        <v>Variant allowances detailed calculation</v>
      </c>
      <c r="BC524" s="34" t="str">
        <f t="shared" si="30"/>
        <v>Variant allowances percentage allocation</v>
      </c>
    </row>
    <row r="525" spans="5:55" x14ac:dyDescent="0.45">
      <c r="E525" s="193" t="str">
        <f>LicenseeSelect!E619</f>
        <v>Re-opener_Climate change resilience work</v>
      </c>
      <c r="F525" s="126">
        <f>LicenseeSelect!F619</f>
        <v>0</v>
      </c>
      <c r="G525" s="33" t="s">
        <v>114</v>
      </c>
      <c r="H525" s="33" t="str">
        <f>LicenseeSelect!H619</f>
        <v>Directs opex</v>
      </c>
      <c r="AU525" s="162">
        <f>LicenseeSelect!AU619</f>
        <v>0</v>
      </c>
      <c r="AV525" s="41">
        <f>LicenseeSelect!AV619</f>
        <v>0</v>
      </c>
      <c r="AW525" s="41">
        <f>LicenseeSelect!AW619</f>
        <v>0</v>
      </c>
      <c r="AX525" s="41">
        <f>LicenseeSelect!AX619</f>
        <v>0</v>
      </c>
      <c r="AY525" s="206">
        <f>LicenseeSelect!AY619</f>
        <v>0</v>
      </c>
      <c r="BA525" s="34" t="str">
        <f t="shared" ca="1" si="31"/>
        <v>VariantAllowances</v>
      </c>
      <c r="BB525" s="34" t="str">
        <f t="shared" si="29"/>
        <v>Variant allowances detailed calculation</v>
      </c>
      <c r="BC525" s="34" t="str">
        <f t="shared" si="30"/>
        <v>Variant allowances percentage allocation</v>
      </c>
    </row>
    <row r="526" spans="5:55" x14ac:dyDescent="0.45">
      <c r="E526" s="195" t="str">
        <f>LicenseeSelect!E620</f>
        <v>Re-opener_Climate change resilience work</v>
      </c>
      <c r="F526" s="207">
        <f>LicenseeSelect!F620</f>
        <v>0</v>
      </c>
      <c r="G526" s="196" t="s">
        <v>114</v>
      </c>
      <c r="H526" s="196" t="str">
        <f>LicenseeSelect!H620</f>
        <v>Repex</v>
      </c>
      <c r="I526" s="196"/>
      <c r="J526" s="196"/>
      <c r="K526" s="196"/>
      <c r="L526" s="196"/>
      <c r="M526" s="196"/>
      <c r="N526" s="196"/>
      <c r="O526" s="196"/>
      <c r="P526" s="196"/>
      <c r="Q526" s="196"/>
      <c r="R526" s="196"/>
      <c r="S526" s="196"/>
      <c r="T526" s="196"/>
      <c r="U526" s="196"/>
      <c r="V526" s="196"/>
      <c r="W526" s="196"/>
      <c r="X526" s="196"/>
      <c r="Y526" s="196"/>
      <c r="Z526" s="196"/>
      <c r="AA526" s="196"/>
      <c r="AB526" s="196"/>
      <c r="AC526" s="196"/>
      <c r="AD526" s="196"/>
      <c r="AE526" s="196"/>
      <c r="AF526" s="196"/>
      <c r="AG526" s="196"/>
      <c r="AH526" s="196"/>
      <c r="AI526" s="196"/>
      <c r="AJ526" s="196"/>
      <c r="AK526" s="196"/>
      <c r="AL526" s="196"/>
      <c r="AM526" s="196"/>
      <c r="AN526" s="196"/>
      <c r="AO526" s="196"/>
      <c r="AP526" s="196"/>
      <c r="AQ526" s="196"/>
      <c r="AR526" s="196"/>
      <c r="AS526" s="196"/>
      <c r="AT526" s="208"/>
      <c r="AU526" s="209">
        <f>LicenseeSelect!AU620</f>
        <v>0</v>
      </c>
      <c r="AV526" s="210">
        <f>LicenseeSelect!AV620</f>
        <v>0</v>
      </c>
      <c r="AW526" s="210">
        <f>LicenseeSelect!AW620</f>
        <v>0</v>
      </c>
      <c r="AX526" s="210">
        <f>LicenseeSelect!AX620</f>
        <v>0</v>
      </c>
      <c r="AY526" s="211">
        <f>LicenseeSelect!AY620</f>
        <v>0</v>
      </c>
      <c r="BA526" s="34" t="str">
        <f t="shared" ca="1" si="31"/>
        <v>VariantAllowances</v>
      </c>
      <c r="BB526" s="34" t="str">
        <f t="shared" si="29"/>
        <v>Variant allowances detailed calculation</v>
      </c>
      <c r="BC526" s="34" t="str">
        <f t="shared" si="30"/>
        <v>Variant allowances percentage allocation</v>
      </c>
    </row>
    <row r="527" spans="5:55" x14ac:dyDescent="0.45">
      <c r="E527" s="187" t="str">
        <f>LicenseeSelect!E621</f>
        <v>Re-opener_Coordinated Adjustment Mechanism Re-opener</v>
      </c>
      <c r="F527" s="201">
        <f>LicenseeSelect!F621</f>
        <v>0</v>
      </c>
      <c r="G527" s="188" t="s">
        <v>114</v>
      </c>
      <c r="H527" s="188" t="str">
        <f>LicenseeSelect!H621</f>
        <v>Load related capex</v>
      </c>
      <c r="I527" s="188"/>
      <c r="J527" s="188"/>
      <c r="K527" s="188"/>
      <c r="L527" s="188"/>
      <c r="M527" s="188"/>
      <c r="N527" s="188"/>
      <c r="O527" s="188"/>
      <c r="P527" s="188"/>
      <c r="Q527" s="188"/>
      <c r="R527" s="188"/>
      <c r="S527" s="188"/>
      <c r="T527" s="188"/>
      <c r="U527" s="188"/>
      <c r="V527" s="188"/>
      <c r="W527" s="188"/>
      <c r="X527" s="188"/>
      <c r="Y527" s="188"/>
      <c r="Z527" s="188"/>
      <c r="AA527" s="188"/>
      <c r="AB527" s="188"/>
      <c r="AC527" s="188"/>
      <c r="AD527" s="188"/>
      <c r="AE527" s="188"/>
      <c r="AF527" s="188"/>
      <c r="AG527" s="188"/>
      <c r="AH527" s="188"/>
      <c r="AI527" s="188"/>
      <c r="AJ527" s="188"/>
      <c r="AK527" s="188"/>
      <c r="AL527" s="188"/>
      <c r="AM527" s="188"/>
      <c r="AN527" s="188"/>
      <c r="AO527" s="188"/>
      <c r="AP527" s="188"/>
      <c r="AQ527" s="188"/>
      <c r="AR527" s="188"/>
      <c r="AS527" s="188"/>
      <c r="AT527" s="202"/>
      <c r="AU527" s="203">
        <f>LicenseeSelect!AU621</f>
        <v>0</v>
      </c>
      <c r="AV527" s="204">
        <f>LicenseeSelect!AV621</f>
        <v>0</v>
      </c>
      <c r="AW527" s="204">
        <f>LicenseeSelect!AW621</f>
        <v>0</v>
      </c>
      <c r="AX527" s="204">
        <f>LicenseeSelect!AX621</f>
        <v>0</v>
      </c>
      <c r="AY527" s="205">
        <f>LicenseeSelect!AY621</f>
        <v>0</v>
      </c>
      <c r="BA527" s="34" t="str">
        <f t="shared" ca="1" si="31"/>
        <v>VariantAllowances</v>
      </c>
      <c r="BB527" s="34" t="str">
        <f t="shared" si="29"/>
        <v>Variant allowances detailed calculation</v>
      </c>
      <c r="BC527" s="34" t="str">
        <f t="shared" si="30"/>
        <v>Variant allowances percentage allocation</v>
      </c>
    </row>
    <row r="528" spans="5:55" x14ac:dyDescent="0.45">
      <c r="E528" s="193" t="str">
        <f>LicenseeSelect!E622</f>
        <v>Re-opener_Coordinated Adjustment Mechanism Re-opener</v>
      </c>
      <c r="F528" s="126">
        <f>LicenseeSelect!F622</f>
        <v>0</v>
      </c>
      <c r="G528" s="33" t="s">
        <v>114</v>
      </c>
      <c r="H528" s="33" t="str">
        <f>LicenseeSelect!H622</f>
        <v>Non-load related capex - other</v>
      </c>
      <c r="AU528" s="162">
        <f>LicenseeSelect!AU622</f>
        <v>0</v>
      </c>
      <c r="AV528" s="41">
        <f>LicenseeSelect!AV622</f>
        <v>0</v>
      </c>
      <c r="AW528" s="41">
        <f>LicenseeSelect!AW622</f>
        <v>0</v>
      </c>
      <c r="AX528" s="41">
        <f>LicenseeSelect!AX622</f>
        <v>0</v>
      </c>
      <c r="AY528" s="206">
        <f>LicenseeSelect!AY622</f>
        <v>0</v>
      </c>
      <c r="BA528" s="34" t="str">
        <f t="shared" ca="1" si="31"/>
        <v>VariantAllowances</v>
      </c>
      <c r="BB528" s="34" t="str">
        <f t="shared" si="29"/>
        <v>Variant allowances detailed calculation</v>
      </c>
      <c r="BC528" s="34" t="str">
        <f t="shared" si="30"/>
        <v>Variant allowances percentage allocation</v>
      </c>
    </row>
    <row r="529" spans="5:55" x14ac:dyDescent="0.45">
      <c r="E529" s="193" t="str">
        <f>LicenseeSelect!E623</f>
        <v>Re-opener_Coordinated Adjustment Mechanism Re-opener</v>
      </c>
      <c r="F529" s="126">
        <f>LicenseeSelect!F623</f>
        <v>0</v>
      </c>
      <c r="G529" s="33" t="s">
        <v>114</v>
      </c>
      <c r="H529" s="33" t="str">
        <f>LicenseeSelect!H623</f>
        <v>Business support (opex)</v>
      </c>
      <c r="AU529" s="162">
        <f>LicenseeSelect!AU623</f>
        <v>0</v>
      </c>
      <c r="AV529" s="41">
        <f>LicenseeSelect!AV623</f>
        <v>0</v>
      </c>
      <c r="AW529" s="41">
        <f>LicenseeSelect!AW623</f>
        <v>0</v>
      </c>
      <c r="AX529" s="41">
        <f>LicenseeSelect!AX623</f>
        <v>0</v>
      </c>
      <c r="AY529" s="206">
        <f>LicenseeSelect!AY623</f>
        <v>0</v>
      </c>
      <c r="BA529" s="34" t="str">
        <f t="shared" ca="1" si="31"/>
        <v>VariantAllowances</v>
      </c>
      <c r="BB529" s="34" t="str">
        <f t="shared" si="29"/>
        <v>Variant allowances detailed calculation</v>
      </c>
      <c r="BC529" s="34" t="str">
        <f t="shared" si="30"/>
        <v>Variant allowances percentage allocation</v>
      </c>
    </row>
    <row r="530" spans="5:55" x14ac:dyDescent="0.45">
      <c r="E530" s="193" t="str">
        <f>LicenseeSelect!E624</f>
        <v>Re-opener_Coordinated Adjustment Mechanism Re-opener</v>
      </c>
      <c r="F530" s="126">
        <f>LicenseeSelect!F624</f>
        <v>0</v>
      </c>
      <c r="G530" s="33" t="s">
        <v>114</v>
      </c>
      <c r="H530" s="33" t="str">
        <f>LicenseeSelect!H624</f>
        <v>Directs opex</v>
      </c>
      <c r="AU530" s="162">
        <f>LicenseeSelect!AU624</f>
        <v>0</v>
      </c>
      <c r="AV530" s="41">
        <f>LicenseeSelect!AV624</f>
        <v>0</v>
      </c>
      <c r="AW530" s="41">
        <f>LicenseeSelect!AW624</f>
        <v>0</v>
      </c>
      <c r="AX530" s="41">
        <f>LicenseeSelect!AX624</f>
        <v>0</v>
      </c>
      <c r="AY530" s="206">
        <f>LicenseeSelect!AY624</f>
        <v>0</v>
      </c>
      <c r="BA530" s="34" t="str">
        <f t="shared" ca="1" si="31"/>
        <v>VariantAllowances</v>
      </c>
      <c r="BB530" s="34" t="str">
        <f t="shared" si="29"/>
        <v>Variant allowances detailed calculation</v>
      </c>
      <c r="BC530" s="34" t="str">
        <f t="shared" si="30"/>
        <v>Variant allowances percentage allocation</v>
      </c>
    </row>
    <row r="531" spans="5:55" x14ac:dyDescent="0.45">
      <c r="E531" s="195" t="str">
        <f>LicenseeSelect!E625</f>
        <v>Re-opener_Coordinated Adjustment Mechanism Re-opener</v>
      </c>
      <c r="F531" s="207">
        <f>LicenseeSelect!F625</f>
        <v>0</v>
      </c>
      <c r="G531" s="196" t="s">
        <v>114</v>
      </c>
      <c r="H531" s="196" t="str">
        <f>LicenseeSelect!H625</f>
        <v>Repex</v>
      </c>
      <c r="I531" s="196"/>
      <c r="J531" s="196"/>
      <c r="K531" s="196"/>
      <c r="L531" s="196"/>
      <c r="M531" s="196"/>
      <c r="N531" s="196"/>
      <c r="O531" s="196"/>
      <c r="P531" s="196"/>
      <c r="Q531" s="196"/>
      <c r="R531" s="196"/>
      <c r="S531" s="196"/>
      <c r="T531" s="196"/>
      <c r="U531" s="196"/>
      <c r="V531" s="196"/>
      <c r="W531" s="196"/>
      <c r="X531" s="196"/>
      <c r="Y531" s="196"/>
      <c r="Z531" s="196"/>
      <c r="AA531" s="196"/>
      <c r="AB531" s="196"/>
      <c r="AC531" s="196"/>
      <c r="AD531" s="196"/>
      <c r="AE531" s="196"/>
      <c r="AF531" s="196"/>
      <c r="AG531" s="196"/>
      <c r="AH531" s="196"/>
      <c r="AI531" s="196"/>
      <c r="AJ531" s="196"/>
      <c r="AK531" s="196"/>
      <c r="AL531" s="196"/>
      <c r="AM531" s="196"/>
      <c r="AN531" s="196"/>
      <c r="AO531" s="196"/>
      <c r="AP531" s="196"/>
      <c r="AQ531" s="196"/>
      <c r="AR531" s="196"/>
      <c r="AS531" s="196"/>
      <c r="AT531" s="208"/>
      <c r="AU531" s="209">
        <f>LicenseeSelect!AU625</f>
        <v>0</v>
      </c>
      <c r="AV531" s="210">
        <f>LicenseeSelect!AV625</f>
        <v>0</v>
      </c>
      <c r="AW531" s="210">
        <f>LicenseeSelect!AW625</f>
        <v>0</v>
      </c>
      <c r="AX531" s="210">
        <f>LicenseeSelect!AX625</f>
        <v>0</v>
      </c>
      <c r="AY531" s="211">
        <f>LicenseeSelect!AY625</f>
        <v>0</v>
      </c>
      <c r="BA531" s="34" t="str">
        <f t="shared" ca="1" si="31"/>
        <v>VariantAllowances</v>
      </c>
      <c r="BB531" s="34" t="str">
        <f t="shared" si="29"/>
        <v>Variant allowances detailed calculation</v>
      </c>
      <c r="BC531" s="34" t="str">
        <f t="shared" si="30"/>
        <v>Variant allowances percentage allocation</v>
      </c>
    </row>
    <row r="532" spans="5:55" x14ac:dyDescent="0.45">
      <c r="E532" s="187" t="str">
        <f>LicenseeSelect!E626</f>
        <v>Re-opener_Cyber re-opener (Cadent_EoE)</v>
      </c>
      <c r="F532" s="201">
        <f>LicenseeSelect!F626</f>
        <v>0</v>
      </c>
      <c r="G532" s="188" t="s">
        <v>114</v>
      </c>
      <c r="H532" s="188" t="str">
        <f>LicenseeSelect!H626</f>
        <v>Load related capex</v>
      </c>
      <c r="I532" s="188"/>
      <c r="J532" s="188"/>
      <c r="K532" s="188"/>
      <c r="L532" s="188"/>
      <c r="M532" s="188"/>
      <c r="N532" s="188"/>
      <c r="O532" s="188"/>
      <c r="P532" s="188"/>
      <c r="Q532" s="188"/>
      <c r="R532" s="188"/>
      <c r="S532" s="188"/>
      <c r="T532" s="188"/>
      <c r="U532" s="188"/>
      <c r="V532" s="188"/>
      <c r="W532" s="188"/>
      <c r="X532" s="188"/>
      <c r="Y532" s="188"/>
      <c r="Z532" s="188"/>
      <c r="AA532" s="188"/>
      <c r="AB532" s="188"/>
      <c r="AC532" s="188"/>
      <c r="AD532" s="188"/>
      <c r="AE532" s="188"/>
      <c r="AF532" s="188"/>
      <c r="AG532" s="188"/>
      <c r="AH532" s="188"/>
      <c r="AI532" s="188"/>
      <c r="AJ532" s="188"/>
      <c r="AK532" s="188"/>
      <c r="AL532" s="188"/>
      <c r="AM532" s="188"/>
      <c r="AN532" s="188"/>
      <c r="AO532" s="188"/>
      <c r="AP532" s="188"/>
      <c r="AQ532" s="188"/>
      <c r="AR532" s="188"/>
      <c r="AS532" s="188"/>
      <c r="AT532" s="202"/>
      <c r="AU532" s="203">
        <f>LicenseeSelect!AU626</f>
        <v>0</v>
      </c>
      <c r="AV532" s="204">
        <f>LicenseeSelect!AV626</f>
        <v>0</v>
      </c>
      <c r="AW532" s="204">
        <f>LicenseeSelect!AW626</f>
        <v>0</v>
      </c>
      <c r="AX532" s="204">
        <f>LicenseeSelect!AX626</f>
        <v>0</v>
      </c>
      <c r="AY532" s="205">
        <f>LicenseeSelect!AY626</f>
        <v>0</v>
      </c>
      <c r="BA532" s="34" t="str">
        <f t="shared" ca="1" si="31"/>
        <v>VariantAllowances</v>
      </c>
      <c r="BB532" s="34" t="str">
        <f t="shared" si="29"/>
        <v>Variant allowances detailed calculation</v>
      </c>
      <c r="BC532" s="34" t="str">
        <f t="shared" si="30"/>
        <v>Variant allowances percentage allocation</v>
      </c>
    </row>
    <row r="533" spans="5:55" x14ac:dyDescent="0.45">
      <c r="E533" s="193" t="str">
        <f>LicenseeSelect!E627</f>
        <v>Re-opener_Cyber re-opener (Cadent_EoE)</v>
      </c>
      <c r="F533" s="126">
        <f>LicenseeSelect!F627</f>
        <v>0</v>
      </c>
      <c r="G533" s="33" t="s">
        <v>114</v>
      </c>
      <c r="H533" s="33" t="str">
        <f>LicenseeSelect!H627</f>
        <v>Non-load related capex - other</v>
      </c>
      <c r="AU533" s="162">
        <f>LicenseeSelect!AU627</f>
        <v>0.34475296760311619</v>
      </c>
      <c r="AV533" s="41">
        <f>LicenseeSelect!AV627</f>
        <v>0.34475296760311619</v>
      </c>
      <c r="AW533" s="41">
        <f>LicenseeSelect!AW627</f>
        <v>0.34475296760311619</v>
      </c>
      <c r="AX533" s="41">
        <f>LicenseeSelect!AX627</f>
        <v>0.34475296760311619</v>
      </c>
      <c r="AY533" s="206">
        <f>LicenseeSelect!AY627</f>
        <v>0.34475296760311619</v>
      </c>
      <c r="BA533" s="34" t="str">
        <f t="shared" ca="1" si="31"/>
        <v>VariantAllowances</v>
      </c>
      <c r="BB533" s="34" t="str">
        <f t="shared" si="29"/>
        <v>Variant allowances detailed calculation</v>
      </c>
      <c r="BC533" s="34" t="str">
        <f t="shared" si="30"/>
        <v>Variant allowances percentage allocation</v>
      </c>
    </row>
    <row r="534" spans="5:55" x14ac:dyDescent="0.45">
      <c r="E534" s="193" t="str">
        <f>LicenseeSelect!E628</f>
        <v>Re-opener_Cyber re-opener (Cadent_EoE)</v>
      </c>
      <c r="F534" s="126">
        <f>LicenseeSelect!F628</f>
        <v>0</v>
      </c>
      <c r="G534" s="33" t="s">
        <v>114</v>
      </c>
      <c r="H534" s="33" t="str">
        <f>LicenseeSelect!H628</f>
        <v>Business support (opex)</v>
      </c>
      <c r="AU534" s="162">
        <f>LicenseeSelect!AU628</f>
        <v>0.65524703239688387</v>
      </c>
      <c r="AV534" s="41">
        <f>LicenseeSelect!AV628</f>
        <v>0.65524703239688387</v>
      </c>
      <c r="AW534" s="41">
        <f>LicenseeSelect!AW628</f>
        <v>0.65524703239688387</v>
      </c>
      <c r="AX534" s="41">
        <f>LicenseeSelect!AX628</f>
        <v>0.65524703239688387</v>
      </c>
      <c r="AY534" s="206">
        <f>LicenseeSelect!AY628</f>
        <v>0.65524703239688387</v>
      </c>
      <c r="BA534" s="34" t="str">
        <f t="shared" ca="1" si="31"/>
        <v>VariantAllowances</v>
      </c>
      <c r="BB534" s="34" t="str">
        <f t="shared" si="29"/>
        <v>Variant allowances detailed calculation</v>
      </c>
      <c r="BC534" s="34" t="str">
        <f t="shared" si="30"/>
        <v>Variant allowances percentage allocation</v>
      </c>
    </row>
    <row r="535" spans="5:55" x14ac:dyDescent="0.45">
      <c r="E535" s="193" t="str">
        <f>LicenseeSelect!E629</f>
        <v>Re-opener_Cyber re-opener (Cadent_EoE)</v>
      </c>
      <c r="F535" s="126">
        <f>LicenseeSelect!F629</f>
        <v>0</v>
      </c>
      <c r="G535" s="33" t="s">
        <v>114</v>
      </c>
      <c r="H535" s="33" t="str">
        <f>LicenseeSelect!H629</f>
        <v>Directs opex</v>
      </c>
      <c r="AU535" s="162">
        <f>LicenseeSelect!AU629</f>
        <v>0</v>
      </c>
      <c r="AV535" s="41">
        <f>LicenseeSelect!AV629</f>
        <v>0</v>
      </c>
      <c r="AW535" s="41">
        <f>LicenseeSelect!AW629</f>
        <v>0</v>
      </c>
      <c r="AX535" s="41">
        <f>LicenseeSelect!AX629</f>
        <v>0</v>
      </c>
      <c r="AY535" s="206">
        <f>LicenseeSelect!AY629</f>
        <v>0</v>
      </c>
      <c r="BA535" s="34" t="str">
        <f t="shared" ca="1" si="31"/>
        <v>VariantAllowances</v>
      </c>
      <c r="BB535" s="34" t="str">
        <f t="shared" si="29"/>
        <v>Variant allowances detailed calculation</v>
      </c>
      <c r="BC535" s="34" t="str">
        <f t="shared" si="30"/>
        <v>Variant allowances percentage allocation</v>
      </c>
    </row>
    <row r="536" spans="5:55" x14ac:dyDescent="0.45">
      <c r="E536" s="195" t="str">
        <f>LicenseeSelect!E630</f>
        <v>Re-opener_Cyber re-opener (Cadent_EoE)</v>
      </c>
      <c r="F536" s="207">
        <f>LicenseeSelect!F630</f>
        <v>0</v>
      </c>
      <c r="G536" s="196" t="s">
        <v>114</v>
      </c>
      <c r="H536" s="196" t="str">
        <f>LicenseeSelect!H630</f>
        <v>Repex</v>
      </c>
      <c r="I536" s="196"/>
      <c r="J536" s="196"/>
      <c r="K536" s="196"/>
      <c r="L536" s="196"/>
      <c r="M536" s="196"/>
      <c r="N536" s="196"/>
      <c r="O536" s="196"/>
      <c r="P536" s="196"/>
      <c r="Q536" s="196"/>
      <c r="R536" s="196"/>
      <c r="S536" s="196"/>
      <c r="T536" s="196"/>
      <c r="U536" s="196"/>
      <c r="V536" s="196"/>
      <c r="W536" s="196"/>
      <c r="X536" s="196"/>
      <c r="Y536" s="196"/>
      <c r="Z536" s="196"/>
      <c r="AA536" s="196"/>
      <c r="AB536" s="196"/>
      <c r="AC536" s="196"/>
      <c r="AD536" s="196"/>
      <c r="AE536" s="196"/>
      <c r="AF536" s="196"/>
      <c r="AG536" s="196"/>
      <c r="AH536" s="196"/>
      <c r="AI536" s="196"/>
      <c r="AJ536" s="196"/>
      <c r="AK536" s="196"/>
      <c r="AL536" s="196"/>
      <c r="AM536" s="196"/>
      <c r="AN536" s="196"/>
      <c r="AO536" s="196"/>
      <c r="AP536" s="196"/>
      <c r="AQ536" s="196"/>
      <c r="AR536" s="196"/>
      <c r="AS536" s="196"/>
      <c r="AT536" s="208"/>
      <c r="AU536" s="209">
        <f>LicenseeSelect!AU630</f>
        <v>0</v>
      </c>
      <c r="AV536" s="210">
        <f>LicenseeSelect!AV630</f>
        <v>0</v>
      </c>
      <c r="AW536" s="210">
        <f>LicenseeSelect!AW630</f>
        <v>0</v>
      </c>
      <c r="AX536" s="210">
        <f>LicenseeSelect!AX630</f>
        <v>0</v>
      </c>
      <c r="AY536" s="211">
        <f>LicenseeSelect!AY630</f>
        <v>0</v>
      </c>
      <c r="BA536" s="34" t="str">
        <f t="shared" ca="1" si="31"/>
        <v>VariantAllowances</v>
      </c>
      <c r="BB536" s="34" t="str">
        <f t="shared" si="29"/>
        <v>Variant allowances detailed calculation</v>
      </c>
      <c r="BC536" s="34" t="str">
        <f t="shared" si="30"/>
        <v>Variant allowances percentage allocation</v>
      </c>
    </row>
    <row r="537" spans="5:55" x14ac:dyDescent="0.45">
      <c r="E537" s="187" t="str">
        <f>LicenseeSelect!E631</f>
        <v>Re-opener_Data and digitalisation</v>
      </c>
      <c r="F537" s="201">
        <f>LicenseeSelect!F631</f>
        <v>0</v>
      </c>
      <c r="G537" s="188" t="s">
        <v>114</v>
      </c>
      <c r="H537" s="188" t="str">
        <f>LicenseeSelect!H631</f>
        <v>Load related capex</v>
      </c>
      <c r="I537" s="188"/>
      <c r="J537" s="188"/>
      <c r="K537" s="188"/>
      <c r="L537" s="188"/>
      <c r="M537" s="188"/>
      <c r="N537" s="188"/>
      <c r="O537" s="188"/>
      <c r="P537" s="188"/>
      <c r="Q537" s="188"/>
      <c r="R537" s="188"/>
      <c r="S537" s="188"/>
      <c r="T537" s="188"/>
      <c r="U537" s="188"/>
      <c r="V537" s="188"/>
      <c r="W537" s="188"/>
      <c r="X537" s="188"/>
      <c r="Y537" s="188"/>
      <c r="Z537" s="188"/>
      <c r="AA537" s="188"/>
      <c r="AB537" s="188"/>
      <c r="AC537" s="188"/>
      <c r="AD537" s="188"/>
      <c r="AE537" s="188"/>
      <c r="AF537" s="188"/>
      <c r="AG537" s="188"/>
      <c r="AH537" s="188"/>
      <c r="AI537" s="188"/>
      <c r="AJ537" s="188"/>
      <c r="AK537" s="188"/>
      <c r="AL537" s="188"/>
      <c r="AM537" s="188"/>
      <c r="AN537" s="188"/>
      <c r="AO537" s="188"/>
      <c r="AP537" s="188"/>
      <c r="AQ537" s="188"/>
      <c r="AR537" s="188"/>
      <c r="AS537" s="188"/>
      <c r="AT537" s="202"/>
      <c r="AU537" s="203">
        <f>LicenseeSelect!AU631</f>
        <v>0</v>
      </c>
      <c r="AV537" s="204">
        <f>LicenseeSelect!AV631</f>
        <v>0</v>
      </c>
      <c r="AW537" s="204">
        <f>LicenseeSelect!AW631</f>
        <v>0</v>
      </c>
      <c r="AX537" s="204">
        <f>LicenseeSelect!AX631</f>
        <v>0</v>
      </c>
      <c r="AY537" s="205">
        <f>LicenseeSelect!AY631</f>
        <v>0</v>
      </c>
      <c r="BA537" s="34" t="str">
        <f t="shared" ca="1" si="31"/>
        <v>VariantAllowances</v>
      </c>
      <c r="BB537" s="34" t="str">
        <f t="shared" si="29"/>
        <v>Variant allowances detailed calculation</v>
      </c>
      <c r="BC537" s="34" t="str">
        <f t="shared" si="30"/>
        <v>Variant allowances percentage allocation</v>
      </c>
    </row>
    <row r="538" spans="5:55" x14ac:dyDescent="0.45">
      <c r="E538" s="193" t="str">
        <f>LicenseeSelect!E632</f>
        <v>Re-opener_Data and digitalisation</v>
      </c>
      <c r="F538" s="126">
        <f>LicenseeSelect!F632</f>
        <v>0</v>
      </c>
      <c r="G538" s="33" t="s">
        <v>114</v>
      </c>
      <c r="H538" s="33" t="str">
        <f>LicenseeSelect!H632</f>
        <v>Non-load related capex - other</v>
      </c>
      <c r="AU538" s="162">
        <f>LicenseeSelect!AU632</f>
        <v>0</v>
      </c>
      <c r="AV538" s="41">
        <f>LicenseeSelect!AV632</f>
        <v>0</v>
      </c>
      <c r="AW538" s="41">
        <f>LicenseeSelect!AW632</f>
        <v>0</v>
      </c>
      <c r="AX538" s="41">
        <f>LicenseeSelect!AX632</f>
        <v>0</v>
      </c>
      <c r="AY538" s="206">
        <f>LicenseeSelect!AY632</f>
        <v>0</v>
      </c>
      <c r="BA538" s="34" t="str">
        <f t="shared" ca="1" si="31"/>
        <v>VariantAllowances</v>
      </c>
      <c r="BB538" s="34" t="str">
        <f t="shared" si="29"/>
        <v>Variant allowances detailed calculation</v>
      </c>
      <c r="BC538" s="34" t="str">
        <f t="shared" si="30"/>
        <v>Variant allowances percentage allocation</v>
      </c>
    </row>
    <row r="539" spans="5:55" x14ac:dyDescent="0.45">
      <c r="E539" s="193" t="str">
        <f>LicenseeSelect!E633</f>
        <v>Re-opener_Data and digitalisation</v>
      </c>
      <c r="F539" s="126">
        <f>LicenseeSelect!F633</f>
        <v>0</v>
      </c>
      <c r="G539" s="33" t="s">
        <v>114</v>
      </c>
      <c r="H539" s="33" t="str">
        <f>LicenseeSelect!H633</f>
        <v>Business support (opex)</v>
      </c>
      <c r="AU539" s="162">
        <f>LicenseeSelect!AU633</f>
        <v>0</v>
      </c>
      <c r="AV539" s="41">
        <f>LicenseeSelect!AV633</f>
        <v>0</v>
      </c>
      <c r="AW539" s="41">
        <f>LicenseeSelect!AW633</f>
        <v>0</v>
      </c>
      <c r="AX539" s="41">
        <f>LicenseeSelect!AX633</f>
        <v>0</v>
      </c>
      <c r="AY539" s="206">
        <f>LicenseeSelect!AY633</f>
        <v>0</v>
      </c>
      <c r="BA539" s="34" t="str">
        <f t="shared" ca="1" si="31"/>
        <v>VariantAllowances</v>
      </c>
      <c r="BB539" s="34" t="str">
        <f t="shared" si="29"/>
        <v>Variant allowances detailed calculation</v>
      </c>
      <c r="BC539" s="34" t="str">
        <f t="shared" si="30"/>
        <v>Variant allowances percentage allocation</v>
      </c>
    </row>
    <row r="540" spans="5:55" x14ac:dyDescent="0.45">
      <c r="E540" s="193" t="str">
        <f>LicenseeSelect!E634</f>
        <v>Re-opener_Data and digitalisation</v>
      </c>
      <c r="F540" s="126">
        <f>LicenseeSelect!F634</f>
        <v>0</v>
      </c>
      <c r="G540" s="33" t="s">
        <v>114</v>
      </c>
      <c r="H540" s="33" t="str">
        <f>LicenseeSelect!H634</f>
        <v>Directs opex</v>
      </c>
      <c r="AU540" s="162">
        <f>LicenseeSelect!AU634</f>
        <v>0</v>
      </c>
      <c r="AV540" s="41">
        <f>LicenseeSelect!AV634</f>
        <v>0</v>
      </c>
      <c r="AW540" s="41">
        <f>LicenseeSelect!AW634</f>
        <v>0</v>
      </c>
      <c r="AX540" s="41">
        <f>LicenseeSelect!AX634</f>
        <v>0</v>
      </c>
      <c r="AY540" s="206">
        <f>LicenseeSelect!AY634</f>
        <v>0</v>
      </c>
      <c r="BA540" s="34" t="str">
        <f t="shared" ca="1" si="31"/>
        <v>VariantAllowances</v>
      </c>
      <c r="BB540" s="34" t="str">
        <f t="shared" si="29"/>
        <v>Variant allowances detailed calculation</v>
      </c>
      <c r="BC540" s="34" t="str">
        <f t="shared" si="30"/>
        <v>Variant allowances percentage allocation</v>
      </c>
    </row>
    <row r="541" spans="5:55" x14ac:dyDescent="0.45">
      <c r="E541" s="195" t="str">
        <f>LicenseeSelect!E635</f>
        <v>Re-opener_Data and digitalisation</v>
      </c>
      <c r="F541" s="207">
        <f>LicenseeSelect!F635</f>
        <v>0</v>
      </c>
      <c r="G541" s="196" t="s">
        <v>114</v>
      </c>
      <c r="H541" s="196" t="str">
        <f>LicenseeSelect!H635</f>
        <v>Repex</v>
      </c>
      <c r="I541" s="196"/>
      <c r="J541" s="196"/>
      <c r="K541" s="196"/>
      <c r="L541" s="196"/>
      <c r="M541" s="196"/>
      <c r="N541" s="196"/>
      <c r="O541" s="196"/>
      <c r="P541" s="196"/>
      <c r="Q541" s="196"/>
      <c r="R541" s="196"/>
      <c r="S541" s="196"/>
      <c r="T541" s="196"/>
      <c r="U541" s="196"/>
      <c r="V541" s="196"/>
      <c r="W541" s="196"/>
      <c r="X541" s="196"/>
      <c r="Y541" s="196"/>
      <c r="Z541" s="196"/>
      <c r="AA541" s="196"/>
      <c r="AB541" s="196"/>
      <c r="AC541" s="196"/>
      <c r="AD541" s="196"/>
      <c r="AE541" s="196"/>
      <c r="AF541" s="196"/>
      <c r="AG541" s="196"/>
      <c r="AH541" s="196"/>
      <c r="AI541" s="196"/>
      <c r="AJ541" s="196"/>
      <c r="AK541" s="196"/>
      <c r="AL541" s="196"/>
      <c r="AM541" s="196"/>
      <c r="AN541" s="196"/>
      <c r="AO541" s="196"/>
      <c r="AP541" s="196"/>
      <c r="AQ541" s="196"/>
      <c r="AR541" s="196"/>
      <c r="AS541" s="196"/>
      <c r="AT541" s="208"/>
      <c r="AU541" s="209">
        <f>LicenseeSelect!AU635</f>
        <v>0</v>
      </c>
      <c r="AV541" s="210">
        <f>LicenseeSelect!AV635</f>
        <v>0</v>
      </c>
      <c r="AW541" s="210">
        <f>LicenseeSelect!AW635</f>
        <v>0</v>
      </c>
      <c r="AX541" s="210">
        <f>LicenseeSelect!AX635</f>
        <v>0</v>
      </c>
      <c r="AY541" s="211">
        <f>LicenseeSelect!AY635</f>
        <v>0</v>
      </c>
      <c r="BA541" s="34" t="str">
        <f t="shared" ca="1" si="31"/>
        <v>VariantAllowances</v>
      </c>
      <c r="BB541" s="34" t="str">
        <f t="shared" si="29"/>
        <v>Variant allowances detailed calculation</v>
      </c>
      <c r="BC541" s="34" t="str">
        <f t="shared" si="30"/>
        <v>Variant allowances percentage allocation</v>
      </c>
    </row>
    <row r="542" spans="5:55" x14ac:dyDescent="0.45">
      <c r="E542" s="187" t="str">
        <f>LicenseeSelect!E636</f>
        <v>Re-opener_Digitalisation re-opener</v>
      </c>
      <c r="F542" s="201">
        <f>LicenseeSelect!F636</f>
        <v>0</v>
      </c>
      <c r="G542" s="188" t="s">
        <v>114</v>
      </c>
      <c r="H542" s="188" t="str">
        <f>LicenseeSelect!H636</f>
        <v>Load related capex</v>
      </c>
      <c r="I542" s="188"/>
      <c r="J542" s="188"/>
      <c r="K542" s="188"/>
      <c r="L542" s="188"/>
      <c r="M542" s="188"/>
      <c r="N542" s="188"/>
      <c r="O542" s="188"/>
      <c r="P542" s="188"/>
      <c r="Q542" s="188"/>
      <c r="R542" s="188"/>
      <c r="S542" s="188"/>
      <c r="T542" s="188"/>
      <c r="U542" s="188"/>
      <c r="V542" s="188"/>
      <c r="W542" s="188"/>
      <c r="X542" s="188"/>
      <c r="Y542" s="188"/>
      <c r="Z542" s="188"/>
      <c r="AA542" s="188"/>
      <c r="AB542" s="188"/>
      <c r="AC542" s="188"/>
      <c r="AD542" s="188"/>
      <c r="AE542" s="188"/>
      <c r="AF542" s="188"/>
      <c r="AG542" s="188"/>
      <c r="AH542" s="188"/>
      <c r="AI542" s="188"/>
      <c r="AJ542" s="188"/>
      <c r="AK542" s="188"/>
      <c r="AL542" s="188"/>
      <c r="AM542" s="188"/>
      <c r="AN542" s="188"/>
      <c r="AO542" s="188"/>
      <c r="AP542" s="188"/>
      <c r="AQ542" s="188"/>
      <c r="AR542" s="188"/>
      <c r="AS542" s="188"/>
      <c r="AT542" s="202"/>
      <c r="AU542" s="203">
        <f>LicenseeSelect!AU636</f>
        <v>0</v>
      </c>
      <c r="AV542" s="204">
        <f>LicenseeSelect!AV636</f>
        <v>0</v>
      </c>
      <c r="AW542" s="204">
        <f>LicenseeSelect!AW636</f>
        <v>0</v>
      </c>
      <c r="AX542" s="204">
        <f>LicenseeSelect!AX636</f>
        <v>0</v>
      </c>
      <c r="AY542" s="205">
        <f>LicenseeSelect!AY636</f>
        <v>0</v>
      </c>
      <c r="BA542" s="34" t="str">
        <f t="shared" ca="1" si="31"/>
        <v>VariantAllowances</v>
      </c>
      <c r="BB542" s="34" t="str">
        <f t="shared" si="29"/>
        <v>Variant allowances detailed calculation</v>
      </c>
      <c r="BC542" s="34" t="str">
        <f t="shared" si="30"/>
        <v>Variant allowances percentage allocation</v>
      </c>
    </row>
    <row r="543" spans="5:55" x14ac:dyDescent="0.45">
      <c r="E543" s="193" t="str">
        <f>LicenseeSelect!E637</f>
        <v>Re-opener_Digitalisation re-opener</v>
      </c>
      <c r="F543" s="126">
        <f>LicenseeSelect!F637</f>
        <v>0</v>
      </c>
      <c r="G543" s="33" t="s">
        <v>114</v>
      </c>
      <c r="H543" s="33" t="str">
        <f>LicenseeSelect!H637</f>
        <v>Non-load related capex - other</v>
      </c>
      <c r="AU543" s="162">
        <f>LicenseeSelect!AU637</f>
        <v>0</v>
      </c>
      <c r="AV543" s="41">
        <f>LicenseeSelect!AV637</f>
        <v>0</v>
      </c>
      <c r="AW543" s="41">
        <f>LicenseeSelect!AW637</f>
        <v>0</v>
      </c>
      <c r="AX543" s="41">
        <f>LicenseeSelect!AX637</f>
        <v>0</v>
      </c>
      <c r="AY543" s="206">
        <f>LicenseeSelect!AY637</f>
        <v>0</v>
      </c>
      <c r="BA543" s="34" t="str">
        <f t="shared" ca="1" si="31"/>
        <v>VariantAllowances</v>
      </c>
      <c r="BB543" s="34" t="str">
        <f t="shared" si="29"/>
        <v>Variant allowances detailed calculation</v>
      </c>
      <c r="BC543" s="34" t="str">
        <f t="shared" si="30"/>
        <v>Variant allowances percentage allocation</v>
      </c>
    </row>
    <row r="544" spans="5:55" x14ac:dyDescent="0.45">
      <c r="E544" s="193" t="str">
        <f>LicenseeSelect!E638</f>
        <v>Re-opener_Digitalisation re-opener</v>
      </c>
      <c r="F544" s="126">
        <f>LicenseeSelect!F638</f>
        <v>0</v>
      </c>
      <c r="G544" s="33" t="s">
        <v>114</v>
      </c>
      <c r="H544" s="33" t="str">
        <f>LicenseeSelect!H638</f>
        <v>Business support (opex)</v>
      </c>
      <c r="AU544" s="162">
        <f>LicenseeSelect!AU638</f>
        <v>0</v>
      </c>
      <c r="AV544" s="41">
        <f>LicenseeSelect!AV638</f>
        <v>0</v>
      </c>
      <c r="AW544" s="41">
        <f>LicenseeSelect!AW638</f>
        <v>0</v>
      </c>
      <c r="AX544" s="41">
        <f>LicenseeSelect!AX638</f>
        <v>0</v>
      </c>
      <c r="AY544" s="206">
        <f>LicenseeSelect!AY638</f>
        <v>0</v>
      </c>
      <c r="BA544" s="34" t="str">
        <f t="shared" ca="1" si="31"/>
        <v>VariantAllowances</v>
      </c>
      <c r="BB544" s="34" t="str">
        <f t="shared" si="29"/>
        <v>Variant allowances detailed calculation</v>
      </c>
      <c r="BC544" s="34" t="str">
        <f t="shared" si="30"/>
        <v>Variant allowances percentage allocation</v>
      </c>
    </row>
    <row r="545" spans="5:55" x14ac:dyDescent="0.45">
      <c r="E545" s="193" t="str">
        <f>LicenseeSelect!E639</f>
        <v>Re-opener_Digitalisation re-opener</v>
      </c>
      <c r="F545" s="126">
        <f>LicenseeSelect!F639</f>
        <v>0</v>
      </c>
      <c r="G545" s="33" t="s">
        <v>114</v>
      </c>
      <c r="H545" s="33" t="str">
        <f>LicenseeSelect!H639</f>
        <v>Directs opex</v>
      </c>
      <c r="AU545" s="162">
        <f>LicenseeSelect!AU639</f>
        <v>0</v>
      </c>
      <c r="AV545" s="41">
        <f>LicenseeSelect!AV639</f>
        <v>0</v>
      </c>
      <c r="AW545" s="41">
        <f>LicenseeSelect!AW639</f>
        <v>0</v>
      </c>
      <c r="AX545" s="41">
        <f>LicenseeSelect!AX639</f>
        <v>0</v>
      </c>
      <c r="AY545" s="206">
        <f>LicenseeSelect!AY639</f>
        <v>0</v>
      </c>
      <c r="BA545" s="34" t="str">
        <f t="shared" ca="1" si="31"/>
        <v>VariantAllowances</v>
      </c>
      <c r="BB545" s="34" t="str">
        <f t="shared" si="29"/>
        <v>Variant allowances detailed calculation</v>
      </c>
      <c r="BC545" s="34" t="str">
        <f t="shared" si="30"/>
        <v>Variant allowances percentage allocation</v>
      </c>
    </row>
    <row r="546" spans="5:55" x14ac:dyDescent="0.45">
      <c r="E546" s="195" t="str">
        <f>LicenseeSelect!E640</f>
        <v>Re-opener_Digitalisation re-opener</v>
      </c>
      <c r="F546" s="207">
        <f>LicenseeSelect!F640</f>
        <v>0</v>
      </c>
      <c r="G546" s="196" t="s">
        <v>114</v>
      </c>
      <c r="H546" s="196" t="str">
        <f>LicenseeSelect!H640</f>
        <v>Repex</v>
      </c>
      <c r="I546" s="196"/>
      <c r="J546" s="196"/>
      <c r="K546" s="196"/>
      <c r="L546" s="196"/>
      <c r="M546" s="196"/>
      <c r="N546" s="196"/>
      <c r="O546" s="196"/>
      <c r="P546" s="196"/>
      <c r="Q546" s="196"/>
      <c r="R546" s="196"/>
      <c r="S546" s="196"/>
      <c r="T546" s="196"/>
      <c r="U546" s="196"/>
      <c r="V546" s="196"/>
      <c r="W546" s="196"/>
      <c r="X546" s="196"/>
      <c r="Y546" s="196"/>
      <c r="Z546" s="196"/>
      <c r="AA546" s="196"/>
      <c r="AB546" s="196"/>
      <c r="AC546" s="196"/>
      <c r="AD546" s="196"/>
      <c r="AE546" s="196"/>
      <c r="AF546" s="196"/>
      <c r="AG546" s="196"/>
      <c r="AH546" s="196"/>
      <c r="AI546" s="196"/>
      <c r="AJ546" s="196"/>
      <c r="AK546" s="196"/>
      <c r="AL546" s="196"/>
      <c r="AM546" s="196"/>
      <c r="AN546" s="196"/>
      <c r="AO546" s="196"/>
      <c r="AP546" s="196"/>
      <c r="AQ546" s="196"/>
      <c r="AR546" s="196"/>
      <c r="AS546" s="196"/>
      <c r="AT546" s="208"/>
      <c r="AU546" s="209">
        <f>LicenseeSelect!AU640</f>
        <v>0</v>
      </c>
      <c r="AV546" s="210">
        <f>LicenseeSelect!AV640</f>
        <v>0</v>
      </c>
      <c r="AW546" s="210">
        <f>LicenseeSelect!AW640</f>
        <v>0</v>
      </c>
      <c r="AX546" s="210">
        <f>LicenseeSelect!AX640</f>
        <v>0</v>
      </c>
      <c r="AY546" s="211">
        <f>LicenseeSelect!AY640</f>
        <v>0</v>
      </c>
      <c r="BA546" s="34" t="str">
        <f t="shared" ca="1" si="31"/>
        <v>VariantAllowances</v>
      </c>
      <c r="BB546" s="34" t="str">
        <f t="shared" si="29"/>
        <v>Variant allowances detailed calculation</v>
      </c>
      <c r="BC546" s="34" t="str">
        <f t="shared" si="30"/>
        <v>Variant allowances percentage allocation</v>
      </c>
    </row>
    <row r="547" spans="5:55" x14ac:dyDescent="0.45">
      <c r="E547" s="187" t="str">
        <f>LicenseeSelect!E641</f>
        <v>Re-opener_Diversions and Loss of Development Claims Re-opener</v>
      </c>
      <c r="F547" s="201">
        <f>LicenseeSelect!F641</f>
        <v>0</v>
      </c>
      <c r="G547" s="188" t="s">
        <v>114</v>
      </c>
      <c r="H547" s="188" t="str">
        <f>LicenseeSelect!H641</f>
        <v>Load related capex</v>
      </c>
      <c r="I547" s="188"/>
      <c r="J547" s="188"/>
      <c r="K547" s="188"/>
      <c r="L547" s="188"/>
      <c r="M547" s="188"/>
      <c r="N547" s="188"/>
      <c r="O547" s="188"/>
      <c r="P547" s="188"/>
      <c r="Q547" s="188"/>
      <c r="R547" s="188"/>
      <c r="S547" s="188"/>
      <c r="T547" s="188"/>
      <c r="U547" s="188"/>
      <c r="V547" s="188"/>
      <c r="W547" s="188"/>
      <c r="X547" s="188"/>
      <c r="Y547" s="188"/>
      <c r="Z547" s="188"/>
      <c r="AA547" s="188"/>
      <c r="AB547" s="188"/>
      <c r="AC547" s="188"/>
      <c r="AD547" s="188"/>
      <c r="AE547" s="188"/>
      <c r="AF547" s="188"/>
      <c r="AG547" s="188"/>
      <c r="AH547" s="188"/>
      <c r="AI547" s="188"/>
      <c r="AJ547" s="188"/>
      <c r="AK547" s="188"/>
      <c r="AL547" s="188"/>
      <c r="AM547" s="188"/>
      <c r="AN547" s="188"/>
      <c r="AO547" s="188"/>
      <c r="AP547" s="188"/>
      <c r="AQ547" s="188"/>
      <c r="AR547" s="188"/>
      <c r="AS547" s="188"/>
      <c r="AT547" s="202"/>
      <c r="AU547" s="203">
        <f>LicenseeSelect!AU641</f>
        <v>0</v>
      </c>
      <c r="AV547" s="204">
        <f>LicenseeSelect!AV641</f>
        <v>0</v>
      </c>
      <c r="AW547" s="204">
        <f>LicenseeSelect!AW641</f>
        <v>0</v>
      </c>
      <c r="AX547" s="204">
        <f>LicenseeSelect!AX641</f>
        <v>0</v>
      </c>
      <c r="AY547" s="205">
        <f>LicenseeSelect!AY641</f>
        <v>0</v>
      </c>
      <c r="BA547" s="34" t="str">
        <f t="shared" ca="1" si="31"/>
        <v>VariantAllowances</v>
      </c>
      <c r="BB547" s="34" t="str">
        <f t="shared" si="29"/>
        <v>Variant allowances detailed calculation</v>
      </c>
      <c r="BC547" s="34" t="str">
        <f t="shared" si="30"/>
        <v>Variant allowances percentage allocation</v>
      </c>
    </row>
    <row r="548" spans="5:55" x14ac:dyDescent="0.45">
      <c r="E548" s="193" t="str">
        <f>LicenseeSelect!E642</f>
        <v>Re-opener_Diversions and Loss of Development Claims Re-opener</v>
      </c>
      <c r="F548" s="126">
        <f>LicenseeSelect!F642</f>
        <v>0</v>
      </c>
      <c r="G548" s="33" t="s">
        <v>114</v>
      </c>
      <c r="H548" s="33" t="str">
        <f>LicenseeSelect!H642</f>
        <v>Non-load related capex - other</v>
      </c>
      <c r="AU548" s="162">
        <f>LicenseeSelect!AU642</f>
        <v>1</v>
      </c>
      <c r="AV548" s="41">
        <f>LicenseeSelect!AV642</f>
        <v>1</v>
      </c>
      <c r="AW548" s="41">
        <f>LicenseeSelect!AW642</f>
        <v>1</v>
      </c>
      <c r="AX548" s="41">
        <f>LicenseeSelect!AX642</f>
        <v>1</v>
      </c>
      <c r="AY548" s="206">
        <f>LicenseeSelect!AY642</f>
        <v>1</v>
      </c>
      <c r="BA548" s="34" t="str">
        <f t="shared" ca="1" si="31"/>
        <v>VariantAllowances</v>
      </c>
      <c r="BB548" s="34" t="str">
        <f t="shared" si="29"/>
        <v>Variant allowances detailed calculation</v>
      </c>
      <c r="BC548" s="34" t="str">
        <f t="shared" si="30"/>
        <v>Variant allowances percentage allocation</v>
      </c>
    </row>
    <row r="549" spans="5:55" x14ac:dyDescent="0.45">
      <c r="E549" s="193" t="str">
        <f>LicenseeSelect!E643</f>
        <v>Re-opener_Diversions and Loss of Development Claims Re-opener</v>
      </c>
      <c r="F549" s="126">
        <f>LicenseeSelect!F643</f>
        <v>0</v>
      </c>
      <c r="G549" s="33" t="s">
        <v>114</v>
      </c>
      <c r="H549" s="33" t="str">
        <f>LicenseeSelect!H643</f>
        <v>Business support (opex)</v>
      </c>
      <c r="AU549" s="162">
        <f>LicenseeSelect!AU643</f>
        <v>0</v>
      </c>
      <c r="AV549" s="41">
        <f>LicenseeSelect!AV643</f>
        <v>0</v>
      </c>
      <c r="AW549" s="41">
        <f>LicenseeSelect!AW643</f>
        <v>0</v>
      </c>
      <c r="AX549" s="41">
        <f>LicenseeSelect!AX643</f>
        <v>0</v>
      </c>
      <c r="AY549" s="206">
        <f>LicenseeSelect!AY643</f>
        <v>0</v>
      </c>
      <c r="BA549" s="34" t="str">
        <f t="shared" ca="1" si="31"/>
        <v>VariantAllowances</v>
      </c>
      <c r="BB549" s="34" t="str">
        <f t="shared" si="29"/>
        <v>Variant allowances detailed calculation</v>
      </c>
      <c r="BC549" s="34" t="str">
        <f t="shared" si="30"/>
        <v>Variant allowances percentage allocation</v>
      </c>
    </row>
    <row r="550" spans="5:55" x14ac:dyDescent="0.45">
      <c r="E550" s="193" t="str">
        <f>LicenseeSelect!E644</f>
        <v>Re-opener_Diversions and Loss of Development Claims Re-opener</v>
      </c>
      <c r="F550" s="126">
        <f>LicenseeSelect!F644</f>
        <v>0</v>
      </c>
      <c r="G550" s="33" t="s">
        <v>114</v>
      </c>
      <c r="H550" s="33" t="str">
        <f>LicenseeSelect!H644</f>
        <v>Directs opex</v>
      </c>
      <c r="AU550" s="162">
        <f>LicenseeSelect!AU644</f>
        <v>0</v>
      </c>
      <c r="AV550" s="41">
        <f>LicenseeSelect!AV644</f>
        <v>0</v>
      </c>
      <c r="AW550" s="41">
        <f>LicenseeSelect!AW644</f>
        <v>0</v>
      </c>
      <c r="AX550" s="41">
        <f>LicenseeSelect!AX644</f>
        <v>0</v>
      </c>
      <c r="AY550" s="206">
        <f>LicenseeSelect!AY644</f>
        <v>0</v>
      </c>
      <c r="BA550" s="34" t="str">
        <f t="shared" ca="1" si="31"/>
        <v>VariantAllowances</v>
      </c>
      <c r="BB550" s="34" t="str">
        <f t="shared" si="29"/>
        <v>Variant allowances detailed calculation</v>
      </c>
      <c r="BC550" s="34" t="str">
        <f t="shared" si="30"/>
        <v>Variant allowances percentage allocation</v>
      </c>
    </row>
    <row r="551" spans="5:55" x14ac:dyDescent="0.45">
      <c r="E551" s="195" t="str">
        <f>LicenseeSelect!E645</f>
        <v>Re-opener_Diversions and Loss of Development Claims Re-opener</v>
      </c>
      <c r="F551" s="207">
        <f>LicenseeSelect!F645</f>
        <v>0</v>
      </c>
      <c r="G551" s="196" t="s">
        <v>114</v>
      </c>
      <c r="H551" s="196" t="str">
        <f>LicenseeSelect!H645</f>
        <v>Repex</v>
      </c>
      <c r="I551" s="196"/>
      <c r="J551" s="196"/>
      <c r="K551" s="196"/>
      <c r="L551" s="196"/>
      <c r="M551" s="196"/>
      <c r="N551" s="196"/>
      <c r="O551" s="196"/>
      <c r="P551" s="196"/>
      <c r="Q551" s="196"/>
      <c r="R551" s="196"/>
      <c r="S551" s="196"/>
      <c r="T551" s="196"/>
      <c r="U551" s="196"/>
      <c r="V551" s="196"/>
      <c r="W551" s="196"/>
      <c r="X551" s="196"/>
      <c r="Y551" s="196"/>
      <c r="Z551" s="196"/>
      <c r="AA551" s="196"/>
      <c r="AB551" s="196"/>
      <c r="AC551" s="196"/>
      <c r="AD551" s="196"/>
      <c r="AE551" s="196"/>
      <c r="AF551" s="196"/>
      <c r="AG551" s="196"/>
      <c r="AH551" s="196"/>
      <c r="AI551" s="196"/>
      <c r="AJ551" s="196"/>
      <c r="AK551" s="196"/>
      <c r="AL551" s="196"/>
      <c r="AM551" s="196"/>
      <c r="AN551" s="196"/>
      <c r="AO551" s="196"/>
      <c r="AP551" s="196"/>
      <c r="AQ551" s="196"/>
      <c r="AR551" s="196"/>
      <c r="AS551" s="196"/>
      <c r="AT551" s="208"/>
      <c r="AU551" s="209">
        <f>LicenseeSelect!AU645</f>
        <v>0</v>
      </c>
      <c r="AV551" s="210">
        <f>LicenseeSelect!AV645</f>
        <v>0</v>
      </c>
      <c r="AW551" s="210">
        <f>LicenseeSelect!AW645</f>
        <v>0</v>
      </c>
      <c r="AX551" s="210">
        <f>LicenseeSelect!AX645</f>
        <v>0</v>
      </c>
      <c r="AY551" s="211">
        <f>LicenseeSelect!AY645</f>
        <v>0</v>
      </c>
      <c r="BA551" s="34" t="str">
        <f t="shared" ca="1" si="31"/>
        <v>VariantAllowances</v>
      </c>
      <c r="BB551" s="34" t="str">
        <f t="shared" si="29"/>
        <v>Variant allowances detailed calculation</v>
      </c>
      <c r="BC551" s="34" t="str">
        <f t="shared" si="30"/>
        <v>Variant allowances percentage allocation</v>
      </c>
    </row>
    <row r="552" spans="5:55" x14ac:dyDescent="0.45">
      <c r="E552" s="187" t="str">
        <f>LicenseeSelect!E646</f>
        <v>Re-opener_Heat Policy re-opener</v>
      </c>
      <c r="F552" s="201">
        <f>LicenseeSelect!F646</f>
        <v>0</v>
      </c>
      <c r="G552" s="188" t="s">
        <v>114</v>
      </c>
      <c r="H552" s="188" t="str">
        <f>LicenseeSelect!H646</f>
        <v>Load related capex</v>
      </c>
      <c r="I552" s="188"/>
      <c r="J552" s="188"/>
      <c r="K552" s="188"/>
      <c r="L552" s="188"/>
      <c r="M552" s="188"/>
      <c r="N552" s="188"/>
      <c r="O552" s="188"/>
      <c r="P552" s="188"/>
      <c r="Q552" s="188"/>
      <c r="R552" s="188"/>
      <c r="S552" s="188"/>
      <c r="T552" s="188"/>
      <c r="U552" s="188"/>
      <c r="V552" s="188"/>
      <c r="W552" s="188"/>
      <c r="X552" s="188"/>
      <c r="Y552" s="188"/>
      <c r="Z552" s="188"/>
      <c r="AA552" s="188"/>
      <c r="AB552" s="188"/>
      <c r="AC552" s="188"/>
      <c r="AD552" s="188"/>
      <c r="AE552" s="188"/>
      <c r="AF552" s="188"/>
      <c r="AG552" s="188"/>
      <c r="AH552" s="188"/>
      <c r="AI552" s="188"/>
      <c r="AJ552" s="188"/>
      <c r="AK552" s="188"/>
      <c r="AL552" s="188"/>
      <c r="AM552" s="188"/>
      <c r="AN552" s="188"/>
      <c r="AO552" s="188"/>
      <c r="AP552" s="188"/>
      <c r="AQ552" s="188"/>
      <c r="AR552" s="188"/>
      <c r="AS552" s="188"/>
      <c r="AT552" s="202"/>
      <c r="AU552" s="203">
        <f>LicenseeSelect!AU646</f>
        <v>0</v>
      </c>
      <c r="AV552" s="204">
        <f>LicenseeSelect!AV646</f>
        <v>0</v>
      </c>
      <c r="AW552" s="204">
        <f>LicenseeSelect!AW646</f>
        <v>0</v>
      </c>
      <c r="AX552" s="204">
        <f>LicenseeSelect!AX646</f>
        <v>0</v>
      </c>
      <c r="AY552" s="205">
        <f>LicenseeSelect!AY646</f>
        <v>0</v>
      </c>
      <c r="BA552" s="34" t="str">
        <f t="shared" ca="1" si="31"/>
        <v>VariantAllowances</v>
      </c>
      <c r="BB552" s="34" t="str">
        <f t="shared" si="29"/>
        <v>Variant allowances detailed calculation</v>
      </c>
      <c r="BC552" s="34" t="str">
        <f t="shared" si="30"/>
        <v>Variant allowances percentage allocation</v>
      </c>
    </row>
    <row r="553" spans="5:55" x14ac:dyDescent="0.45">
      <c r="E553" s="193" t="str">
        <f>LicenseeSelect!E647</f>
        <v>Re-opener_Heat Policy re-opener</v>
      </c>
      <c r="F553" s="126">
        <f>LicenseeSelect!F647</f>
        <v>0</v>
      </c>
      <c r="G553" s="33" t="s">
        <v>114</v>
      </c>
      <c r="H553" s="33" t="str">
        <f>LicenseeSelect!H647</f>
        <v>Non-load related capex - other</v>
      </c>
      <c r="AU553" s="162">
        <f>LicenseeSelect!AU647</f>
        <v>0</v>
      </c>
      <c r="AV553" s="41">
        <f>LicenseeSelect!AV647</f>
        <v>0</v>
      </c>
      <c r="AW553" s="41">
        <f>LicenseeSelect!AW647</f>
        <v>0</v>
      </c>
      <c r="AX553" s="41">
        <f>LicenseeSelect!AX647</f>
        <v>0</v>
      </c>
      <c r="AY553" s="206">
        <f>LicenseeSelect!AY647</f>
        <v>0</v>
      </c>
      <c r="BA553" s="34" t="str">
        <f t="shared" ca="1" si="31"/>
        <v>VariantAllowances</v>
      </c>
      <c r="BB553" s="34" t="str">
        <f t="shared" si="29"/>
        <v>Variant allowances detailed calculation</v>
      </c>
      <c r="BC553" s="34" t="str">
        <f t="shared" si="30"/>
        <v>Variant allowances percentage allocation</v>
      </c>
    </row>
    <row r="554" spans="5:55" x14ac:dyDescent="0.45">
      <c r="E554" s="193" t="str">
        <f>LicenseeSelect!E648</f>
        <v>Re-opener_Heat Policy re-opener</v>
      </c>
      <c r="F554" s="126">
        <f>LicenseeSelect!F648</f>
        <v>0</v>
      </c>
      <c r="G554" s="33" t="s">
        <v>114</v>
      </c>
      <c r="H554" s="33" t="str">
        <f>LicenseeSelect!H648</f>
        <v>Business support (opex)</v>
      </c>
      <c r="AU554" s="162">
        <f>LicenseeSelect!AU648</f>
        <v>0</v>
      </c>
      <c r="AV554" s="41">
        <f>LicenseeSelect!AV648</f>
        <v>0</v>
      </c>
      <c r="AW554" s="41">
        <f>LicenseeSelect!AW648</f>
        <v>0</v>
      </c>
      <c r="AX554" s="41">
        <f>LicenseeSelect!AX648</f>
        <v>0</v>
      </c>
      <c r="AY554" s="206">
        <f>LicenseeSelect!AY648</f>
        <v>0</v>
      </c>
      <c r="BA554" s="34" t="str">
        <f t="shared" ca="1" si="31"/>
        <v>VariantAllowances</v>
      </c>
      <c r="BB554" s="34" t="str">
        <f t="shared" si="29"/>
        <v>Variant allowances detailed calculation</v>
      </c>
      <c r="BC554" s="34" t="str">
        <f t="shared" si="30"/>
        <v>Variant allowances percentage allocation</v>
      </c>
    </row>
    <row r="555" spans="5:55" x14ac:dyDescent="0.45">
      <c r="E555" s="193" t="str">
        <f>LicenseeSelect!E649</f>
        <v>Re-opener_Heat Policy re-opener</v>
      </c>
      <c r="F555" s="126">
        <f>LicenseeSelect!F649</f>
        <v>0</v>
      </c>
      <c r="G555" s="33" t="s">
        <v>114</v>
      </c>
      <c r="H555" s="33" t="str">
        <f>LicenseeSelect!H649</f>
        <v>Directs opex</v>
      </c>
      <c r="AU555" s="162">
        <f>LicenseeSelect!AU649</f>
        <v>0</v>
      </c>
      <c r="AV555" s="41">
        <f>LicenseeSelect!AV649</f>
        <v>0</v>
      </c>
      <c r="AW555" s="41">
        <f>LicenseeSelect!AW649</f>
        <v>0</v>
      </c>
      <c r="AX555" s="41">
        <f>LicenseeSelect!AX649</f>
        <v>0</v>
      </c>
      <c r="AY555" s="206">
        <f>LicenseeSelect!AY649</f>
        <v>0</v>
      </c>
      <c r="BA555" s="34" t="str">
        <f t="shared" ca="1" si="31"/>
        <v>VariantAllowances</v>
      </c>
      <c r="BB555" s="34" t="str">
        <f t="shared" si="29"/>
        <v>Variant allowances detailed calculation</v>
      </c>
      <c r="BC555" s="34" t="str">
        <f t="shared" si="30"/>
        <v>Variant allowances percentage allocation</v>
      </c>
    </row>
    <row r="556" spans="5:55" x14ac:dyDescent="0.45">
      <c r="E556" s="195" t="str">
        <f>LicenseeSelect!E650</f>
        <v>Re-opener_Heat Policy re-opener</v>
      </c>
      <c r="F556" s="207">
        <f>LicenseeSelect!F650</f>
        <v>0</v>
      </c>
      <c r="G556" s="196" t="s">
        <v>114</v>
      </c>
      <c r="H556" s="196" t="str">
        <f>LicenseeSelect!H650</f>
        <v>Repex</v>
      </c>
      <c r="I556" s="196"/>
      <c r="J556" s="196"/>
      <c r="K556" s="196"/>
      <c r="L556" s="196"/>
      <c r="M556" s="196"/>
      <c r="N556" s="196"/>
      <c r="O556" s="196"/>
      <c r="P556" s="196"/>
      <c r="Q556" s="196"/>
      <c r="R556" s="196"/>
      <c r="S556" s="196"/>
      <c r="T556" s="196"/>
      <c r="U556" s="196"/>
      <c r="V556" s="196"/>
      <c r="W556" s="196"/>
      <c r="X556" s="196"/>
      <c r="Y556" s="196"/>
      <c r="Z556" s="196"/>
      <c r="AA556" s="196"/>
      <c r="AB556" s="196"/>
      <c r="AC556" s="196"/>
      <c r="AD556" s="196"/>
      <c r="AE556" s="196"/>
      <c r="AF556" s="196"/>
      <c r="AG556" s="196"/>
      <c r="AH556" s="196"/>
      <c r="AI556" s="196"/>
      <c r="AJ556" s="196"/>
      <c r="AK556" s="196"/>
      <c r="AL556" s="196"/>
      <c r="AM556" s="196"/>
      <c r="AN556" s="196"/>
      <c r="AO556" s="196"/>
      <c r="AP556" s="196"/>
      <c r="AQ556" s="196"/>
      <c r="AR556" s="196"/>
      <c r="AS556" s="196"/>
      <c r="AT556" s="208"/>
      <c r="AU556" s="209">
        <f>LicenseeSelect!AU650</f>
        <v>0</v>
      </c>
      <c r="AV556" s="210">
        <f>LicenseeSelect!AV650</f>
        <v>0</v>
      </c>
      <c r="AW556" s="210">
        <f>LicenseeSelect!AW650</f>
        <v>0</v>
      </c>
      <c r="AX556" s="210">
        <f>LicenseeSelect!AX650</f>
        <v>0</v>
      </c>
      <c r="AY556" s="211">
        <f>LicenseeSelect!AY650</f>
        <v>0</v>
      </c>
      <c r="BA556" s="34" t="str">
        <f t="shared" ca="1" si="31"/>
        <v>VariantAllowances</v>
      </c>
      <c r="BB556" s="34" t="str">
        <f t="shared" si="29"/>
        <v>Variant allowances detailed calculation</v>
      </c>
      <c r="BC556" s="34" t="str">
        <f t="shared" si="30"/>
        <v>Variant allowances percentage allocation</v>
      </c>
    </row>
    <row r="557" spans="5:55" x14ac:dyDescent="0.45">
      <c r="E557" s="187" t="str">
        <f>LicenseeSelect!E651</f>
        <v>Re-opener_HSE Policy Re-opener</v>
      </c>
      <c r="F557" s="201">
        <f>LicenseeSelect!F651</f>
        <v>0</v>
      </c>
      <c r="G557" s="188" t="s">
        <v>114</v>
      </c>
      <c r="H557" s="188" t="str">
        <f>LicenseeSelect!H651</f>
        <v>Load related capex</v>
      </c>
      <c r="I557" s="188"/>
      <c r="J557" s="188"/>
      <c r="K557" s="188"/>
      <c r="L557" s="188"/>
      <c r="M557" s="188"/>
      <c r="N557" s="188"/>
      <c r="O557" s="188"/>
      <c r="P557" s="188"/>
      <c r="Q557" s="188"/>
      <c r="R557" s="188"/>
      <c r="S557" s="188"/>
      <c r="T557" s="188"/>
      <c r="U557" s="188"/>
      <c r="V557" s="188"/>
      <c r="W557" s="188"/>
      <c r="X557" s="188"/>
      <c r="Y557" s="188"/>
      <c r="Z557" s="188"/>
      <c r="AA557" s="188"/>
      <c r="AB557" s="188"/>
      <c r="AC557" s="188"/>
      <c r="AD557" s="188"/>
      <c r="AE557" s="188"/>
      <c r="AF557" s="188"/>
      <c r="AG557" s="188"/>
      <c r="AH557" s="188"/>
      <c r="AI557" s="188"/>
      <c r="AJ557" s="188"/>
      <c r="AK557" s="188"/>
      <c r="AL557" s="188"/>
      <c r="AM557" s="188"/>
      <c r="AN557" s="188"/>
      <c r="AO557" s="188"/>
      <c r="AP557" s="188"/>
      <c r="AQ557" s="188"/>
      <c r="AR557" s="188"/>
      <c r="AS557" s="188"/>
      <c r="AT557" s="202"/>
      <c r="AU557" s="203">
        <f>LicenseeSelect!AU651</f>
        <v>0</v>
      </c>
      <c r="AV557" s="204">
        <f>LicenseeSelect!AV651</f>
        <v>0</v>
      </c>
      <c r="AW557" s="204">
        <f>LicenseeSelect!AW651</f>
        <v>0</v>
      </c>
      <c r="AX557" s="204">
        <f>LicenseeSelect!AX651</f>
        <v>0</v>
      </c>
      <c r="AY557" s="205">
        <f>LicenseeSelect!AY651</f>
        <v>0</v>
      </c>
      <c r="BA557" s="34" t="str">
        <f t="shared" ca="1" si="31"/>
        <v>VariantAllowances</v>
      </c>
      <c r="BB557" s="34" t="str">
        <f t="shared" si="29"/>
        <v>Variant allowances detailed calculation</v>
      </c>
      <c r="BC557" s="34" t="str">
        <f t="shared" si="30"/>
        <v>Variant allowances percentage allocation</v>
      </c>
    </row>
    <row r="558" spans="5:55" x14ac:dyDescent="0.45">
      <c r="E558" s="193" t="str">
        <f>LicenseeSelect!E652</f>
        <v>Re-opener_HSE Policy Re-opener</v>
      </c>
      <c r="F558" s="126">
        <f>LicenseeSelect!F652</f>
        <v>0</v>
      </c>
      <c r="G558" s="33" t="s">
        <v>114</v>
      </c>
      <c r="H558" s="33" t="str">
        <f>LicenseeSelect!H652</f>
        <v>Non-load related capex - other</v>
      </c>
      <c r="AU558" s="162">
        <f>LicenseeSelect!AU652</f>
        <v>0</v>
      </c>
      <c r="AV558" s="41">
        <f>LicenseeSelect!AV652</f>
        <v>0</v>
      </c>
      <c r="AW558" s="41">
        <f>LicenseeSelect!AW652</f>
        <v>0</v>
      </c>
      <c r="AX558" s="41">
        <f>LicenseeSelect!AX652</f>
        <v>0</v>
      </c>
      <c r="AY558" s="206">
        <f>LicenseeSelect!AY652</f>
        <v>0</v>
      </c>
      <c r="BA558" s="34" t="str">
        <f t="shared" ca="1" si="31"/>
        <v>VariantAllowances</v>
      </c>
      <c r="BB558" s="34" t="str">
        <f t="shared" si="29"/>
        <v>Variant allowances detailed calculation</v>
      </c>
      <c r="BC558" s="34" t="str">
        <f t="shared" si="30"/>
        <v>Variant allowances percentage allocation</v>
      </c>
    </row>
    <row r="559" spans="5:55" x14ac:dyDescent="0.45">
      <c r="E559" s="193" t="str">
        <f>LicenseeSelect!E653</f>
        <v>Re-opener_HSE Policy Re-opener</v>
      </c>
      <c r="F559" s="126">
        <f>LicenseeSelect!F653</f>
        <v>0</v>
      </c>
      <c r="G559" s="33" t="s">
        <v>114</v>
      </c>
      <c r="H559" s="33" t="str">
        <f>LicenseeSelect!H653</f>
        <v>Business support (opex)</v>
      </c>
      <c r="AU559" s="162">
        <f>LicenseeSelect!AU653</f>
        <v>0</v>
      </c>
      <c r="AV559" s="41">
        <f>LicenseeSelect!AV653</f>
        <v>0</v>
      </c>
      <c r="AW559" s="41">
        <f>LicenseeSelect!AW653</f>
        <v>0</v>
      </c>
      <c r="AX559" s="41">
        <f>LicenseeSelect!AX653</f>
        <v>0</v>
      </c>
      <c r="AY559" s="206">
        <f>LicenseeSelect!AY653</f>
        <v>0</v>
      </c>
      <c r="BA559" s="34" t="str">
        <f t="shared" ca="1" si="31"/>
        <v>VariantAllowances</v>
      </c>
      <c r="BB559" s="34" t="str">
        <f t="shared" si="29"/>
        <v>Variant allowances detailed calculation</v>
      </c>
      <c r="BC559" s="34" t="str">
        <f t="shared" si="30"/>
        <v>Variant allowances percentage allocation</v>
      </c>
    </row>
    <row r="560" spans="5:55" x14ac:dyDescent="0.45">
      <c r="E560" s="193" t="str">
        <f>LicenseeSelect!E654</f>
        <v>Re-opener_HSE Policy Re-opener</v>
      </c>
      <c r="F560" s="126">
        <f>LicenseeSelect!F654</f>
        <v>0</v>
      </c>
      <c r="G560" s="33" t="s">
        <v>114</v>
      </c>
      <c r="H560" s="33" t="str">
        <f>LicenseeSelect!H654</f>
        <v>Directs opex</v>
      </c>
      <c r="AU560" s="162">
        <f>LicenseeSelect!AU654</f>
        <v>0</v>
      </c>
      <c r="AV560" s="41">
        <f>LicenseeSelect!AV654</f>
        <v>0</v>
      </c>
      <c r="AW560" s="41">
        <f>LicenseeSelect!AW654</f>
        <v>0</v>
      </c>
      <c r="AX560" s="41">
        <f>LicenseeSelect!AX654</f>
        <v>0</v>
      </c>
      <c r="AY560" s="206">
        <f>LicenseeSelect!AY654</f>
        <v>0</v>
      </c>
      <c r="BA560" s="34" t="str">
        <f t="shared" ca="1" si="31"/>
        <v>VariantAllowances</v>
      </c>
      <c r="BB560" s="34" t="str">
        <f t="shared" si="29"/>
        <v>Variant allowances detailed calculation</v>
      </c>
      <c r="BC560" s="34" t="str">
        <f t="shared" si="30"/>
        <v>Variant allowances percentage allocation</v>
      </c>
    </row>
    <row r="561" spans="5:55" x14ac:dyDescent="0.45">
      <c r="E561" s="195" t="str">
        <f>LicenseeSelect!E655</f>
        <v>Re-opener_HSE Policy Re-opener</v>
      </c>
      <c r="F561" s="207">
        <f>LicenseeSelect!F655</f>
        <v>0</v>
      </c>
      <c r="G561" s="196" t="s">
        <v>114</v>
      </c>
      <c r="H561" s="196" t="str">
        <f>LicenseeSelect!H655</f>
        <v>Repex</v>
      </c>
      <c r="I561" s="196"/>
      <c r="J561" s="196"/>
      <c r="K561" s="196"/>
      <c r="L561" s="196"/>
      <c r="M561" s="196"/>
      <c r="N561" s="196"/>
      <c r="O561" s="196"/>
      <c r="P561" s="196"/>
      <c r="Q561" s="196"/>
      <c r="R561" s="196"/>
      <c r="S561" s="196"/>
      <c r="T561" s="196"/>
      <c r="U561" s="196"/>
      <c r="V561" s="196"/>
      <c r="W561" s="196"/>
      <c r="X561" s="196"/>
      <c r="Y561" s="196"/>
      <c r="Z561" s="196"/>
      <c r="AA561" s="196"/>
      <c r="AB561" s="196"/>
      <c r="AC561" s="196"/>
      <c r="AD561" s="196"/>
      <c r="AE561" s="196"/>
      <c r="AF561" s="196"/>
      <c r="AG561" s="196"/>
      <c r="AH561" s="196"/>
      <c r="AI561" s="196"/>
      <c r="AJ561" s="196"/>
      <c r="AK561" s="196"/>
      <c r="AL561" s="196"/>
      <c r="AM561" s="196"/>
      <c r="AN561" s="196"/>
      <c r="AO561" s="196"/>
      <c r="AP561" s="196"/>
      <c r="AQ561" s="196"/>
      <c r="AR561" s="196"/>
      <c r="AS561" s="196"/>
      <c r="AT561" s="208"/>
      <c r="AU561" s="209">
        <f>LicenseeSelect!AU655</f>
        <v>0</v>
      </c>
      <c r="AV561" s="210">
        <f>LicenseeSelect!AV655</f>
        <v>0</v>
      </c>
      <c r="AW561" s="210">
        <f>LicenseeSelect!AW655</f>
        <v>0</v>
      </c>
      <c r="AX561" s="210">
        <f>LicenseeSelect!AX655</f>
        <v>0</v>
      </c>
      <c r="AY561" s="211">
        <f>LicenseeSelect!AY655</f>
        <v>0</v>
      </c>
      <c r="BA561" s="34" t="str">
        <f t="shared" ca="1" si="31"/>
        <v>VariantAllowances</v>
      </c>
      <c r="BB561" s="34" t="str">
        <f t="shared" si="29"/>
        <v>Variant allowances detailed calculation</v>
      </c>
      <c r="BC561" s="34" t="str">
        <f t="shared" si="30"/>
        <v>Variant allowances percentage allocation</v>
      </c>
    </row>
    <row r="562" spans="5:55" x14ac:dyDescent="0.45">
      <c r="E562" s="187" t="str">
        <f>LicenseeSelect!E656</f>
        <v>Re-opener_London Subways and Tunnels</v>
      </c>
      <c r="F562" s="201">
        <f>LicenseeSelect!F656</f>
        <v>0</v>
      </c>
      <c r="G562" s="188" t="s">
        <v>114</v>
      </c>
      <c r="H562" s="188" t="str">
        <f>LicenseeSelect!H656</f>
        <v>Load related capex</v>
      </c>
      <c r="I562" s="188"/>
      <c r="J562" s="188"/>
      <c r="K562" s="188"/>
      <c r="L562" s="188"/>
      <c r="M562" s="188"/>
      <c r="N562" s="188"/>
      <c r="O562" s="188"/>
      <c r="P562" s="188"/>
      <c r="Q562" s="188"/>
      <c r="R562" s="188"/>
      <c r="S562" s="188"/>
      <c r="T562" s="188"/>
      <c r="U562" s="188"/>
      <c r="V562" s="188"/>
      <c r="W562" s="188"/>
      <c r="X562" s="188"/>
      <c r="Y562" s="188"/>
      <c r="Z562" s="188"/>
      <c r="AA562" s="188"/>
      <c r="AB562" s="188"/>
      <c r="AC562" s="188"/>
      <c r="AD562" s="188"/>
      <c r="AE562" s="188"/>
      <c r="AF562" s="188"/>
      <c r="AG562" s="188"/>
      <c r="AH562" s="188"/>
      <c r="AI562" s="188"/>
      <c r="AJ562" s="188"/>
      <c r="AK562" s="188"/>
      <c r="AL562" s="188"/>
      <c r="AM562" s="188"/>
      <c r="AN562" s="188"/>
      <c r="AO562" s="188"/>
      <c r="AP562" s="188"/>
      <c r="AQ562" s="188"/>
      <c r="AR562" s="188"/>
      <c r="AS562" s="188"/>
      <c r="AT562" s="202"/>
      <c r="AU562" s="203">
        <f>LicenseeSelect!AU656</f>
        <v>0</v>
      </c>
      <c r="AV562" s="204">
        <f>LicenseeSelect!AV656</f>
        <v>0</v>
      </c>
      <c r="AW562" s="204">
        <f>LicenseeSelect!AW656</f>
        <v>0</v>
      </c>
      <c r="AX562" s="204">
        <f>LicenseeSelect!AX656</f>
        <v>0</v>
      </c>
      <c r="AY562" s="205">
        <f>LicenseeSelect!AY656</f>
        <v>0</v>
      </c>
      <c r="BA562" s="34" t="str">
        <f t="shared" ca="1" si="31"/>
        <v>VariantAllowances</v>
      </c>
      <c r="BB562" s="34" t="str">
        <f t="shared" si="29"/>
        <v>Variant allowances detailed calculation</v>
      </c>
      <c r="BC562" s="34" t="str">
        <f t="shared" si="30"/>
        <v>Variant allowances percentage allocation</v>
      </c>
    </row>
    <row r="563" spans="5:55" x14ac:dyDescent="0.45">
      <c r="E563" s="193" t="str">
        <f>LicenseeSelect!E657</f>
        <v>Re-opener_London Subways and Tunnels</v>
      </c>
      <c r="F563" s="126">
        <f>LicenseeSelect!F657</f>
        <v>0</v>
      </c>
      <c r="G563" s="33" t="s">
        <v>114</v>
      </c>
      <c r="H563" s="33" t="str">
        <f>LicenseeSelect!H657</f>
        <v>Non-load related capex - other</v>
      </c>
      <c r="AU563" s="162">
        <f>LicenseeSelect!AU657</f>
        <v>0</v>
      </c>
      <c r="AV563" s="41">
        <f>LicenseeSelect!AV657</f>
        <v>0</v>
      </c>
      <c r="AW563" s="41">
        <f>LicenseeSelect!AW657</f>
        <v>0</v>
      </c>
      <c r="AX563" s="41">
        <f>LicenseeSelect!AX657</f>
        <v>0</v>
      </c>
      <c r="AY563" s="206">
        <f>LicenseeSelect!AY657</f>
        <v>0</v>
      </c>
      <c r="BA563" s="34" t="str">
        <f t="shared" ca="1" si="31"/>
        <v>VariantAllowances</v>
      </c>
      <c r="BB563" s="34" t="str">
        <f t="shared" si="29"/>
        <v>Variant allowances detailed calculation</v>
      </c>
      <c r="BC563" s="34" t="str">
        <f t="shared" si="30"/>
        <v>Variant allowances percentage allocation</v>
      </c>
    </row>
    <row r="564" spans="5:55" x14ac:dyDescent="0.45">
      <c r="E564" s="193" t="str">
        <f>LicenseeSelect!E658</f>
        <v>Re-opener_London Subways and Tunnels</v>
      </c>
      <c r="F564" s="126">
        <f>LicenseeSelect!F658</f>
        <v>0</v>
      </c>
      <c r="G564" s="33" t="s">
        <v>114</v>
      </c>
      <c r="H564" s="33" t="str">
        <f>LicenseeSelect!H658</f>
        <v>Business support (opex)</v>
      </c>
      <c r="AU564" s="162">
        <f>LicenseeSelect!AU658</f>
        <v>0</v>
      </c>
      <c r="AV564" s="41">
        <f>LicenseeSelect!AV658</f>
        <v>0</v>
      </c>
      <c r="AW564" s="41">
        <f>LicenseeSelect!AW658</f>
        <v>0</v>
      </c>
      <c r="AX564" s="41">
        <f>LicenseeSelect!AX658</f>
        <v>0</v>
      </c>
      <c r="AY564" s="206">
        <f>LicenseeSelect!AY658</f>
        <v>0</v>
      </c>
      <c r="BA564" s="34" t="str">
        <f t="shared" ca="1" si="31"/>
        <v>VariantAllowances</v>
      </c>
      <c r="BB564" s="34" t="str">
        <f t="shared" si="29"/>
        <v>Variant allowances detailed calculation</v>
      </c>
      <c r="BC564" s="34" t="str">
        <f t="shared" si="30"/>
        <v>Variant allowances percentage allocation</v>
      </c>
    </row>
    <row r="565" spans="5:55" x14ac:dyDescent="0.45">
      <c r="E565" s="193" t="str">
        <f>LicenseeSelect!E659</f>
        <v>Re-opener_London Subways and Tunnels</v>
      </c>
      <c r="F565" s="126">
        <f>LicenseeSelect!F659</f>
        <v>0</v>
      </c>
      <c r="G565" s="33" t="s">
        <v>114</v>
      </c>
      <c r="H565" s="33" t="str">
        <f>LicenseeSelect!H659</f>
        <v>Directs opex</v>
      </c>
      <c r="AU565" s="162">
        <f>LicenseeSelect!AU659</f>
        <v>0</v>
      </c>
      <c r="AV565" s="41">
        <f>LicenseeSelect!AV659</f>
        <v>0</v>
      </c>
      <c r="AW565" s="41">
        <f>LicenseeSelect!AW659</f>
        <v>0</v>
      </c>
      <c r="AX565" s="41">
        <f>LicenseeSelect!AX659</f>
        <v>0</v>
      </c>
      <c r="AY565" s="206">
        <f>LicenseeSelect!AY659</f>
        <v>0</v>
      </c>
      <c r="BA565" s="34" t="str">
        <f t="shared" ca="1" si="31"/>
        <v>VariantAllowances</v>
      </c>
      <c r="BB565" s="34" t="str">
        <f t="shared" si="29"/>
        <v>Variant allowances detailed calculation</v>
      </c>
      <c r="BC565" s="34" t="str">
        <f t="shared" si="30"/>
        <v>Variant allowances percentage allocation</v>
      </c>
    </row>
    <row r="566" spans="5:55" x14ac:dyDescent="0.45">
      <c r="E566" s="195" t="str">
        <f>LicenseeSelect!E660</f>
        <v>Re-opener_London Subways and Tunnels</v>
      </c>
      <c r="F566" s="207">
        <f>LicenseeSelect!F660</f>
        <v>0</v>
      </c>
      <c r="G566" s="196" t="s">
        <v>114</v>
      </c>
      <c r="H566" s="196" t="str">
        <f>LicenseeSelect!H660</f>
        <v>Repex</v>
      </c>
      <c r="I566" s="196"/>
      <c r="J566" s="196"/>
      <c r="K566" s="196"/>
      <c r="L566" s="196"/>
      <c r="M566" s="196"/>
      <c r="N566" s="196"/>
      <c r="O566" s="196"/>
      <c r="P566" s="196"/>
      <c r="Q566" s="196"/>
      <c r="R566" s="196"/>
      <c r="S566" s="196"/>
      <c r="T566" s="196"/>
      <c r="U566" s="196"/>
      <c r="V566" s="196"/>
      <c r="W566" s="196"/>
      <c r="X566" s="196"/>
      <c r="Y566" s="196"/>
      <c r="Z566" s="196"/>
      <c r="AA566" s="196"/>
      <c r="AB566" s="196"/>
      <c r="AC566" s="196"/>
      <c r="AD566" s="196"/>
      <c r="AE566" s="196"/>
      <c r="AF566" s="196"/>
      <c r="AG566" s="196"/>
      <c r="AH566" s="196"/>
      <c r="AI566" s="196"/>
      <c r="AJ566" s="196"/>
      <c r="AK566" s="196"/>
      <c r="AL566" s="196"/>
      <c r="AM566" s="196"/>
      <c r="AN566" s="196"/>
      <c r="AO566" s="196"/>
      <c r="AP566" s="196"/>
      <c r="AQ566" s="196"/>
      <c r="AR566" s="196"/>
      <c r="AS566" s="196"/>
      <c r="AT566" s="208"/>
      <c r="AU566" s="209">
        <f>LicenseeSelect!AU660</f>
        <v>0</v>
      </c>
      <c r="AV566" s="210">
        <f>LicenseeSelect!AV660</f>
        <v>0</v>
      </c>
      <c r="AW566" s="210">
        <f>LicenseeSelect!AW660</f>
        <v>0</v>
      </c>
      <c r="AX566" s="210">
        <f>LicenseeSelect!AX660</f>
        <v>0</v>
      </c>
      <c r="AY566" s="211">
        <f>LicenseeSelect!AY660</f>
        <v>0</v>
      </c>
      <c r="BA566" s="34" t="str">
        <f t="shared" ca="1" si="31"/>
        <v>VariantAllowances</v>
      </c>
      <c r="BB566" s="34" t="str">
        <f t="shared" si="29"/>
        <v>Variant allowances detailed calculation</v>
      </c>
      <c r="BC566" s="34" t="str">
        <f t="shared" si="30"/>
        <v>Variant allowances percentage allocation</v>
      </c>
    </row>
    <row r="567" spans="5:55" x14ac:dyDescent="0.45">
      <c r="E567" s="187" t="str">
        <f>LicenseeSelect!E661</f>
        <v>Re-opener_Net Zero Pre-construction Works and Small Net Zero Projects Re-opener</v>
      </c>
      <c r="F567" s="201">
        <f>LicenseeSelect!F661</f>
        <v>0</v>
      </c>
      <c r="G567" s="188" t="s">
        <v>114</v>
      </c>
      <c r="H567" s="188" t="str">
        <f>LicenseeSelect!H661</f>
        <v>Load related capex</v>
      </c>
      <c r="I567" s="188"/>
      <c r="J567" s="188"/>
      <c r="K567" s="188"/>
      <c r="L567" s="188"/>
      <c r="M567" s="188"/>
      <c r="N567" s="188"/>
      <c r="O567" s="188"/>
      <c r="P567" s="188"/>
      <c r="Q567" s="188"/>
      <c r="R567" s="188"/>
      <c r="S567" s="188"/>
      <c r="T567" s="188"/>
      <c r="U567" s="188"/>
      <c r="V567" s="188"/>
      <c r="W567" s="188"/>
      <c r="X567" s="188"/>
      <c r="Y567" s="188"/>
      <c r="Z567" s="188"/>
      <c r="AA567" s="188"/>
      <c r="AB567" s="188"/>
      <c r="AC567" s="188"/>
      <c r="AD567" s="188"/>
      <c r="AE567" s="188"/>
      <c r="AF567" s="188"/>
      <c r="AG567" s="188"/>
      <c r="AH567" s="188"/>
      <c r="AI567" s="188"/>
      <c r="AJ567" s="188"/>
      <c r="AK567" s="188"/>
      <c r="AL567" s="188"/>
      <c r="AM567" s="188"/>
      <c r="AN567" s="188"/>
      <c r="AO567" s="188"/>
      <c r="AP567" s="188"/>
      <c r="AQ567" s="188"/>
      <c r="AR567" s="188"/>
      <c r="AS567" s="188"/>
      <c r="AT567" s="202"/>
      <c r="AU567" s="203">
        <f>LicenseeSelect!AU661</f>
        <v>0</v>
      </c>
      <c r="AV567" s="204">
        <f>LicenseeSelect!AV661</f>
        <v>0</v>
      </c>
      <c r="AW567" s="204">
        <f>LicenseeSelect!AW661</f>
        <v>0</v>
      </c>
      <c r="AX567" s="204">
        <f>LicenseeSelect!AX661</f>
        <v>0</v>
      </c>
      <c r="AY567" s="205">
        <f>LicenseeSelect!AY661</f>
        <v>0</v>
      </c>
      <c r="BA567" s="34" t="str">
        <f t="shared" ca="1" si="31"/>
        <v>VariantAllowances</v>
      </c>
      <c r="BB567" s="34" t="str">
        <f t="shared" ref="BB567:BB630" si="32">$A$643</f>
        <v>Variant allowances detailed calculation</v>
      </c>
      <c r="BC567" s="34" t="str">
        <f t="shared" ref="BC567:BC630" si="33">$B$191</f>
        <v>Variant allowances percentage allocation</v>
      </c>
    </row>
    <row r="568" spans="5:55" x14ac:dyDescent="0.45">
      <c r="E568" s="193" t="str">
        <f>LicenseeSelect!E662</f>
        <v>Re-opener_Net Zero Pre-construction Works and Small Net Zero Projects Re-opener</v>
      </c>
      <c r="F568" s="126">
        <f>LicenseeSelect!F662</f>
        <v>0</v>
      </c>
      <c r="G568" s="33" t="s">
        <v>114</v>
      </c>
      <c r="H568" s="33" t="str">
        <f>LicenseeSelect!H662</f>
        <v>Non-load related capex - other</v>
      </c>
      <c r="AU568" s="162">
        <f>LicenseeSelect!AU662</f>
        <v>0</v>
      </c>
      <c r="AV568" s="41">
        <f>LicenseeSelect!AV662</f>
        <v>0</v>
      </c>
      <c r="AW568" s="41">
        <f>LicenseeSelect!AW662</f>
        <v>0</v>
      </c>
      <c r="AX568" s="41">
        <f>LicenseeSelect!AX662</f>
        <v>0</v>
      </c>
      <c r="AY568" s="206">
        <f>LicenseeSelect!AY662</f>
        <v>0</v>
      </c>
      <c r="BA568" s="34" t="str">
        <f t="shared" ca="1" si="31"/>
        <v>VariantAllowances</v>
      </c>
      <c r="BB568" s="34" t="str">
        <f t="shared" si="32"/>
        <v>Variant allowances detailed calculation</v>
      </c>
      <c r="BC568" s="34" t="str">
        <f t="shared" si="33"/>
        <v>Variant allowances percentage allocation</v>
      </c>
    </row>
    <row r="569" spans="5:55" x14ac:dyDescent="0.45">
      <c r="E569" s="193" t="str">
        <f>LicenseeSelect!E663</f>
        <v>Re-opener_Net Zero Pre-construction Works and Small Net Zero Projects Re-opener</v>
      </c>
      <c r="F569" s="126">
        <f>LicenseeSelect!F663</f>
        <v>0</v>
      </c>
      <c r="G569" s="33" t="s">
        <v>114</v>
      </c>
      <c r="H569" s="33" t="str">
        <f>LicenseeSelect!H663</f>
        <v>Business support (opex)</v>
      </c>
      <c r="AU569" s="162">
        <f>LicenseeSelect!AU663</f>
        <v>0</v>
      </c>
      <c r="AV569" s="41">
        <f>LicenseeSelect!AV663</f>
        <v>0</v>
      </c>
      <c r="AW569" s="41">
        <f>LicenseeSelect!AW663</f>
        <v>0</v>
      </c>
      <c r="AX569" s="41">
        <f>LicenseeSelect!AX663</f>
        <v>0</v>
      </c>
      <c r="AY569" s="206">
        <f>LicenseeSelect!AY663</f>
        <v>0</v>
      </c>
      <c r="BA569" s="34" t="str">
        <f t="shared" ca="1" si="31"/>
        <v>VariantAllowances</v>
      </c>
      <c r="BB569" s="34" t="str">
        <f t="shared" si="32"/>
        <v>Variant allowances detailed calculation</v>
      </c>
      <c r="BC569" s="34" t="str">
        <f t="shared" si="33"/>
        <v>Variant allowances percentage allocation</v>
      </c>
    </row>
    <row r="570" spans="5:55" x14ac:dyDescent="0.45">
      <c r="E570" s="193" t="str">
        <f>LicenseeSelect!E664</f>
        <v>Re-opener_Net Zero Pre-construction Works and Small Net Zero Projects Re-opener</v>
      </c>
      <c r="F570" s="126">
        <f>LicenseeSelect!F664</f>
        <v>0</v>
      </c>
      <c r="G570" s="33" t="s">
        <v>114</v>
      </c>
      <c r="H570" s="33" t="str">
        <f>LicenseeSelect!H664</f>
        <v>Directs opex</v>
      </c>
      <c r="AU570" s="162">
        <f>LicenseeSelect!AU664</f>
        <v>0</v>
      </c>
      <c r="AV570" s="41">
        <f>LicenseeSelect!AV664</f>
        <v>0</v>
      </c>
      <c r="AW570" s="41">
        <f>LicenseeSelect!AW664</f>
        <v>0</v>
      </c>
      <c r="AX570" s="41">
        <f>LicenseeSelect!AX664</f>
        <v>0</v>
      </c>
      <c r="AY570" s="206">
        <f>LicenseeSelect!AY664</f>
        <v>0</v>
      </c>
      <c r="BA570" s="34" t="str">
        <f t="shared" ca="1" si="31"/>
        <v>VariantAllowances</v>
      </c>
      <c r="BB570" s="34" t="str">
        <f t="shared" si="32"/>
        <v>Variant allowances detailed calculation</v>
      </c>
      <c r="BC570" s="34" t="str">
        <f t="shared" si="33"/>
        <v>Variant allowances percentage allocation</v>
      </c>
    </row>
    <row r="571" spans="5:55" x14ac:dyDescent="0.45">
      <c r="E571" s="195" t="str">
        <f>LicenseeSelect!E665</f>
        <v>Re-opener_Net Zero Pre-construction Works and Small Net Zero Projects Re-opener</v>
      </c>
      <c r="F571" s="207">
        <f>LicenseeSelect!F665</f>
        <v>0</v>
      </c>
      <c r="G571" s="196" t="s">
        <v>114</v>
      </c>
      <c r="H571" s="196" t="str">
        <f>LicenseeSelect!H665</f>
        <v>Repex</v>
      </c>
      <c r="I571" s="196"/>
      <c r="J571" s="196"/>
      <c r="K571" s="196"/>
      <c r="L571" s="196"/>
      <c r="M571" s="196"/>
      <c r="N571" s="196"/>
      <c r="O571" s="196"/>
      <c r="P571" s="196"/>
      <c r="Q571" s="196"/>
      <c r="R571" s="196"/>
      <c r="S571" s="196"/>
      <c r="T571" s="196"/>
      <c r="U571" s="196"/>
      <c r="V571" s="196"/>
      <c r="W571" s="196"/>
      <c r="X571" s="196"/>
      <c r="Y571" s="196"/>
      <c r="Z571" s="196"/>
      <c r="AA571" s="196"/>
      <c r="AB571" s="196"/>
      <c r="AC571" s="196"/>
      <c r="AD571" s="196"/>
      <c r="AE571" s="196"/>
      <c r="AF571" s="196"/>
      <c r="AG571" s="196"/>
      <c r="AH571" s="196"/>
      <c r="AI571" s="196"/>
      <c r="AJ571" s="196"/>
      <c r="AK571" s="196"/>
      <c r="AL571" s="196"/>
      <c r="AM571" s="196"/>
      <c r="AN571" s="196"/>
      <c r="AO571" s="196"/>
      <c r="AP571" s="196"/>
      <c r="AQ571" s="196"/>
      <c r="AR571" s="196"/>
      <c r="AS571" s="196"/>
      <c r="AT571" s="208"/>
      <c r="AU571" s="209">
        <f>LicenseeSelect!AU665</f>
        <v>0</v>
      </c>
      <c r="AV571" s="210">
        <f>LicenseeSelect!AV665</f>
        <v>0</v>
      </c>
      <c r="AW571" s="210">
        <f>LicenseeSelect!AW665</f>
        <v>0</v>
      </c>
      <c r="AX571" s="210">
        <f>LicenseeSelect!AX665</f>
        <v>0</v>
      </c>
      <c r="AY571" s="211">
        <f>LicenseeSelect!AY665</f>
        <v>0</v>
      </c>
      <c r="BA571" s="34" t="str">
        <f t="shared" ca="1" si="31"/>
        <v>VariantAllowances</v>
      </c>
      <c r="BB571" s="34" t="str">
        <f t="shared" si="32"/>
        <v>Variant allowances detailed calculation</v>
      </c>
      <c r="BC571" s="34" t="str">
        <f t="shared" si="33"/>
        <v>Variant allowances percentage allocation</v>
      </c>
    </row>
    <row r="572" spans="5:55" x14ac:dyDescent="0.45">
      <c r="E572" s="187" t="str">
        <f>LicenseeSelect!E666</f>
        <v>Re-opener_Net zero re-opener</v>
      </c>
      <c r="F572" s="201">
        <f>LicenseeSelect!F666</f>
        <v>0</v>
      </c>
      <c r="G572" s="188" t="s">
        <v>114</v>
      </c>
      <c r="H572" s="188" t="str">
        <f>LicenseeSelect!H666</f>
        <v>Load related capex</v>
      </c>
      <c r="I572" s="188"/>
      <c r="J572" s="188"/>
      <c r="K572" s="188"/>
      <c r="L572" s="188"/>
      <c r="M572" s="188"/>
      <c r="N572" s="188"/>
      <c r="O572" s="188"/>
      <c r="P572" s="188"/>
      <c r="Q572" s="188"/>
      <c r="R572" s="188"/>
      <c r="S572" s="188"/>
      <c r="T572" s="188"/>
      <c r="U572" s="188"/>
      <c r="V572" s="188"/>
      <c r="W572" s="188"/>
      <c r="X572" s="188"/>
      <c r="Y572" s="188"/>
      <c r="Z572" s="188"/>
      <c r="AA572" s="188"/>
      <c r="AB572" s="188"/>
      <c r="AC572" s="188"/>
      <c r="AD572" s="188"/>
      <c r="AE572" s="188"/>
      <c r="AF572" s="188"/>
      <c r="AG572" s="188"/>
      <c r="AH572" s="188"/>
      <c r="AI572" s="188"/>
      <c r="AJ572" s="188"/>
      <c r="AK572" s="188"/>
      <c r="AL572" s="188"/>
      <c r="AM572" s="188"/>
      <c r="AN572" s="188"/>
      <c r="AO572" s="188"/>
      <c r="AP572" s="188"/>
      <c r="AQ572" s="188"/>
      <c r="AR572" s="188"/>
      <c r="AS572" s="188"/>
      <c r="AT572" s="202"/>
      <c r="AU572" s="203">
        <f>LicenseeSelect!AU666</f>
        <v>0</v>
      </c>
      <c r="AV572" s="204">
        <f>LicenseeSelect!AV666</f>
        <v>0</v>
      </c>
      <c r="AW572" s="204">
        <f>LicenseeSelect!AW666</f>
        <v>0</v>
      </c>
      <c r="AX572" s="204">
        <f>LicenseeSelect!AX666</f>
        <v>0</v>
      </c>
      <c r="AY572" s="205">
        <f>LicenseeSelect!AY666</f>
        <v>0</v>
      </c>
      <c r="BA572" s="34" t="str">
        <f t="shared" ca="1" si="31"/>
        <v>VariantAllowances</v>
      </c>
      <c r="BB572" s="34" t="str">
        <f t="shared" si="32"/>
        <v>Variant allowances detailed calculation</v>
      </c>
      <c r="BC572" s="34" t="str">
        <f t="shared" si="33"/>
        <v>Variant allowances percentage allocation</v>
      </c>
    </row>
    <row r="573" spans="5:55" x14ac:dyDescent="0.45">
      <c r="E573" s="193" t="str">
        <f>LicenseeSelect!E667</f>
        <v>Re-opener_Net zero re-opener</v>
      </c>
      <c r="F573" s="126">
        <f>LicenseeSelect!F667</f>
        <v>0</v>
      </c>
      <c r="G573" s="33" t="s">
        <v>114</v>
      </c>
      <c r="H573" s="33" t="str">
        <f>LicenseeSelect!H667</f>
        <v>Non-load related capex - other</v>
      </c>
      <c r="AU573" s="162">
        <f>LicenseeSelect!AU667</f>
        <v>0</v>
      </c>
      <c r="AV573" s="41">
        <f>LicenseeSelect!AV667</f>
        <v>0</v>
      </c>
      <c r="AW573" s="41">
        <f>LicenseeSelect!AW667</f>
        <v>0</v>
      </c>
      <c r="AX573" s="41">
        <f>LicenseeSelect!AX667</f>
        <v>0</v>
      </c>
      <c r="AY573" s="206">
        <f>LicenseeSelect!AY667</f>
        <v>0</v>
      </c>
      <c r="BA573" s="34" t="str">
        <f t="shared" ca="1" si="31"/>
        <v>VariantAllowances</v>
      </c>
      <c r="BB573" s="34" t="str">
        <f t="shared" si="32"/>
        <v>Variant allowances detailed calculation</v>
      </c>
      <c r="BC573" s="34" t="str">
        <f t="shared" si="33"/>
        <v>Variant allowances percentage allocation</v>
      </c>
    </row>
    <row r="574" spans="5:55" x14ac:dyDescent="0.45">
      <c r="E574" s="193" t="str">
        <f>LicenseeSelect!E668</f>
        <v>Re-opener_Net zero re-opener</v>
      </c>
      <c r="F574" s="126">
        <f>LicenseeSelect!F668</f>
        <v>0</v>
      </c>
      <c r="G574" s="33" t="s">
        <v>114</v>
      </c>
      <c r="H574" s="33" t="str">
        <f>LicenseeSelect!H668</f>
        <v>Business support (opex)</v>
      </c>
      <c r="AU574" s="162">
        <f>LicenseeSelect!AU668</f>
        <v>0</v>
      </c>
      <c r="AV574" s="41">
        <f>LicenseeSelect!AV668</f>
        <v>0</v>
      </c>
      <c r="AW574" s="41">
        <f>LicenseeSelect!AW668</f>
        <v>0</v>
      </c>
      <c r="AX574" s="41">
        <f>LicenseeSelect!AX668</f>
        <v>0</v>
      </c>
      <c r="AY574" s="206">
        <f>LicenseeSelect!AY668</f>
        <v>0</v>
      </c>
      <c r="BA574" s="34" t="str">
        <f t="shared" ca="1" si="31"/>
        <v>VariantAllowances</v>
      </c>
      <c r="BB574" s="34" t="str">
        <f t="shared" si="32"/>
        <v>Variant allowances detailed calculation</v>
      </c>
      <c r="BC574" s="34" t="str">
        <f t="shared" si="33"/>
        <v>Variant allowances percentage allocation</v>
      </c>
    </row>
    <row r="575" spans="5:55" x14ac:dyDescent="0.45">
      <c r="E575" s="193" t="str">
        <f>LicenseeSelect!E669</f>
        <v>Re-opener_Net zero re-opener</v>
      </c>
      <c r="F575" s="126">
        <f>LicenseeSelect!F669</f>
        <v>0</v>
      </c>
      <c r="G575" s="33" t="s">
        <v>114</v>
      </c>
      <c r="H575" s="33" t="str">
        <f>LicenseeSelect!H669</f>
        <v>Directs opex</v>
      </c>
      <c r="AU575" s="162">
        <f>LicenseeSelect!AU669</f>
        <v>0</v>
      </c>
      <c r="AV575" s="41">
        <f>LicenseeSelect!AV669</f>
        <v>0</v>
      </c>
      <c r="AW575" s="41">
        <f>LicenseeSelect!AW669</f>
        <v>0</v>
      </c>
      <c r="AX575" s="41">
        <f>LicenseeSelect!AX669</f>
        <v>0</v>
      </c>
      <c r="AY575" s="206">
        <f>LicenseeSelect!AY669</f>
        <v>0</v>
      </c>
      <c r="BA575" s="34" t="str">
        <f t="shared" ca="1" si="31"/>
        <v>VariantAllowances</v>
      </c>
      <c r="BB575" s="34" t="str">
        <f t="shared" si="32"/>
        <v>Variant allowances detailed calculation</v>
      </c>
      <c r="BC575" s="34" t="str">
        <f t="shared" si="33"/>
        <v>Variant allowances percentage allocation</v>
      </c>
    </row>
    <row r="576" spans="5:55" x14ac:dyDescent="0.45">
      <c r="E576" s="195" t="str">
        <f>LicenseeSelect!E670</f>
        <v>Re-opener_Net zero re-opener</v>
      </c>
      <c r="F576" s="207">
        <f>LicenseeSelect!F670</f>
        <v>0</v>
      </c>
      <c r="G576" s="196" t="s">
        <v>114</v>
      </c>
      <c r="H576" s="196" t="str">
        <f>LicenseeSelect!H670</f>
        <v>Repex</v>
      </c>
      <c r="I576" s="196"/>
      <c r="J576" s="196"/>
      <c r="K576" s="196"/>
      <c r="L576" s="196"/>
      <c r="M576" s="196"/>
      <c r="N576" s="196"/>
      <c r="O576" s="196"/>
      <c r="P576" s="196"/>
      <c r="Q576" s="196"/>
      <c r="R576" s="196"/>
      <c r="S576" s="196"/>
      <c r="T576" s="196"/>
      <c r="U576" s="196"/>
      <c r="V576" s="196"/>
      <c r="W576" s="196"/>
      <c r="X576" s="196"/>
      <c r="Y576" s="196"/>
      <c r="Z576" s="196"/>
      <c r="AA576" s="196"/>
      <c r="AB576" s="196"/>
      <c r="AC576" s="196"/>
      <c r="AD576" s="196"/>
      <c r="AE576" s="196"/>
      <c r="AF576" s="196"/>
      <c r="AG576" s="196"/>
      <c r="AH576" s="196"/>
      <c r="AI576" s="196"/>
      <c r="AJ576" s="196"/>
      <c r="AK576" s="196"/>
      <c r="AL576" s="196"/>
      <c r="AM576" s="196"/>
      <c r="AN576" s="196"/>
      <c r="AO576" s="196"/>
      <c r="AP576" s="196"/>
      <c r="AQ576" s="196"/>
      <c r="AR576" s="196"/>
      <c r="AS576" s="196"/>
      <c r="AT576" s="208"/>
      <c r="AU576" s="209">
        <f>LicenseeSelect!AU670</f>
        <v>0</v>
      </c>
      <c r="AV576" s="210">
        <f>LicenseeSelect!AV670</f>
        <v>0</v>
      </c>
      <c r="AW576" s="210">
        <f>LicenseeSelect!AW670</f>
        <v>0</v>
      </c>
      <c r="AX576" s="210">
        <f>LicenseeSelect!AX670</f>
        <v>0</v>
      </c>
      <c r="AY576" s="211">
        <f>LicenseeSelect!AY670</f>
        <v>0</v>
      </c>
      <c r="BA576" s="34" t="str">
        <f t="shared" ca="1" si="31"/>
        <v>VariantAllowances</v>
      </c>
      <c r="BB576" s="34" t="str">
        <f t="shared" si="32"/>
        <v>Variant allowances detailed calculation</v>
      </c>
      <c r="BC576" s="34" t="str">
        <f t="shared" si="33"/>
        <v>Variant allowances percentage allocation</v>
      </c>
    </row>
    <row r="577" spans="5:55" x14ac:dyDescent="0.45">
      <c r="E577" s="187" t="str">
        <f>LicenseeSelect!E671</f>
        <v>Re-opener_New Large Load Connections Re-opener</v>
      </c>
      <c r="F577" s="201">
        <f>LicenseeSelect!F671</f>
        <v>0</v>
      </c>
      <c r="G577" s="188" t="s">
        <v>114</v>
      </c>
      <c r="H577" s="188" t="str">
        <f>LicenseeSelect!H671</f>
        <v>Load related capex</v>
      </c>
      <c r="I577" s="188"/>
      <c r="J577" s="188"/>
      <c r="K577" s="188"/>
      <c r="L577" s="188"/>
      <c r="M577" s="188"/>
      <c r="N577" s="188"/>
      <c r="O577" s="188"/>
      <c r="P577" s="188"/>
      <c r="Q577" s="188"/>
      <c r="R577" s="188"/>
      <c r="S577" s="188"/>
      <c r="T577" s="188"/>
      <c r="U577" s="188"/>
      <c r="V577" s="188"/>
      <c r="W577" s="188"/>
      <c r="X577" s="188"/>
      <c r="Y577" s="188"/>
      <c r="Z577" s="188"/>
      <c r="AA577" s="188"/>
      <c r="AB577" s="188"/>
      <c r="AC577" s="188"/>
      <c r="AD577" s="188"/>
      <c r="AE577" s="188"/>
      <c r="AF577" s="188"/>
      <c r="AG577" s="188"/>
      <c r="AH577" s="188"/>
      <c r="AI577" s="188"/>
      <c r="AJ577" s="188"/>
      <c r="AK577" s="188"/>
      <c r="AL577" s="188"/>
      <c r="AM577" s="188"/>
      <c r="AN577" s="188"/>
      <c r="AO577" s="188"/>
      <c r="AP577" s="188"/>
      <c r="AQ577" s="188"/>
      <c r="AR577" s="188"/>
      <c r="AS577" s="188"/>
      <c r="AT577" s="202"/>
      <c r="AU577" s="203">
        <f>LicenseeSelect!AU671</f>
        <v>0</v>
      </c>
      <c r="AV577" s="204">
        <f>LicenseeSelect!AV671</f>
        <v>0</v>
      </c>
      <c r="AW577" s="204">
        <f>LicenseeSelect!AW671</f>
        <v>0</v>
      </c>
      <c r="AX577" s="204">
        <f>LicenseeSelect!AX671</f>
        <v>0</v>
      </c>
      <c r="AY577" s="205">
        <f>LicenseeSelect!AY671</f>
        <v>0</v>
      </c>
      <c r="BA577" s="34" t="str">
        <f t="shared" ca="1" si="31"/>
        <v>VariantAllowances</v>
      </c>
      <c r="BB577" s="34" t="str">
        <f t="shared" si="32"/>
        <v>Variant allowances detailed calculation</v>
      </c>
      <c r="BC577" s="34" t="str">
        <f t="shared" si="33"/>
        <v>Variant allowances percentage allocation</v>
      </c>
    </row>
    <row r="578" spans="5:55" x14ac:dyDescent="0.45">
      <c r="E578" s="193" t="str">
        <f>LicenseeSelect!E672</f>
        <v>Re-opener_New Large Load Connections Re-opener</v>
      </c>
      <c r="F578" s="126">
        <f>LicenseeSelect!F672</f>
        <v>0</v>
      </c>
      <c r="G578" s="33" t="s">
        <v>114</v>
      </c>
      <c r="H578" s="33" t="str">
        <f>LicenseeSelect!H672</f>
        <v>Non-load related capex - other</v>
      </c>
      <c r="AU578" s="162">
        <f>LicenseeSelect!AU672</f>
        <v>0</v>
      </c>
      <c r="AV578" s="41">
        <f>LicenseeSelect!AV672</f>
        <v>0</v>
      </c>
      <c r="AW578" s="41">
        <f>LicenseeSelect!AW672</f>
        <v>0</v>
      </c>
      <c r="AX578" s="41">
        <f>LicenseeSelect!AX672</f>
        <v>0</v>
      </c>
      <c r="AY578" s="206">
        <f>LicenseeSelect!AY672</f>
        <v>0</v>
      </c>
      <c r="BA578" s="34" t="str">
        <f t="shared" ca="1" si="31"/>
        <v>VariantAllowances</v>
      </c>
      <c r="BB578" s="34" t="str">
        <f t="shared" si="32"/>
        <v>Variant allowances detailed calculation</v>
      </c>
      <c r="BC578" s="34" t="str">
        <f t="shared" si="33"/>
        <v>Variant allowances percentage allocation</v>
      </c>
    </row>
    <row r="579" spans="5:55" x14ac:dyDescent="0.45">
      <c r="E579" s="193" t="str">
        <f>LicenseeSelect!E673</f>
        <v>Re-opener_New Large Load Connections Re-opener</v>
      </c>
      <c r="F579" s="126">
        <f>LicenseeSelect!F673</f>
        <v>0</v>
      </c>
      <c r="G579" s="33" t="s">
        <v>114</v>
      </c>
      <c r="H579" s="33" t="str">
        <f>LicenseeSelect!H673</f>
        <v>Business support (opex)</v>
      </c>
      <c r="AU579" s="162">
        <f>LicenseeSelect!AU673</f>
        <v>0</v>
      </c>
      <c r="AV579" s="41">
        <f>LicenseeSelect!AV673</f>
        <v>0</v>
      </c>
      <c r="AW579" s="41">
        <f>LicenseeSelect!AW673</f>
        <v>0</v>
      </c>
      <c r="AX579" s="41">
        <f>LicenseeSelect!AX673</f>
        <v>0</v>
      </c>
      <c r="AY579" s="206">
        <f>LicenseeSelect!AY673</f>
        <v>0</v>
      </c>
      <c r="BA579" s="34" t="str">
        <f t="shared" ca="1" si="31"/>
        <v>VariantAllowances</v>
      </c>
      <c r="BB579" s="34" t="str">
        <f t="shared" si="32"/>
        <v>Variant allowances detailed calculation</v>
      </c>
      <c r="BC579" s="34" t="str">
        <f t="shared" si="33"/>
        <v>Variant allowances percentage allocation</v>
      </c>
    </row>
    <row r="580" spans="5:55" x14ac:dyDescent="0.45">
      <c r="E580" s="193" t="str">
        <f>LicenseeSelect!E674</f>
        <v>Re-opener_New Large Load Connections Re-opener</v>
      </c>
      <c r="F580" s="126">
        <f>LicenseeSelect!F674</f>
        <v>0</v>
      </c>
      <c r="G580" s="33" t="s">
        <v>114</v>
      </c>
      <c r="H580" s="33" t="str">
        <f>LicenseeSelect!H674</f>
        <v>Directs opex</v>
      </c>
      <c r="AU580" s="162">
        <f>LicenseeSelect!AU674</f>
        <v>0</v>
      </c>
      <c r="AV580" s="41">
        <f>LicenseeSelect!AV674</f>
        <v>0</v>
      </c>
      <c r="AW580" s="41">
        <f>LicenseeSelect!AW674</f>
        <v>0</v>
      </c>
      <c r="AX580" s="41">
        <f>LicenseeSelect!AX674</f>
        <v>0</v>
      </c>
      <c r="AY580" s="206">
        <f>LicenseeSelect!AY674</f>
        <v>0</v>
      </c>
      <c r="BA580" s="34" t="str">
        <f t="shared" ca="1" si="31"/>
        <v>VariantAllowances</v>
      </c>
      <c r="BB580" s="34" t="str">
        <f t="shared" si="32"/>
        <v>Variant allowances detailed calculation</v>
      </c>
      <c r="BC580" s="34" t="str">
        <f t="shared" si="33"/>
        <v>Variant allowances percentage allocation</v>
      </c>
    </row>
    <row r="581" spans="5:55" x14ac:dyDescent="0.45">
      <c r="E581" s="195" t="str">
        <f>LicenseeSelect!E675</f>
        <v>Re-opener_New Large Load Connections Re-opener</v>
      </c>
      <c r="F581" s="207">
        <f>LicenseeSelect!F675</f>
        <v>0</v>
      </c>
      <c r="G581" s="196" t="s">
        <v>114</v>
      </c>
      <c r="H581" s="196" t="str">
        <f>LicenseeSelect!H675</f>
        <v>Repex</v>
      </c>
      <c r="I581" s="196"/>
      <c r="J581" s="196"/>
      <c r="K581" s="196"/>
      <c r="L581" s="196"/>
      <c r="M581" s="196"/>
      <c r="N581" s="196"/>
      <c r="O581" s="196"/>
      <c r="P581" s="196"/>
      <c r="Q581" s="196"/>
      <c r="R581" s="196"/>
      <c r="S581" s="196"/>
      <c r="T581" s="196"/>
      <c r="U581" s="196"/>
      <c r="V581" s="196"/>
      <c r="W581" s="196"/>
      <c r="X581" s="196"/>
      <c r="Y581" s="196"/>
      <c r="Z581" s="196"/>
      <c r="AA581" s="196"/>
      <c r="AB581" s="196"/>
      <c r="AC581" s="196"/>
      <c r="AD581" s="196"/>
      <c r="AE581" s="196"/>
      <c r="AF581" s="196"/>
      <c r="AG581" s="196"/>
      <c r="AH581" s="196"/>
      <c r="AI581" s="196"/>
      <c r="AJ581" s="196"/>
      <c r="AK581" s="196"/>
      <c r="AL581" s="196"/>
      <c r="AM581" s="196"/>
      <c r="AN581" s="196"/>
      <c r="AO581" s="196"/>
      <c r="AP581" s="196"/>
      <c r="AQ581" s="196"/>
      <c r="AR581" s="196"/>
      <c r="AS581" s="196"/>
      <c r="AT581" s="208"/>
      <c r="AU581" s="209">
        <f>LicenseeSelect!AU675</f>
        <v>0</v>
      </c>
      <c r="AV581" s="210">
        <f>LicenseeSelect!AV675</f>
        <v>0</v>
      </c>
      <c r="AW581" s="210">
        <f>LicenseeSelect!AW675</f>
        <v>0</v>
      </c>
      <c r="AX581" s="210">
        <f>LicenseeSelect!AX675</f>
        <v>0</v>
      </c>
      <c r="AY581" s="211">
        <f>LicenseeSelect!AY675</f>
        <v>0</v>
      </c>
      <c r="BA581" s="34" t="str">
        <f t="shared" ca="1" si="31"/>
        <v>VariantAllowances</v>
      </c>
      <c r="BB581" s="34" t="str">
        <f t="shared" si="32"/>
        <v>Variant allowances detailed calculation</v>
      </c>
      <c r="BC581" s="34" t="str">
        <f t="shared" si="33"/>
        <v>Variant allowances percentage allocation</v>
      </c>
    </row>
    <row r="582" spans="5:55" x14ac:dyDescent="0.45">
      <c r="E582" s="187" t="str">
        <f>LicenseeSelect!E676</f>
        <v>Re-opener_Resilience re-opener</v>
      </c>
      <c r="F582" s="201">
        <f>LicenseeSelect!F676</f>
        <v>0</v>
      </c>
      <c r="G582" s="188" t="s">
        <v>114</v>
      </c>
      <c r="H582" s="188" t="str">
        <f>LicenseeSelect!H676</f>
        <v>Load related capex</v>
      </c>
      <c r="I582" s="188"/>
      <c r="J582" s="188"/>
      <c r="K582" s="188"/>
      <c r="L582" s="188"/>
      <c r="M582" s="188"/>
      <c r="N582" s="188"/>
      <c r="O582" s="188"/>
      <c r="P582" s="188"/>
      <c r="Q582" s="188"/>
      <c r="R582" s="188"/>
      <c r="S582" s="188"/>
      <c r="T582" s="188"/>
      <c r="U582" s="188"/>
      <c r="V582" s="188"/>
      <c r="W582" s="188"/>
      <c r="X582" s="188"/>
      <c r="Y582" s="188"/>
      <c r="Z582" s="188"/>
      <c r="AA582" s="188"/>
      <c r="AB582" s="188"/>
      <c r="AC582" s="188"/>
      <c r="AD582" s="188"/>
      <c r="AE582" s="188"/>
      <c r="AF582" s="188"/>
      <c r="AG582" s="188"/>
      <c r="AH582" s="188"/>
      <c r="AI582" s="188"/>
      <c r="AJ582" s="188"/>
      <c r="AK582" s="188"/>
      <c r="AL582" s="188"/>
      <c r="AM582" s="188"/>
      <c r="AN582" s="188"/>
      <c r="AO582" s="188"/>
      <c r="AP582" s="188"/>
      <c r="AQ582" s="188"/>
      <c r="AR582" s="188"/>
      <c r="AS582" s="188"/>
      <c r="AT582" s="202"/>
      <c r="AU582" s="203">
        <f>LicenseeSelect!AU676</f>
        <v>0</v>
      </c>
      <c r="AV582" s="204">
        <f>LicenseeSelect!AV676</f>
        <v>0</v>
      </c>
      <c r="AW582" s="204">
        <f>LicenseeSelect!AW676</f>
        <v>0</v>
      </c>
      <c r="AX582" s="204">
        <f>LicenseeSelect!AX676</f>
        <v>0</v>
      </c>
      <c r="AY582" s="205">
        <f>LicenseeSelect!AY676</f>
        <v>0</v>
      </c>
      <c r="BA582" s="34" t="str">
        <f t="shared" ref="BA582:BA638" ca="1" si="34">$A$1</f>
        <v>VariantAllowances</v>
      </c>
      <c r="BB582" s="34" t="str">
        <f t="shared" si="32"/>
        <v>Variant allowances detailed calculation</v>
      </c>
      <c r="BC582" s="34" t="str">
        <f t="shared" si="33"/>
        <v>Variant allowances percentage allocation</v>
      </c>
    </row>
    <row r="583" spans="5:55" x14ac:dyDescent="0.45">
      <c r="E583" s="193" t="str">
        <f>LicenseeSelect!E677</f>
        <v>Re-opener_Resilience re-opener</v>
      </c>
      <c r="F583" s="126">
        <f>LicenseeSelect!F677</f>
        <v>0</v>
      </c>
      <c r="G583" s="33" t="s">
        <v>114</v>
      </c>
      <c r="H583" s="33" t="str">
        <f>LicenseeSelect!H677</f>
        <v>Non-load related capex - other</v>
      </c>
      <c r="AU583" s="162">
        <f>LicenseeSelect!AU677</f>
        <v>0</v>
      </c>
      <c r="AV583" s="41">
        <f>LicenseeSelect!AV677</f>
        <v>0</v>
      </c>
      <c r="AW583" s="41">
        <f>LicenseeSelect!AW677</f>
        <v>0</v>
      </c>
      <c r="AX583" s="41">
        <f>LicenseeSelect!AX677</f>
        <v>0</v>
      </c>
      <c r="AY583" s="206">
        <f>LicenseeSelect!AY677</f>
        <v>0</v>
      </c>
      <c r="BA583" s="34" t="str">
        <f t="shared" ca="1" si="34"/>
        <v>VariantAllowances</v>
      </c>
      <c r="BB583" s="34" t="str">
        <f t="shared" si="32"/>
        <v>Variant allowances detailed calculation</v>
      </c>
      <c r="BC583" s="34" t="str">
        <f t="shared" si="33"/>
        <v>Variant allowances percentage allocation</v>
      </c>
    </row>
    <row r="584" spans="5:55" x14ac:dyDescent="0.45">
      <c r="E584" s="193" t="str">
        <f>LicenseeSelect!E678</f>
        <v>Re-opener_Resilience re-opener</v>
      </c>
      <c r="F584" s="126">
        <f>LicenseeSelect!F678</f>
        <v>0</v>
      </c>
      <c r="G584" s="33" t="s">
        <v>114</v>
      </c>
      <c r="H584" s="33" t="str">
        <f>LicenseeSelect!H678</f>
        <v>Business support (opex)</v>
      </c>
      <c r="AU584" s="162">
        <f>LicenseeSelect!AU678</f>
        <v>0</v>
      </c>
      <c r="AV584" s="41">
        <f>LicenseeSelect!AV678</f>
        <v>0</v>
      </c>
      <c r="AW584" s="41">
        <f>LicenseeSelect!AW678</f>
        <v>0</v>
      </c>
      <c r="AX584" s="41">
        <f>LicenseeSelect!AX678</f>
        <v>0</v>
      </c>
      <c r="AY584" s="206">
        <f>LicenseeSelect!AY678</f>
        <v>0</v>
      </c>
      <c r="BA584" s="34" t="str">
        <f t="shared" ca="1" si="34"/>
        <v>VariantAllowances</v>
      </c>
      <c r="BB584" s="34" t="str">
        <f t="shared" si="32"/>
        <v>Variant allowances detailed calculation</v>
      </c>
      <c r="BC584" s="34" t="str">
        <f t="shared" si="33"/>
        <v>Variant allowances percentage allocation</v>
      </c>
    </row>
    <row r="585" spans="5:55" x14ac:dyDescent="0.45">
      <c r="E585" s="193" t="str">
        <f>LicenseeSelect!E679</f>
        <v>Re-opener_Resilience re-opener</v>
      </c>
      <c r="F585" s="126">
        <f>LicenseeSelect!F679</f>
        <v>0</v>
      </c>
      <c r="G585" s="33" t="s">
        <v>114</v>
      </c>
      <c r="H585" s="33" t="str">
        <f>LicenseeSelect!H679</f>
        <v>Directs opex</v>
      </c>
      <c r="AU585" s="162">
        <f>LicenseeSelect!AU679</f>
        <v>0</v>
      </c>
      <c r="AV585" s="41">
        <f>LicenseeSelect!AV679</f>
        <v>0</v>
      </c>
      <c r="AW585" s="41">
        <f>LicenseeSelect!AW679</f>
        <v>0</v>
      </c>
      <c r="AX585" s="41">
        <f>LicenseeSelect!AX679</f>
        <v>0</v>
      </c>
      <c r="AY585" s="206">
        <f>LicenseeSelect!AY679</f>
        <v>0</v>
      </c>
      <c r="BA585" s="34" t="str">
        <f t="shared" ca="1" si="34"/>
        <v>VariantAllowances</v>
      </c>
      <c r="BB585" s="34" t="str">
        <f t="shared" si="32"/>
        <v>Variant allowances detailed calculation</v>
      </c>
      <c r="BC585" s="34" t="str">
        <f t="shared" si="33"/>
        <v>Variant allowances percentage allocation</v>
      </c>
    </row>
    <row r="586" spans="5:55" x14ac:dyDescent="0.45">
      <c r="E586" s="195" t="str">
        <f>LicenseeSelect!E680</f>
        <v>Re-opener_Resilience re-opener</v>
      </c>
      <c r="F586" s="207">
        <f>LicenseeSelect!F680</f>
        <v>0</v>
      </c>
      <c r="G586" s="196" t="s">
        <v>114</v>
      </c>
      <c r="H586" s="196" t="str">
        <f>LicenseeSelect!H680</f>
        <v>Repex</v>
      </c>
      <c r="I586" s="196"/>
      <c r="J586" s="196"/>
      <c r="K586" s="196"/>
      <c r="L586" s="196"/>
      <c r="M586" s="196"/>
      <c r="N586" s="196"/>
      <c r="O586" s="196"/>
      <c r="P586" s="196"/>
      <c r="Q586" s="196"/>
      <c r="R586" s="196"/>
      <c r="S586" s="196"/>
      <c r="T586" s="196"/>
      <c r="U586" s="196"/>
      <c r="V586" s="196"/>
      <c r="W586" s="196"/>
      <c r="X586" s="196"/>
      <c r="Y586" s="196"/>
      <c r="Z586" s="196"/>
      <c r="AA586" s="196"/>
      <c r="AB586" s="196"/>
      <c r="AC586" s="196"/>
      <c r="AD586" s="196"/>
      <c r="AE586" s="196"/>
      <c r="AF586" s="196"/>
      <c r="AG586" s="196"/>
      <c r="AH586" s="196"/>
      <c r="AI586" s="196"/>
      <c r="AJ586" s="196"/>
      <c r="AK586" s="196"/>
      <c r="AL586" s="196"/>
      <c r="AM586" s="196"/>
      <c r="AN586" s="196"/>
      <c r="AO586" s="196"/>
      <c r="AP586" s="196"/>
      <c r="AQ586" s="196"/>
      <c r="AR586" s="196"/>
      <c r="AS586" s="196"/>
      <c r="AT586" s="208"/>
      <c r="AU586" s="209">
        <f>LicenseeSelect!AU680</f>
        <v>0</v>
      </c>
      <c r="AV586" s="210">
        <f>LicenseeSelect!AV680</f>
        <v>0</v>
      </c>
      <c r="AW586" s="210">
        <f>LicenseeSelect!AW680</f>
        <v>0</v>
      </c>
      <c r="AX586" s="210">
        <f>LicenseeSelect!AX680</f>
        <v>0</v>
      </c>
      <c r="AY586" s="211">
        <f>LicenseeSelect!AY680</f>
        <v>0</v>
      </c>
      <c r="BA586" s="34" t="str">
        <f t="shared" ca="1" si="34"/>
        <v>VariantAllowances</v>
      </c>
      <c r="BB586" s="34" t="str">
        <f t="shared" si="32"/>
        <v>Variant allowances detailed calculation</v>
      </c>
      <c r="BC586" s="34" t="str">
        <f t="shared" si="33"/>
        <v>Variant allowances percentage allocation</v>
      </c>
    </row>
    <row r="587" spans="5:55" x14ac:dyDescent="0.45">
      <c r="E587" s="187" t="str">
        <f>LicenseeSelect!E681</f>
        <v>Re-opener_Specified Streetworks Costs Re-opener</v>
      </c>
      <c r="F587" s="201">
        <f>LicenseeSelect!F681</f>
        <v>0</v>
      </c>
      <c r="G587" s="188" t="s">
        <v>114</v>
      </c>
      <c r="H587" s="188" t="str">
        <f>LicenseeSelect!H681</f>
        <v>Load related capex</v>
      </c>
      <c r="I587" s="188"/>
      <c r="J587" s="188"/>
      <c r="K587" s="188"/>
      <c r="L587" s="188"/>
      <c r="M587" s="188"/>
      <c r="N587" s="188"/>
      <c r="O587" s="188"/>
      <c r="P587" s="188"/>
      <c r="Q587" s="188"/>
      <c r="R587" s="188"/>
      <c r="S587" s="188"/>
      <c r="T587" s="188"/>
      <c r="U587" s="188"/>
      <c r="V587" s="188"/>
      <c r="W587" s="188"/>
      <c r="X587" s="188"/>
      <c r="Y587" s="188"/>
      <c r="Z587" s="188"/>
      <c r="AA587" s="188"/>
      <c r="AB587" s="188"/>
      <c r="AC587" s="188"/>
      <c r="AD587" s="188"/>
      <c r="AE587" s="188"/>
      <c r="AF587" s="188"/>
      <c r="AG587" s="188"/>
      <c r="AH587" s="188"/>
      <c r="AI587" s="188"/>
      <c r="AJ587" s="188"/>
      <c r="AK587" s="188"/>
      <c r="AL587" s="188"/>
      <c r="AM587" s="188"/>
      <c r="AN587" s="188"/>
      <c r="AO587" s="188"/>
      <c r="AP587" s="188"/>
      <c r="AQ587" s="188"/>
      <c r="AR587" s="188"/>
      <c r="AS587" s="188"/>
      <c r="AT587" s="202"/>
      <c r="AU587" s="203">
        <f>LicenseeSelect!AU681</f>
        <v>0</v>
      </c>
      <c r="AV587" s="204">
        <f>LicenseeSelect!AV681</f>
        <v>0</v>
      </c>
      <c r="AW587" s="204">
        <f>LicenseeSelect!AW681</f>
        <v>0</v>
      </c>
      <c r="AX587" s="204">
        <f>LicenseeSelect!AX681</f>
        <v>0</v>
      </c>
      <c r="AY587" s="205">
        <f>LicenseeSelect!AY681</f>
        <v>0</v>
      </c>
      <c r="BA587" s="34" t="str">
        <f t="shared" ca="1" si="34"/>
        <v>VariantAllowances</v>
      </c>
      <c r="BB587" s="34" t="str">
        <f t="shared" si="32"/>
        <v>Variant allowances detailed calculation</v>
      </c>
      <c r="BC587" s="34" t="str">
        <f t="shared" si="33"/>
        <v>Variant allowances percentage allocation</v>
      </c>
    </row>
    <row r="588" spans="5:55" x14ac:dyDescent="0.45">
      <c r="E588" s="193" t="str">
        <f>LicenseeSelect!E682</f>
        <v>Re-opener_Specified Streetworks Costs Re-opener</v>
      </c>
      <c r="F588" s="126">
        <f>LicenseeSelect!F682</f>
        <v>0</v>
      </c>
      <c r="G588" s="33" t="s">
        <v>114</v>
      </c>
      <c r="H588" s="33" t="str">
        <f>LicenseeSelect!H682</f>
        <v>Non-load related capex - other</v>
      </c>
      <c r="AU588" s="162">
        <f>LicenseeSelect!AU682</f>
        <v>0</v>
      </c>
      <c r="AV588" s="41">
        <f>LicenseeSelect!AV682</f>
        <v>0</v>
      </c>
      <c r="AW588" s="41">
        <f>LicenseeSelect!AW682</f>
        <v>0</v>
      </c>
      <c r="AX588" s="41">
        <f>LicenseeSelect!AX682</f>
        <v>0</v>
      </c>
      <c r="AY588" s="206">
        <f>LicenseeSelect!AY682</f>
        <v>0</v>
      </c>
      <c r="BA588" s="34" t="str">
        <f t="shared" ca="1" si="34"/>
        <v>VariantAllowances</v>
      </c>
      <c r="BB588" s="34" t="str">
        <f t="shared" si="32"/>
        <v>Variant allowances detailed calculation</v>
      </c>
      <c r="BC588" s="34" t="str">
        <f t="shared" si="33"/>
        <v>Variant allowances percentage allocation</v>
      </c>
    </row>
    <row r="589" spans="5:55" x14ac:dyDescent="0.45">
      <c r="E589" s="193" t="str">
        <f>LicenseeSelect!E683</f>
        <v>Re-opener_Specified Streetworks Costs Re-opener</v>
      </c>
      <c r="F589" s="126">
        <f>LicenseeSelect!F683</f>
        <v>0</v>
      </c>
      <c r="G589" s="33" t="s">
        <v>114</v>
      </c>
      <c r="H589" s="33" t="str">
        <f>LicenseeSelect!H683</f>
        <v>Business support (opex)</v>
      </c>
      <c r="AU589" s="162">
        <f>LicenseeSelect!AU683</f>
        <v>0</v>
      </c>
      <c r="AV589" s="41">
        <f>LicenseeSelect!AV683</f>
        <v>0</v>
      </c>
      <c r="AW589" s="41">
        <f>LicenseeSelect!AW683</f>
        <v>0</v>
      </c>
      <c r="AX589" s="41">
        <f>LicenseeSelect!AX683</f>
        <v>0</v>
      </c>
      <c r="AY589" s="206">
        <f>LicenseeSelect!AY683</f>
        <v>0</v>
      </c>
      <c r="BA589" s="34" t="str">
        <f t="shared" ca="1" si="34"/>
        <v>VariantAllowances</v>
      </c>
      <c r="BB589" s="34" t="str">
        <f t="shared" si="32"/>
        <v>Variant allowances detailed calculation</v>
      </c>
      <c r="BC589" s="34" t="str">
        <f t="shared" si="33"/>
        <v>Variant allowances percentage allocation</v>
      </c>
    </row>
    <row r="590" spans="5:55" x14ac:dyDescent="0.45">
      <c r="E590" s="193" t="str">
        <f>LicenseeSelect!E684</f>
        <v>Re-opener_Specified Streetworks Costs Re-opener</v>
      </c>
      <c r="F590" s="126">
        <f>LicenseeSelect!F684</f>
        <v>0</v>
      </c>
      <c r="G590" s="33" t="s">
        <v>114</v>
      </c>
      <c r="H590" s="33" t="str">
        <f>LicenseeSelect!H684</f>
        <v>Directs opex</v>
      </c>
      <c r="AU590" s="162">
        <f>LicenseeSelect!AU684</f>
        <v>0</v>
      </c>
      <c r="AV590" s="41">
        <f>LicenseeSelect!AV684</f>
        <v>0</v>
      </c>
      <c r="AW590" s="41">
        <f>LicenseeSelect!AW684</f>
        <v>0</v>
      </c>
      <c r="AX590" s="41">
        <f>LicenseeSelect!AX684</f>
        <v>0</v>
      </c>
      <c r="AY590" s="206">
        <f>LicenseeSelect!AY684</f>
        <v>0</v>
      </c>
      <c r="BA590" s="34" t="str">
        <f t="shared" ca="1" si="34"/>
        <v>VariantAllowances</v>
      </c>
      <c r="BB590" s="34" t="str">
        <f t="shared" si="32"/>
        <v>Variant allowances detailed calculation</v>
      </c>
      <c r="BC590" s="34" t="str">
        <f t="shared" si="33"/>
        <v>Variant allowances percentage allocation</v>
      </c>
    </row>
    <row r="591" spans="5:55" x14ac:dyDescent="0.45">
      <c r="E591" s="195" t="str">
        <f>LicenseeSelect!E685</f>
        <v>Re-opener_Specified Streetworks Costs Re-opener</v>
      </c>
      <c r="F591" s="207">
        <f>LicenseeSelect!F685</f>
        <v>0</v>
      </c>
      <c r="G591" s="196" t="s">
        <v>114</v>
      </c>
      <c r="H591" s="196" t="str">
        <f>LicenseeSelect!H685</f>
        <v>Repex</v>
      </c>
      <c r="I591" s="196"/>
      <c r="J591" s="196"/>
      <c r="K591" s="196"/>
      <c r="L591" s="196"/>
      <c r="M591" s="196"/>
      <c r="N591" s="196"/>
      <c r="O591" s="196"/>
      <c r="P591" s="196"/>
      <c r="Q591" s="196"/>
      <c r="R591" s="196"/>
      <c r="S591" s="196"/>
      <c r="T591" s="196"/>
      <c r="U591" s="196"/>
      <c r="V591" s="196"/>
      <c r="W591" s="196"/>
      <c r="X591" s="196"/>
      <c r="Y591" s="196"/>
      <c r="Z591" s="196"/>
      <c r="AA591" s="196"/>
      <c r="AB591" s="196"/>
      <c r="AC591" s="196"/>
      <c r="AD591" s="196"/>
      <c r="AE591" s="196"/>
      <c r="AF591" s="196"/>
      <c r="AG591" s="196"/>
      <c r="AH591" s="196"/>
      <c r="AI591" s="196"/>
      <c r="AJ591" s="196"/>
      <c r="AK591" s="196"/>
      <c r="AL591" s="196"/>
      <c r="AM591" s="196"/>
      <c r="AN591" s="196"/>
      <c r="AO591" s="196"/>
      <c r="AP591" s="196"/>
      <c r="AQ591" s="196"/>
      <c r="AR591" s="196"/>
      <c r="AS591" s="196"/>
      <c r="AT591" s="208"/>
      <c r="AU591" s="209">
        <f>LicenseeSelect!AU685</f>
        <v>0</v>
      </c>
      <c r="AV591" s="210">
        <f>LicenseeSelect!AV685</f>
        <v>0</v>
      </c>
      <c r="AW591" s="210">
        <f>LicenseeSelect!AW685</f>
        <v>0</v>
      </c>
      <c r="AX591" s="210">
        <f>LicenseeSelect!AX685</f>
        <v>0</v>
      </c>
      <c r="AY591" s="211">
        <f>LicenseeSelect!AY685</f>
        <v>0</v>
      </c>
      <c r="BA591" s="34" t="str">
        <f t="shared" ca="1" si="34"/>
        <v>VariantAllowances</v>
      </c>
      <c r="BB591" s="34" t="str">
        <f t="shared" si="32"/>
        <v>Variant allowances detailed calculation</v>
      </c>
      <c r="BC591" s="34" t="str">
        <f t="shared" si="33"/>
        <v>Variant allowances percentage allocation</v>
      </c>
    </row>
    <row r="592" spans="5:55" x14ac:dyDescent="0.45">
      <c r="E592" s="187" t="str">
        <f>LicenseeSelect!E686</f>
        <v>Re-opener_Physical Security Re-opener</v>
      </c>
      <c r="F592" s="201">
        <f>LicenseeSelect!F686</f>
        <v>0</v>
      </c>
      <c r="G592" s="188" t="s">
        <v>114</v>
      </c>
      <c r="H592" s="188" t="str">
        <f>LicenseeSelect!H686</f>
        <v>Load related capex</v>
      </c>
      <c r="I592" s="188"/>
      <c r="J592" s="188"/>
      <c r="K592" s="188"/>
      <c r="L592" s="188"/>
      <c r="M592" s="188"/>
      <c r="N592" s="188"/>
      <c r="O592" s="188"/>
      <c r="P592" s="188"/>
      <c r="Q592" s="188"/>
      <c r="R592" s="188"/>
      <c r="S592" s="188"/>
      <c r="T592" s="188"/>
      <c r="U592" s="188"/>
      <c r="V592" s="188"/>
      <c r="W592" s="188"/>
      <c r="X592" s="188"/>
      <c r="Y592" s="188"/>
      <c r="Z592" s="188"/>
      <c r="AA592" s="188"/>
      <c r="AB592" s="188"/>
      <c r="AC592" s="188"/>
      <c r="AD592" s="188"/>
      <c r="AE592" s="188"/>
      <c r="AF592" s="188"/>
      <c r="AG592" s="188"/>
      <c r="AH592" s="188"/>
      <c r="AI592" s="188"/>
      <c r="AJ592" s="188"/>
      <c r="AK592" s="188"/>
      <c r="AL592" s="188"/>
      <c r="AM592" s="188"/>
      <c r="AN592" s="188"/>
      <c r="AO592" s="188"/>
      <c r="AP592" s="188"/>
      <c r="AQ592" s="188"/>
      <c r="AR592" s="188"/>
      <c r="AS592" s="188"/>
      <c r="AT592" s="202"/>
      <c r="AU592" s="203">
        <f>LicenseeSelect!AU686</f>
        <v>0</v>
      </c>
      <c r="AV592" s="204">
        <f>LicenseeSelect!AV686</f>
        <v>0</v>
      </c>
      <c r="AW592" s="204">
        <f>LicenseeSelect!AW686</f>
        <v>0</v>
      </c>
      <c r="AX592" s="204">
        <f>LicenseeSelect!AX686</f>
        <v>0</v>
      </c>
      <c r="AY592" s="205">
        <f>LicenseeSelect!AY686</f>
        <v>0</v>
      </c>
      <c r="BA592" s="34" t="str">
        <f t="shared" ca="1" si="34"/>
        <v>VariantAllowances</v>
      </c>
      <c r="BB592" s="34" t="str">
        <f t="shared" si="32"/>
        <v>Variant allowances detailed calculation</v>
      </c>
      <c r="BC592" s="34" t="str">
        <f t="shared" si="33"/>
        <v>Variant allowances percentage allocation</v>
      </c>
    </row>
    <row r="593" spans="5:55" x14ac:dyDescent="0.45">
      <c r="E593" s="193" t="str">
        <f>LicenseeSelect!E687</f>
        <v>Re-opener_Physical Security Re-opener</v>
      </c>
      <c r="F593" s="126">
        <f>LicenseeSelect!F687</f>
        <v>0</v>
      </c>
      <c r="G593" s="33" t="s">
        <v>114</v>
      </c>
      <c r="H593" s="33" t="str">
        <f>LicenseeSelect!H687</f>
        <v>Non-load related capex - other</v>
      </c>
      <c r="AU593" s="162">
        <f>LicenseeSelect!AU687</f>
        <v>0</v>
      </c>
      <c r="AV593" s="41">
        <f>LicenseeSelect!AV687</f>
        <v>0</v>
      </c>
      <c r="AW593" s="41">
        <f>LicenseeSelect!AW687</f>
        <v>0</v>
      </c>
      <c r="AX593" s="41">
        <f>LicenseeSelect!AX687</f>
        <v>0</v>
      </c>
      <c r="AY593" s="206">
        <f>LicenseeSelect!AY687</f>
        <v>0</v>
      </c>
      <c r="BA593" s="34" t="str">
        <f t="shared" ca="1" si="34"/>
        <v>VariantAllowances</v>
      </c>
      <c r="BB593" s="34" t="str">
        <f t="shared" si="32"/>
        <v>Variant allowances detailed calculation</v>
      </c>
      <c r="BC593" s="34" t="str">
        <f t="shared" si="33"/>
        <v>Variant allowances percentage allocation</v>
      </c>
    </row>
    <row r="594" spans="5:55" x14ac:dyDescent="0.45">
      <c r="E594" s="193" t="str">
        <f>LicenseeSelect!E688</f>
        <v>Re-opener_Physical Security Re-opener</v>
      </c>
      <c r="F594" s="126">
        <f>LicenseeSelect!F688</f>
        <v>0</v>
      </c>
      <c r="G594" s="33" t="s">
        <v>114</v>
      </c>
      <c r="H594" s="33" t="str">
        <f>LicenseeSelect!H688</f>
        <v>Business support (opex)</v>
      </c>
      <c r="AU594" s="162">
        <f>LicenseeSelect!AU688</f>
        <v>0</v>
      </c>
      <c r="AV594" s="41">
        <f>LicenseeSelect!AV688</f>
        <v>0</v>
      </c>
      <c r="AW594" s="41">
        <f>LicenseeSelect!AW688</f>
        <v>0</v>
      </c>
      <c r="AX594" s="41">
        <f>LicenseeSelect!AX688</f>
        <v>0</v>
      </c>
      <c r="AY594" s="206">
        <f>LicenseeSelect!AY688</f>
        <v>0</v>
      </c>
      <c r="BA594" s="34" t="str">
        <f t="shared" ca="1" si="34"/>
        <v>VariantAllowances</v>
      </c>
      <c r="BB594" s="34" t="str">
        <f t="shared" si="32"/>
        <v>Variant allowances detailed calculation</v>
      </c>
      <c r="BC594" s="34" t="str">
        <f t="shared" si="33"/>
        <v>Variant allowances percentage allocation</v>
      </c>
    </row>
    <row r="595" spans="5:55" x14ac:dyDescent="0.45">
      <c r="E595" s="193" t="str">
        <f>LicenseeSelect!E689</f>
        <v>Re-opener_Physical Security Re-opener</v>
      </c>
      <c r="F595" s="126">
        <f>LicenseeSelect!F689</f>
        <v>0</v>
      </c>
      <c r="G595" s="33" t="s">
        <v>114</v>
      </c>
      <c r="H595" s="33" t="str">
        <f>LicenseeSelect!H689</f>
        <v>Directs opex</v>
      </c>
      <c r="AU595" s="162">
        <f>LicenseeSelect!AU689</f>
        <v>0</v>
      </c>
      <c r="AV595" s="41">
        <f>LicenseeSelect!AV689</f>
        <v>0</v>
      </c>
      <c r="AW595" s="41">
        <f>LicenseeSelect!AW689</f>
        <v>0</v>
      </c>
      <c r="AX595" s="41">
        <f>LicenseeSelect!AX689</f>
        <v>0</v>
      </c>
      <c r="AY595" s="206">
        <f>LicenseeSelect!AY689</f>
        <v>0</v>
      </c>
      <c r="BA595" s="34" t="str">
        <f t="shared" ca="1" si="34"/>
        <v>VariantAllowances</v>
      </c>
      <c r="BB595" s="34" t="str">
        <f t="shared" si="32"/>
        <v>Variant allowances detailed calculation</v>
      </c>
      <c r="BC595" s="34" t="str">
        <f t="shared" si="33"/>
        <v>Variant allowances percentage allocation</v>
      </c>
    </row>
    <row r="596" spans="5:55" x14ac:dyDescent="0.45">
      <c r="E596" s="195" t="str">
        <f>LicenseeSelect!E690</f>
        <v>Re-opener_Physical Security Re-opener</v>
      </c>
      <c r="F596" s="207">
        <f>LicenseeSelect!F690</f>
        <v>0</v>
      </c>
      <c r="G596" s="196" t="s">
        <v>114</v>
      </c>
      <c r="H596" s="196" t="str">
        <f>LicenseeSelect!H690</f>
        <v>Repex</v>
      </c>
      <c r="I596" s="196"/>
      <c r="J596" s="196"/>
      <c r="K596" s="196"/>
      <c r="L596" s="196"/>
      <c r="M596" s="196"/>
      <c r="N596" s="196"/>
      <c r="O596" s="196"/>
      <c r="P596" s="196"/>
      <c r="Q596" s="196"/>
      <c r="R596" s="196"/>
      <c r="S596" s="196"/>
      <c r="T596" s="196"/>
      <c r="U596" s="196"/>
      <c r="V596" s="196"/>
      <c r="W596" s="196"/>
      <c r="X596" s="196"/>
      <c r="Y596" s="196"/>
      <c r="Z596" s="196"/>
      <c r="AA596" s="196"/>
      <c r="AB596" s="196"/>
      <c r="AC596" s="196"/>
      <c r="AD596" s="196"/>
      <c r="AE596" s="196"/>
      <c r="AF596" s="196"/>
      <c r="AG596" s="196"/>
      <c r="AH596" s="196"/>
      <c r="AI596" s="196"/>
      <c r="AJ596" s="196"/>
      <c r="AK596" s="196"/>
      <c r="AL596" s="196"/>
      <c r="AM596" s="196"/>
      <c r="AN596" s="196"/>
      <c r="AO596" s="196"/>
      <c r="AP596" s="196"/>
      <c r="AQ596" s="196"/>
      <c r="AR596" s="196"/>
      <c r="AS596" s="196"/>
      <c r="AT596" s="208"/>
      <c r="AU596" s="209">
        <f>LicenseeSelect!AU690</f>
        <v>0</v>
      </c>
      <c r="AV596" s="210">
        <f>LicenseeSelect!AV690</f>
        <v>0</v>
      </c>
      <c r="AW596" s="210">
        <f>LicenseeSelect!AW690</f>
        <v>0</v>
      </c>
      <c r="AX596" s="210">
        <f>LicenseeSelect!AX690</f>
        <v>0</v>
      </c>
      <c r="AY596" s="211">
        <f>LicenseeSelect!AY690</f>
        <v>0</v>
      </c>
      <c r="BA596" s="34" t="str">
        <f t="shared" ca="1" si="34"/>
        <v>VariantAllowances</v>
      </c>
      <c r="BB596" s="34" t="str">
        <f t="shared" si="32"/>
        <v>Variant allowances detailed calculation</v>
      </c>
      <c r="BC596" s="34" t="str">
        <f t="shared" si="33"/>
        <v>Variant allowances percentage allocation</v>
      </c>
    </row>
    <row r="597" spans="5:55" x14ac:dyDescent="0.45">
      <c r="E597" s="187" t="str">
        <f>LicenseeSelect!E691</f>
        <v>Re-opener_East Coast Hydrogen NZASP Re-Opener (EoE and NGN)</v>
      </c>
      <c r="F597" s="201">
        <f>LicenseeSelect!F691</f>
        <v>0</v>
      </c>
      <c r="G597" s="188" t="s">
        <v>114</v>
      </c>
      <c r="H597" s="188" t="str">
        <f>LicenseeSelect!H691</f>
        <v>Load related capex</v>
      </c>
      <c r="I597" s="188"/>
      <c r="J597" s="188"/>
      <c r="K597" s="188"/>
      <c r="L597" s="188"/>
      <c r="M597" s="188"/>
      <c r="N597" s="188"/>
      <c r="O597" s="188"/>
      <c r="P597" s="188"/>
      <c r="Q597" s="188"/>
      <c r="R597" s="188"/>
      <c r="S597" s="188"/>
      <c r="T597" s="188"/>
      <c r="U597" s="188"/>
      <c r="V597" s="188"/>
      <c r="W597" s="188"/>
      <c r="X597" s="188"/>
      <c r="Y597" s="188"/>
      <c r="Z597" s="188"/>
      <c r="AA597" s="188"/>
      <c r="AB597" s="188"/>
      <c r="AC597" s="188"/>
      <c r="AD597" s="188"/>
      <c r="AE597" s="188"/>
      <c r="AF597" s="188"/>
      <c r="AG597" s="188"/>
      <c r="AH597" s="188"/>
      <c r="AI597" s="188"/>
      <c r="AJ597" s="188"/>
      <c r="AK597" s="188"/>
      <c r="AL597" s="188"/>
      <c r="AM597" s="188"/>
      <c r="AN597" s="188"/>
      <c r="AO597" s="188"/>
      <c r="AP597" s="188"/>
      <c r="AQ597" s="188"/>
      <c r="AR597" s="188"/>
      <c r="AS597" s="188"/>
      <c r="AT597" s="202"/>
      <c r="AU597" s="203">
        <f>LicenseeSelect!AU691</f>
        <v>0</v>
      </c>
      <c r="AV597" s="204">
        <f>LicenseeSelect!AV691</f>
        <v>0</v>
      </c>
      <c r="AW597" s="204">
        <f>LicenseeSelect!AW691</f>
        <v>0</v>
      </c>
      <c r="AX597" s="204">
        <f>LicenseeSelect!AX691</f>
        <v>0</v>
      </c>
      <c r="AY597" s="205">
        <f>LicenseeSelect!AY691</f>
        <v>0</v>
      </c>
      <c r="BA597" s="34" t="str">
        <f t="shared" ca="1" si="34"/>
        <v>VariantAllowances</v>
      </c>
      <c r="BB597" s="34" t="str">
        <f t="shared" si="32"/>
        <v>Variant allowances detailed calculation</v>
      </c>
      <c r="BC597" s="34" t="str">
        <f t="shared" si="33"/>
        <v>Variant allowances percentage allocation</v>
      </c>
    </row>
    <row r="598" spans="5:55" x14ac:dyDescent="0.45">
      <c r="E598" s="193" t="str">
        <f>LicenseeSelect!E692</f>
        <v>Re-opener_East Coast Hydrogen NZASP Re-Opener (EoE and NGN)</v>
      </c>
      <c r="F598" s="126">
        <f>LicenseeSelect!F692</f>
        <v>0</v>
      </c>
      <c r="G598" s="33" t="s">
        <v>114</v>
      </c>
      <c r="H598" s="33" t="str">
        <f>LicenseeSelect!H692</f>
        <v>Non-load related capex - other</v>
      </c>
      <c r="AU598" s="162">
        <f>LicenseeSelect!AU692</f>
        <v>1</v>
      </c>
      <c r="AV598" s="41">
        <f>LicenseeSelect!AV692</f>
        <v>1</v>
      </c>
      <c r="AW598" s="41">
        <f>LicenseeSelect!AW692</f>
        <v>1</v>
      </c>
      <c r="AX598" s="41">
        <f>LicenseeSelect!AX692</f>
        <v>1</v>
      </c>
      <c r="AY598" s="206">
        <f>LicenseeSelect!AY692</f>
        <v>1</v>
      </c>
      <c r="BA598" s="34" t="str">
        <f t="shared" ca="1" si="34"/>
        <v>VariantAllowances</v>
      </c>
      <c r="BB598" s="34" t="str">
        <f t="shared" si="32"/>
        <v>Variant allowances detailed calculation</v>
      </c>
      <c r="BC598" s="34" t="str">
        <f t="shared" si="33"/>
        <v>Variant allowances percentage allocation</v>
      </c>
    </row>
    <row r="599" spans="5:55" x14ac:dyDescent="0.45">
      <c r="E599" s="193" t="str">
        <f>LicenseeSelect!E693</f>
        <v>Re-opener_East Coast Hydrogen NZASP Re-Opener (EoE and NGN)</v>
      </c>
      <c r="F599" s="126">
        <f>LicenseeSelect!F693</f>
        <v>0</v>
      </c>
      <c r="G599" s="33" t="s">
        <v>114</v>
      </c>
      <c r="H599" s="33" t="str">
        <f>LicenseeSelect!H693</f>
        <v>Business support (opex)</v>
      </c>
      <c r="AU599" s="162">
        <f>LicenseeSelect!AU693</f>
        <v>0</v>
      </c>
      <c r="AV599" s="41">
        <f>LicenseeSelect!AV693</f>
        <v>0</v>
      </c>
      <c r="AW599" s="41">
        <f>LicenseeSelect!AW693</f>
        <v>0</v>
      </c>
      <c r="AX599" s="41">
        <f>LicenseeSelect!AX693</f>
        <v>0</v>
      </c>
      <c r="AY599" s="206">
        <f>LicenseeSelect!AY693</f>
        <v>0</v>
      </c>
      <c r="BA599" s="34" t="str">
        <f t="shared" ca="1" si="34"/>
        <v>VariantAllowances</v>
      </c>
      <c r="BB599" s="34" t="str">
        <f t="shared" si="32"/>
        <v>Variant allowances detailed calculation</v>
      </c>
      <c r="BC599" s="34" t="str">
        <f t="shared" si="33"/>
        <v>Variant allowances percentage allocation</v>
      </c>
    </row>
    <row r="600" spans="5:55" x14ac:dyDescent="0.45">
      <c r="E600" s="193" t="str">
        <f>LicenseeSelect!E694</f>
        <v>Re-opener_East Coast Hydrogen NZASP Re-Opener (EoE and NGN)</v>
      </c>
      <c r="F600" s="126">
        <f>LicenseeSelect!F694</f>
        <v>0</v>
      </c>
      <c r="G600" s="33" t="s">
        <v>114</v>
      </c>
      <c r="H600" s="33" t="str">
        <f>LicenseeSelect!H694</f>
        <v>Directs opex</v>
      </c>
      <c r="AU600" s="162">
        <f>LicenseeSelect!AU694</f>
        <v>0</v>
      </c>
      <c r="AV600" s="41">
        <f>LicenseeSelect!AV694</f>
        <v>0</v>
      </c>
      <c r="AW600" s="41">
        <f>LicenseeSelect!AW694</f>
        <v>0</v>
      </c>
      <c r="AX600" s="41">
        <f>LicenseeSelect!AX694</f>
        <v>0</v>
      </c>
      <c r="AY600" s="206">
        <f>LicenseeSelect!AY694</f>
        <v>0</v>
      </c>
      <c r="BA600" s="34" t="str">
        <f t="shared" ca="1" si="34"/>
        <v>VariantAllowances</v>
      </c>
      <c r="BB600" s="34" t="str">
        <f t="shared" si="32"/>
        <v>Variant allowances detailed calculation</v>
      </c>
      <c r="BC600" s="34" t="str">
        <f t="shared" si="33"/>
        <v>Variant allowances percentage allocation</v>
      </c>
    </row>
    <row r="601" spans="5:55" x14ac:dyDescent="0.45">
      <c r="E601" s="195" t="str">
        <f>LicenseeSelect!E695</f>
        <v>Re-opener_East Coast Hydrogen NZASP Re-Opener (EoE and NGN)</v>
      </c>
      <c r="F601" s="207">
        <f>LicenseeSelect!F695</f>
        <v>0</v>
      </c>
      <c r="G601" s="196" t="s">
        <v>114</v>
      </c>
      <c r="H601" s="196" t="str">
        <f>LicenseeSelect!H695</f>
        <v>Repex</v>
      </c>
      <c r="I601" s="196"/>
      <c r="J601" s="196"/>
      <c r="K601" s="196"/>
      <c r="L601" s="196"/>
      <c r="M601" s="196"/>
      <c r="N601" s="196"/>
      <c r="O601" s="196"/>
      <c r="P601" s="196"/>
      <c r="Q601" s="196"/>
      <c r="R601" s="196"/>
      <c r="S601" s="196"/>
      <c r="T601" s="196"/>
      <c r="U601" s="196"/>
      <c r="V601" s="196"/>
      <c r="W601" s="196"/>
      <c r="X601" s="196"/>
      <c r="Y601" s="196"/>
      <c r="Z601" s="196"/>
      <c r="AA601" s="196"/>
      <c r="AB601" s="196"/>
      <c r="AC601" s="196"/>
      <c r="AD601" s="196"/>
      <c r="AE601" s="196"/>
      <c r="AF601" s="196"/>
      <c r="AG601" s="196"/>
      <c r="AH601" s="196"/>
      <c r="AI601" s="196"/>
      <c r="AJ601" s="196"/>
      <c r="AK601" s="196"/>
      <c r="AL601" s="196"/>
      <c r="AM601" s="196"/>
      <c r="AN601" s="196"/>
      <c r="AO601" s="196"/>
      <c r="AP601" s="196"/>
      <c r="AQ601" s="196"/>
      <c r="AR601" s="196"/>
      <c r="AS601" s="196"/>
      <c r="AT601" s="208"/>
      <c r="AU601" s="209">
        <f>LicenseeSelect!AU695</f>
        <v>0</v>
      </c>
      <c r="AV601" s="210">
        <f>LicenseeSelect!AV695</f>
        <v>0</v>
      </c>
      <c r="AW601" s="210">
        <f>LicenseeSelect!AW695</f>
        <v>0</v>
      </c>
      <c r="AX601" s="210">
        <f>LicenseeSelect!AX695</f>
        <v>0</v>
      </c>
      <c r="AY601" s="211">
        <f>LicenseeSelect!AY695</f>
        <v>0</v>
      </c>
      <c r="BA601" s="34" t="str">
        <f t="shared" ca="1" si="34"/>
        <v>VariantAllowances</v>
      </c>
      <c r="BB601" s="34" t="str">
        <f t="shared" si="32"/>
        <v>Variant allowances detailed calculation</v>
      </c>
      <c r="BC601" s="34" t="str">
        <f t="shared" si="33"/>
        <v>Variant allowances percentage allocation</v>
      </c>
    </row>
    <row r="602" spans="5:55" x14ac:dyDescent="0.45">
      <c r="E602" s="187" t="str">
        <f>LicenseeSelect!E696</f>
        <v>Re-opener_Complex Distributions Systems Re-opener</v>
      </c>
      <c r="F602" s="201">
        <f>LicenseeSelect!F696</f>
        <v>0</v>
      </c>
      <c r="G602" s="188" t="s">
        <v>114</v>
      </c>
      <c r="H602" s="188" t="str">
        <f>LicenseeSelect!H696</f>
        <v>Load related capex</v>
      </c>
      <c r="I602" s="188"/>
      <c r="J602" s="188"/>
      <c r="K602" s="188"/>
      <c r="L602" s="188"/>
      <c r="M602" s="188"/>
      <c r="N602" s="188"/>
      <c r="O602" s="188"/>
      <c r="P602" s="188"/>
      <c r="Q602" s="188"/>
      <c r="R602" s="188"/>
      <c r="S602" s="188"/>
      <c r="T602" s="188"/>
      <c r="U602" s="188"/>
      <c r="V602" s="188"/>
      <c r="W602" s="188"/>
      <c r="X602" s="188"/>
      <c r="Y602" s="188"/>
      <c r="Z602" s="188"/>
      <c r="AA602" s="188"/>
      <c r="AB602" s="188"/>
      <c r="AC602" s="188"/>
      <c r="AD602" s="188"/>
      <c r="AE602" s="188"/>
      <c r="AF602" s="188"/>
      <c r="AG602" s="188"/>
      <c r="AH602" s="188"/>
      <c r="AI602" s="188"/>
      <c r="AJ602" s="188"/>
      <c r="AK602" s="188"/>
      <c r="AL602" s="188"/>
      <c r="AM602" s="188"/>
      <c r="AN602" s="188"/>
      <c r="AO602" s="188"/>
      <c r="AP602" s="188"/>
      <c r="AQ602" s="188"/>
      <c r="AR602" s="188"/>
      <c r="AS602" s="188"/>
      <c r="AT602" s="202"/>
      <c r="AU602" s="203">
        <f>LicenseeSelect!AU696</f>
        <v>0</v>
      </c>
      <c r="AV602" s="204">
        <f>LicenseeSelect!AV696</f>
        <v>0</v>
      </c>
      <c r="AW602" s="204">
        <f>LicenseeSelect!AW696</f>
        <v>0</v>
      </c>
      <c r="AX602" s="204">
        <f>LicenseeSelect!AX696</f>
        <v>0</v>
      </c>
      <c r="AY602" s="205">
        <f>LicenseeSelect!AY696</f>
        <v>0</v>
      </c>
      <c r="BA602" s="34" t="str">
        <f t="shared" ca="1" si="34"/>
        <v>VariantAllowances</v>
      </c>
      <c r="BB602" s="34" t="str">
        <f t="shared" si="32"/>
        <v>Variant allowances detailed calculation</v>
      </c>
      <c r="BC602" s="34" t="str">
        <f t="shared" si="33"/>
        <v>Variant allowances percentage allocation</v>
      </c>
    </row>
    <row r="603" spans="5:55" x14ac:dyDescent="0.45">
      <c r="E603" s="193" t="str">
        <f>LicenseeSelect!E697</f>
        <v>Re-opener_Complex Distributions Systems Re-opener</v>
      </c>
      <c r="F603" s="126">
        <f>LicenseeSelect!F697</f>
        <v>0</v>
      </c>
      <c r="G603" s="33" t="s">
        <v>114</v>
      </c>
      <c r="H603" s="33" t="str">
        <f>LicenseeSelect!H697</f>
        <v>Non-load related capex - other</v>
      </c>
      <c r="AU603" s="162">
        <f>LicenseeSelect!AU697</f>
        <v>0</v>
      </c>
      <c r="AV603" s="41">
        <f>LicenseeSelect!AV697</f>
        <v>0</v>
      </c>
      <c r="AW603" s="41">
        <f>LicenseeSelect!AW697</f>
        <v>0</v>
      </c>
      <c r="AX603" s="41">
        <f>LicenseeSelect!AX697</f>
        <v>0</v>
      </c>
      <c r="AY603" s="206">
        <f>LicenseeSelect!AY697</f>
        <v>0</v>
      </c>
      <c r="BA603" s="34" t="str">
        <f t="shared" ca="1" si="34"/>
        <v>VariantAllowances</v>
      </c>
      <c r="BB603" s="34" t="str">
        <f t="shared" si="32"/>
        <v>Variant allowances detailed calculation</v>
      </c>
      <c r="BC603" s="34" t="str">
        <f t="shared" si="33"/>
        <v>Variant allowances percentage allocation</v>
      </c>
    </row>
    <row r="604" spans="5:55" x14ac:dyDescent="0.45">
      <c r="E604" s="193" t="str">
        <f>LicenseeSelect!E698</f>
        <v>Re-opener_Complex Distributions Systems Re-opener</v>
      </c>
      <c r="F604" s="126">
        <f>LicenseeSelect!F698</f>
        <v>0</v>
      </c>
      <c r="G604" s="33" t="s">
        <v>114</v>
      </c>
      <c r="H604" s="33" t="str">
        <f>LicenseeSelect!H698</f>
        <v>Business support (opex)</v>
      </c>
      <c r="AU604" s="162">
        <f>LicenseeSelect!AU698</f>
        <v>0</v>
      </c>
      <c r="AV604" s="41">
        <f>LicenseeSelect!AV698</f>
        <v>0</v>
      </c>
      <c r="AW604" s="41">
        <f>LicenseeSelect!AW698</f>
        <v>0</v>
      </c>
      <c r="AX604" s="41">
        <f>LicenseeSelect!AX698</f>
        <v>0</v>
      </c>
      <c r="AY604" s="206">
        <f>LicenseeSelect!AY698</f>
        <v>0</v>
      </c>
      <c r="BA604" s="34" t="str">
        <f t="shared" ca="1" si="34"/>
        <v>VariantAllowances</v>
      </c>
      <c r="BB604" s="34" t="str">
        <f t="shared" si="32"/>
        <v>Variant allowances detailed calculation</v>
      </c>
      <c r="BC604" s="34" t="str">
        <f t="shared" si="33"/>
        <v>Variant allowances percentage allocation</v>
      </c>
    </row>
    <row r="605" spans="5:55" x14ac:dyDescent="0.45">
      <c r="E605" s="193" t="str">
        <f>LicenseeSelect!E699</f>
        <v>Re-opener_Complex Distributions Systems Re-opener</v>
      </c>
      <c r="F605" s="126">
        <f>LicenseeSelect!F699</f>
        <v>0</v>
      </c>
      <c r="G605" s="33" t="s">
        <v>114</v>
      </c>
      <c r="H605" s="33" t="str">
        <f>LicenseeSelect!H699</f>
        <v>Directs opex</v>
      </c>
      <c r="AU605" s="162">
        <f>LicenseeSelect!AU699</f>
        <v>0</v>
      </c>
      <c r="AV605" s="41">
        <f>LicenseeSelect!AV699</f>
        <v>0</v>
      </c>
      <c r="AW605" s="41">
        <f>LicenseeSelect!AW699</f>
        <v>0</v>
      </c>
      <c r="AX605" s="41">
        <f>LicenseeSelect!AX699</f>
        <v>0</v>
      </c>
      <c r="AY605" s="206">
        <f>LicenseeSelect!AY699</f>
        <v>0</v>
      </c>
      <c r="BA605" s="34" t="str">
        <f t="shared" ca="1" si="34"/>
        <v>VariantAllowances</v>
      </c>
      <c r="BB605" s="34" t="str">
        <f t="shared" si="32"/>
        <v>Variant allowances detailed calculation</v>
      </c>
      <c r="BC605" s="34" t="str">
        <f t="shared" si="33"/>
        <v>Variant allowances percentage allocation</v>
      </c>
    </row>
    <row r="606" spans="5:55" x14ac:dyDescent="0.45">
      <c r="E606" s="195" t="str">
        <f>LicenseeSelect!E700</f>
        <v>Re-opener_Complex Distributions Systems Re-opener</v>
      </c>
      <c r="F606" s="207">
        <f>LicenseeSelect!F700</f>
        <v>0</v>
      </c>
      <c r="G606" s="196" t="s">
        <v>114</v>
      </c>
      <c r="H606" s="196" t="str">
        <f>LicenseeSelect!H700</f>
        <v>Repex</v>
      </c>
      <c r="I606" s="196"/>
      <c r="J606" s="196"/>
      <c r="K606" s="196"/>
      <c r="L606" s="196"/>
      <c r="M606" s="196"/>
      <c r="N606" s="196"/>
      <c r="O606" s="196"/>
      <c r="P606" s="196"/>
      <c r="Q606" s="196"/>
      <c r="R606" s="196"/>
      <c r="S606" s="196"/>
      <c r="T606" s="196"/>
      <c r="U606" s="196"/>
      <c r="V606" s="196"/>
      <c r="W606" s="196"/>
      <c r="X606" s="196"/>
      <c r="Y606" s="196"/>
      <c r="Z606" s="196"/>
      <c r="AA606" s="196"/>
      <c r="AB606" s="196"/>
      <c r="AC606" s="196"/>
      <c r="AD606" s="196"/>
      <c r="AE606" s="196"/>
      <c r="AF606" s="196"/>
      <c r="AG606" s="196"/>
      <c r="AH606" s="196"/>
      <c r="AI606" s="196"/>
      <c r="AJ606" s="196"/>
      <c r="AK606" s="196"/>
      <c r="AL606" s="196"/>
      <c r="AM606" s="196"/>
      <c r="AN606" s="196"/>
      <c r="AO606" s="196"/>
      <c r="AP606" s="196"/>
      <c r="AQ606" s="196"/>
      <c r="AR606" s="196"/>
      <c r="AS606" s="196"/>
      <c r="AT606" s="208"/>
      <c r="AU606" s="209">
        <f>LicenseeSelect!AU700</f>
        <v>1</v>
      </c>
      <c r="AV606" s="210">
        <f>LicenseeSelect!AV700</f>
        <v>1</v>
      </c>
      <c r="AW606" s="210">
        <f>LicenseeSelect!AW700</f>
        <v>1</v>
      </c>
      <c r="AX606" s="210">
        <f>LicenseeSelect!AX700</f>
        <v>1</v>
      </c>
      <c r="AY606" s="211">
        <f>LicenseeSelect!AY700</f>
        <v>1</v>
      </c>
      <c r="BA606" s="34" t="str">
        <f t="shared" ca="1" si="34"/>
        <v>VariantAllowances</v>
      </c>
      <c r="BB606" s="34" t="str">
        <f t="shared" si="32"/>
        <v>Variant allowances detailed calculation</v>
      </c>
      <c r="BC606" s="34" t="str">
        <f t="shared" si="33"/>
        <v>Variant allowances percentage allocation</v>
      </c>
    </row>
    <row r="607" spans="5:55" x14ac:dyDescent="0.45">
      <c r="E607" s="187" t="str">
        <f>LicenseeSelect!E701</f>
        <v>Re-opener_Mandated Category 3 Security Re-opener</v>
      </c>
      <c r="F607" s="201">
        <f>LicenseeSelect!F701</f>
        <v>0</v>
      </c>
      <c r="G607" s="188" t="s">
        <v>114</v>
      </c>
      <c r="H607" s="188" t="str">
        <f>LicenseeSelect!H701</f>
        <v>Load related capex</v>
      </c>
      <c r="I607" s="188"/>
      <c r="J607" s="188"/>
      <c r="K607" s="188"/>
      <c r="L607" s="188"/>
      <c r="M607" s="188"/>
      <c r="N607" s="188"/>
      <c r="O607" s="188"/>
      <c r="P607" s="188"/>
      <c r="Q607" s="188"/>
      <c r="R607" s="188"/>
      <c r="S607" s="188"/>
      <c r="T607" s="188"/>
      <c r="U607" s="188"/>
      <c r="V607" s="188"/>
      <c r="W607" s="188"/>
      <c r="X607" s="188"/>
      <c r="Y607" s="188"/>
      <c r="Z607" s="188"/>
      <c r="AA607" s="188"/>
      <c r="AB607" s="188"/>
      <c r="AC607" s="188"/>
      <c r="AD607" s="188"/>
      <c r="AE607" s="188"/>
      <c r="AF607" s="188"/>
      <c r="AG607" s="188"/>
      <c r="AH607" s="188"/>
      <c r="AI607" s="188"/>
      <c r="AJ607" s="188"/>
      <c r="AK607" s="188"/>
      <c r="AL607" s="188"/>
      <c r="AM607" s="188"/>
      <c r="AN607" s="188"/>
      <c r="AO607" s="188"/>
      <c r="AP607" s="188"/>
      <c r="AQ607" s="188"/>
      <c r="AR607" s="188"/>
      <c r="AS607" s="188"/>
      <c r="AT607" s="202"/>
      <c r="AU607" s="203">
        <f>LicenseeSelect!AU701</f>
        <v>0</v>
      </c>
      <c r="AV607" s="204">
        <f>LicenseeSelect!AV701</f>
        <v>0</v>
      </c>
      <c r="AW607" s="204">
        <f>LicenseeSelect!AW701</f>
        <v>0</v>
      </c>
      <c r="AX607" s="204">
        <f>LicenseeSelect!AX701</f>
        <v>0</v>
      </c>
      <c r="AY607" s="205">
        <f>LicenseeSelect!AY701</f>
        <v>0</v>
      </c>
      <c r="BA607" s="34" t="str">
        <f t="shared" ca="1" si="34"/>
        <v>VariantAllowances</v>
      </c>
      <c r="BB607" s="34" t="str">
        <f t="shared" si="32"/>
        <v>Variant allowances detailed calculation</v>
      </c>
      <c r="BC607" s="34" t="str">
        <f t="shared" si="33"/>
        <v>Variant allowances percentage allocation</v>
      </c>
    </row>
    <row r="608" spans="5:55" x14ac:dyDescent="0.45">
      <c r="E608" s="193" t="str">
        <f>LicenseeSelect!E702</f>
        <v>Re-opener_Mandated Category 3 Security Re-opener</v>
      </c>
      <c r="F608" s="126">
        <f>LicenseeSelect!F702</f>
        <v>0</v>
      </c>
      <c r="G608" s="33" t="s">
        <v>114</v>
      </c>
      <c r="H608" s="33" t="str">
        <f>LicenseeSelect!H702</f>
        <v>Non-load related capex - other</v>
      </c>
      <c r="AU608" s="162">
        <f>LicenseeSelect!AU702</f>
        <v>0</v>
      </c>
      <c r="AV608" s="41">
        <f>LicenseeSelect!AV702</f>
        <v>0</v>
      </c>
      <c r="AW608" s="41">
        <f>LicenseeSelect!AW702</f>
        <v>0</v>
      </c>
      <c r="AX608" s="41">
        <f>LicenseeSelect!AX702</f>
        <v>0</v>
      </c>
      <c r="AY608" s="206">
        <f>LicenseeSelect!AY702</f>
        <v>0</v>
      </c>
      <c r="BA608" s="34" t="str">
        <f t="shared" ca="1" si="34"/>
        <v>VariantAllowances</v>
      </c>
      <c r="BB608" s="34" t="str">
        <f t="shared" si="32"/>
        <v>Variant allowances detailed calculation</v>
      </c>
      <c r="BC608" s="34" t="str">
        <f t="shared" si="33"/>
        <v>Variant allowances percentage allocation</v>
      </c>
    </row>
    <row r="609" spans="5:55" x14ac:dyDescent="0.45">
      <c r="E609" s="193" t="str">
        <f>LicenseeSelect!E703</f>
        <v>Re-opener_Mandated Category 3 Security Re-opener</v>
      </c>
      <c r="F609" s="126">
        <f>LicenseeSelect!F703</f>
        <v>0</v>
      </c>
      <c r="G609" s="33" t="s">
        <v>114</v>
      </c>
      <c r="H609" s="33" t="str">
        <f>LicenseeSelect!H703</f>
        <v>Business support (opex)</v>
      </c>
      <c r="AU609" s="162">
        <f>LicenseeSelect!AU703</f>
        <v>0</v>
      </c>
      <c r="AV609" s="41">
        <f>LicenseeSelect!AV703</f>
        <v>0</v>
      </c>
      <c r="AW609" s="41">
        <f>LicenseeSelect!AW703</f>
        <v>0</v>
      </c>
      <c r="AX609" s="41">
        <f>LicenseeSelect!AX703</f>
        <v>0</v>
      </c>
      <c r="AY609" s="206">
        <f>LicenseeSelect!AY703</f>
        <v>0</v>
      </c>
      <c r="BA609" s="34" t="str">
        <f t="shared" ca="1" si="34"/>
        <v>VariantAllowances</v>
      </c>
      <c r="BB609" s="34" t="str">
        <f t="shared" si="32"/>
        <v>Variant allowances detailed calculation</v>
      </c>
      <c r="BC609" s="34" t="str">
        <f t="shared" si="33"/>
        <v>Variant allowances percentage allocation</v>
      </c>
    </row>
    <row r="610" spans="5:55" x14ac:dyDescent="0.45">
      <c r="E610" s="193" t="str">
        <f>LicenseeSelect!E704</f>
        <v>Re-opener_Mandated Category 3 Security Re-opener</v>
      </c>
      <c r="F610" s="126">
        <f>LicenseeSelect!F704</f>
        <v>0</v>
      </c>
      <c r="G610" s="33" t="s">
        <v>114</v>
      </c>
      <c r="H610" s="33" t="str">
        <f>LicenseeSelect!H704</f>
        <v>Directs opex</v>
      </c>
      <c r="AU610" s="162">
        <f>LicenseeSelect!AU704</f>
        <v>0</v>
      </c>
      <c r="AV610" s="41">
        <f>LicenseeSelect!AV704</f>
        <v>0</v>
      </c>
      <c r="AW610" s="41">
        <f>LicenseeSelect!AW704</f>
        <v>0</v>
      </c>
      <c r="AX610" s="41">
        <f>LicenseeSelect!AX704</f>
        <v>0</v>
      </c>
      <c r="AY610" s="206">
        <f>LicenseeSelect!AY704</f>
        <v>0</v>
      </c>
      <c r="BA610" s="34" t="str">
        <f t="shared" ca="1" si="34"/>
        <v>VariantAllowances</v>
      </c>
      <c r="BB610" s="34" t="str">
        <f t="shared" si="32"/>
        <v>Variant allowances detailed calculation</v>
      </c>
      <c r="BC610" s="34" t="str">
        <f t="shared" si="33"/>
        <v>Variant allowances percentage allocation</v>
      </c>
    </row>
    <row r="611" spans="5:55" x14ac:dyDescent="0.45">
      <c r="E611" s="195" t="str">
        <f>LicenseeSelect!E705</f>
        <v>Re-opener_Mandated Category 3 Security Re-opener</v>
      </c>
      <c r="F611" s="207">
        <f>LicenseeSelect!F705</f>
        <v>0</v>
      </c>
      <c r="G611" s="196" t="s">
        <v>114</v>
      </c>
      <c r="H611" s="196" t="str">
        <f>LicenseeSelect!H705</f>
        <v>Repex</v>
      </c>
      <c r="I611" s="196"/>
      <c r="J611" s="196"/>
      <c r="K611" s="196"/>
      <c r="L611" s="196"/>
      <c r="M611" s="196"/>
      <c r="N611" s="196"/>
      <c r="O611" s="196"/>
      <c r="P611" s="196"/>
      <c r="Q611" s="196"/>
      <c r="R611" s="196"/>
      <c r="S611" s="196"/>
      <c r="T611" s="196"/>
      <c r="U611" s="196"/>
      <c r="V611" s="196"/>
      <c r="W611" s="196"/>
      <c r="X611" s="196"/>
      <c r="Y611" s="196"/>
      <c r="Z611" s="196"/>
      <c r="AA611" s="196"/>
      <c r="AB611" s="196"/>
      <c r="AC611" s="196"/>
      <c r="AD611" s="196"/>
      <c r="AE611" s="196"/>
      <c r="AF611" s="196"/>
      <c r="AG611" s="196"/>
      <c r="AH611" s="196"/>
      <c r="AI611" s="196"/>
      <c r="AJ611" s="196"/>
      <c r="AK611" s="196"/>
      <c r="AL611" s="196"/>
      <c r="AM611" s="196"/>
      <c r="AN611" s="196"/>
      <c r="AO611" s="196"/>
      <c r="AP611" s="196"/>
      <c r="AQ611" s="196"/>
      <c r="AR611" s="196"/>
      <c r="AS611" s="196"/>
      <c r="AT611" s="208"/>
      <c r="AU611" s="209">
        <f>LicenseeSelect!AU705</f>
        <v>0</v>
      </c>
      <c r="AV611" s="210">
        <f>LicenseeSelect!AV705</f>
        <v>0</v>
      </c>
      <c r="AW611" s="210">
        <f>LicenseeSelect!AW705</f>
        <v>0</v>
      </c>
      <c r="AX611" s="210">
        <f>LicenseeSelect!AX705</f>
        <v>0</v>
      </c>
      <c r="AY611" s="211">
        <f>LicenseeSelect!AY705</f>
        <v>0</v>
      </c>
      <c r="BA611" s="34" t="str">
        <f t="shared" ca="1" si="34"/>
        <v>VariantAllowances</v>
      </c>
      <c r="BB611" s="34" t="str">
        <f t="shared" si="32"/>
        <v>Variant allowances detailed calculation</v>
      </c>
      <c r="BC611" s="34" t="str">
        <f t="shared" si="33"/>
        <v>Variant allowances percentage allocation</v>
      </c>
    </row>
    <row r="612" spans="5:55" x14ac:dyDescent="0.45">
      <c r="E612" s="187" t="str">
        <f>LicenseeSelect!E706</f>
        <v>Spare 1</v>
      </c>
      <c r="F612" s="201">
        <f>LicenseeSelect!F706</f>
        <v>0</v>
      </c>
      <c r="G612" s="188" t="s">
        <v>114</v>
      </c>
      <c r="H612" s="188" t="str">
        <f>LicenseeSelect!H706</f>
        <v>Load related capex</v>
      </c>
      <c r="I612" s="188"/>
      <c r="J612" s="188"/>
      <c r="K612" s="188"/>
      <c r="L612" s="188"/>
      <c r="M612" s="188"/>
      <c r="N612" s="188"/>
      <c r="O612" s="188"/>
      <c r="P612" s="188"/>
      <c r="Q612" s="188"/>
      <c r="R612" s="188"/>
      <c r="S612" s="188"/>
      <c r="T612" s="188"/>
      <c r="U612" s="188"/>
      <c r="V612" s="188"/>
      <c r="W612" s="188"/>
      <c r="X612" s="188"/>
      <c r="Y612" s="188"/>
      <c r="Z612" s="188"/>
      <c r="AA612" s="188"/>
      <c r="AB612" s="188"/>
      <c r="AC612" s="188"/>
      <c r="AD612" s="188"/>
      <c r="AE612" s="188"/>
      <c r="AF612" s="188"/>
      <c r="AG612" s="188"/>
      <c r="AH612" s="188"/>
      <c r="AI612" s="188"/>
      <c r="AJ612" s="188"/>
      <c r="AK612" s="188"/>
      <c r="AL612" s="188"/>
      <c r="AM612" s="188"/>
      <c r="AN612" s="188"/>
      <c r="AO612" s="188"/>
      <c r="AP612" s="188"/>
      <c r="AQ612" s="188"/>
      <c r="AR612" s="188"/>
      <c r="AS612" s="188"/>
      <c r="AT612" s="202"/>
      <c r="AU612" s="203">
        <f>LicenseeSelect!AU706</f>
        <v>0</v>
      </c>
      <c r="AV612" s="204">
        <f>LicenseeSelect!AV706</f>
        <v>0</v>
      </c>
      <c r="AW612" s="204">
        <f>LicenseeSelect!AW706</f>
        <v>0</v>
      </c>
      <c r="AX612" s="204">
        <f>LicenseeSelect!AX706</f>
        <v>0</v>
      </c>
      <c r="AY612" s="205">
        <f>LicenseeSelect!AY706</f>
        <v>0</v>
      </c>
      <c r="BA612" s="34" t="str">
        <f t="shared" ca="1" si="34"/>
        <v>VariantAllowances</v>
      </c>
      <c r="BB612" s="34" t="str">
        <f t="shared" si="32"/>
        <v>Variant allowances detailed calculation</v>
      </c>
      <c r="BC612" s="34" t="str">
        <f t="shared" si="33"/>
        <v>Variant allowances percentage allocation</v>
      </c>
    </row>
    <row r="613" spans="5:55" x14ac:dyDescent="0.45">
      <c r="E613" s="193" t="str">
        <f>LicenseeSelect!E707</f>
        <v>Spare 1</v>
      </c>
      <c r="F613" s="126">
        <f>LicenseeSelect!F707</f>
        <v>0</v>
      </c>
      <c r="G613" s="33" t="s">
        <v>114</v>
      </c>
      <c r="H613" s="33" t="str">
        <f>LicenseeSelect!H707</f>
        <v>Non-load related capex - other</v>
      </c>
      <c r="AU613" s="162">
        <f>LicenseeSelect!AU707</f>
        <v>0</v>
      </c>
      <c r="AV613" s="41">
        <f>LicenseeSelect!AV707</f>
        <v>0</v>
      </c>
      <c r="AW613" s="41">
        <f>LicenseeSelect!AW707</f>
        <v>0</v>
      </c>
      <c r="AX613" s="41">
        <f>LicenseeSelect!AX707</f>
        <v>0</v>
      </c>
      <c r="AY613" s="206">
        <f>LicenseeSelect!AY707</f>
        <v>0</v>
      </c>
      <c r="BA613" s="34" t="str">
        <f t="shared" ca="1" si="34"/>
        <v>VariantAllowances</v>
      </c>
      <c r="BB613" s="34" t="str">
        <f t="shared" si="32"/>
        <v>Variant allowances detailed calculation</v>
      </c>
      <c r="BC613" s="34" t="str">
        <f t="shared" si="33"/>
        <v>Variant allowances percentage allocation</v>
      </c>
    </row>
    <row r="614" spans="5:55" x14ac:dyDescent="0.45">
      <c r="E614" s="193" t="str">
        <f>LicenseeSelect!E708</f>
        <v>Spare 1</v>
      </c>
      <c r="F614" s="126">
        <f>LicenseeSelect!F708</f>
        <v>0</v>
      </c>
      <c r="G614" s="33" t="s">
        <v>114</v>
      </c>
      <c r="H614" s="33" t="str">
        <f>LicenseeSelect!H708</f>
        <v>Business support (opex)</v>
      </c>
      <c r="AU614" s="162">
        <f>LicenseeSelect!AU708</f>
        <v>0</v>
      </c>
      <c r="AV614" s="41">
        <f>LicenseeSelect!AV708</f>
        <v>0</v>
      </c>
      <c r="AW614" s="41">
        <f>LicenseeSelect!AW708</f>
        <v>0</v>
      </c>
      <c r="AX614" s="41">
        <f>LicenseeSelect!AX708</f>
        <v>0</v>
      </c>
      <c r="AY614" s="206">
        <f>LicenseeSelect!AY708</f>
        <v>0</v>
      </c>
      <c r="BA614" s="34" t="str">
        <f t="shared" ca="1" si="34"/>
        <v>VariantAllowances</v>
      </c>
      <c r="BB614" s="34" t="str">
        <f t="shared" si="32"/>
        <v>Variant allowances detailed calculation</v>
      </c>
      <c r="BC614" s="34" t="str">
        <f t="shared" si="33"/>
        <v>Variant allowances percentage allocation</v>
      </c>
    </row>
    <row r="615" spans="5:55" x14ac:dyDescent="0.45">
      <c r="E615" s="193" t="str">
        <f>LicenseeSelect!E709</f>
        <v>Spare 1</v>
      </c>
      <c r="F615" s="126">
        <f>LicenseeSelect!F709</f>
        <v>0</v>
      </c>
      <c r="G615" s="33" t="s">
        <v>114</v>
      </c>
      <c r="H615" s="33" t="str">
        <f>LicenseeSelect!H709</f>
        <v>Directs opex</v>
      </c>
      <c r="AU615" s="162">
        <f>LicenseeSelect!AU709</f>
        <v>0</v>
      </c>
      <c r="AV615" s="41">
        <f>LicenseeSelect!AV709</f>
        <v>0</v>
      </c>
      <c r="AW615" s="41">
        <f>LicenseeSelect!AW709</f>
        <v>0</v>
      </c>
      <c r="AX615" s="41">
        <f>LicenseeSelect!AX709</f>
        <v>0</v>
      </c>
      <c r="AY615" s="206">
        <f>LicenseeSelect!AY709</f>
        <v>0</v>
      </c>
      <c r="BA615" s="34" t="str">
        <f t="shared" ca="1" si="34"/>
        <v>VariantAllowances</v>
      </c>
      <c r="BB615" s="34" t="str">
        <f t="shared" si="32"/>
        <v>Variant allowances detailed calculation</v>
      </c>
      <c r="BC615" s="34" t="str">
        <f t="shared" si="33"/>
        <v>Variant allowances percentage allocation</v>
      </c>
    </row>
    <row r="616" spans="5:55" x14ac:dyDescent="0.45">
      <c r="E616" s="195" t="str">
        <f>LicenseeSelect!E710</f>
        <v>Spare 1</v>
      </c>
      <c r="F616" s="207">
        <f>LicenseeSelect!F710</f>
        <v>0</v>
      </c>
      <c r="G616" s="196" t="s">
        <v>114</v>
      </c>
      <c r="H616" s="196" t="str">
        <f>LicenseeSelect!H710</f>
        <v>Repex</v>
      </c>
      <c r="I616" s="196"/>
      <c r="J616" s="196"/>
      <c r="K616" s="196"/>
      <c r="L616" s="196"/>
      <c r="M616" s="196"/>
      <c r="N616" s="196"/>
      <c r="O616" s="196"/>
      <c r="P616" s="196"/>
      <c r="Q616" s="196"/>
      <c r="R616" s="196"/>
      <c r="S616" s="196"/>
      <c r="T616" s="196"/>
      <c r="U616" s="196"/>
      <c r="V616" s="196"/>
      <c r="W616" s="196"/>
      <c r="X616" s="196"/>
      <c r="Y616" s="196"/>
      <c r="Z616" s="196"/>
      <c r="AA616" s="196"/>
      <c r="AB616" s="196"/>
      <c r="AC616" s="196"/>
      <c r="AD616" s="196"/>
      <c r="AE616" s="196"/>
      <c r="AF616" s="196"/>
      <c r="AG616" s="196"/>
      <c r="AH616" s="196"/>
      <c r="AI616" s="196"/>
      <c r="AJ616" s="196"/>
      <c r="AK616" s="196"/>
      <c r="AL616" s="196"/>
      <c r="AM616" s="196"/>
      <c r="AN616" s="196"/>
      <c r="AO616" s="196"/>
      <c r="AP616" s="196"/>
      <c r="AQ616" s="196"/>
      <c r="AR616" s="196"/>
      <c r="AS616" s="196"/>
      <c r="AT616" s="208"/>
      <c r="AU616" s="209">
        <f>LicenseeSelect!AU710</f>
        <v>0</v>
      </c>
      <c r="AV616" s="210">
        <f>LicenseeSelect!AV710</f>
        <v>0</v>
      </c>
      <c r="AW616" s="210">
        <f>LicenseeSelect!AW710</f>
        <v>0</v>
      </c>
      <c r="AX616" s="210">
        <f>LicenseeSelect!AX710</f>
        <v>0</v>
      </c>
      <c r="AY616" s="211">
        <f>LicenseeSelect!AY710</f>
        <v>0</v>
      </c>
      <c r="BA616" s="34" t="str">
        <f t="shared" ca="1" si="34"/>
        <v>VariantAllowances</v>
      </c>
      <c r="BB616" s="34" t="str">
        <f t="shared" si="32"/>
        <v>Variant allowances detailed calculation</v>
      </c>
      <c r="BC616" s="34" t="str">
        <f t="shared" si="33"/>
        <v>Variant allowances percentage allocation</v>
      </c>
    </row>
    <row r="617" spans="5:55" x14ac:dyDescent="0.45">
      <c r="E617" s="187" t="str">
        <f>LicenseeSelect!E711</f>
        <v>Spare 2</v>
      </c>
      <c r="F617" s="201">
        <f>LicenseeSelect!F711</f>
        <v>0</v>
      </c>
      <c r="G617" s="188" t="s">
        <v>114</v>
      </c>
      <c r="H617" s="188" t="str">
        <f>LicenseeSelect!H711</f>
        <v>Load related capex</v>
      </c>
      <c r="I617" s="188"/>
      <c r="J617" s="188"/>
      <c r="K617" s="188"/>
      <c r="L617" s="188"/>
      <c r="M617" s="188"/>
      <c r="N617" s="188"/>
      <c r="O617" s="188"/>
      <c r="P617" s="188"/>
      <c r="Q617" s="188"/>
      <c r="R617" s="188"/>
      <c r="S617" s="188"/>
      <c r="T617" s="188"/>
      <c r="U617" s="188"/>
      <c r="V617" s="188"/>
      <c r="W617" s="188"/>
      <c r="X617" s="188"/>
      <c r="Y617" s="188"/>
      <c r="Z617" s="188"/>
      <c r="AA617" s="188"/>
      <c r="AB617" s="188"/>
      <c r="AC617" s="188"/>
      <c r="AD617" s="188"/>
      <c r="AE617" s="188"/>
      <c r="AF617" s="188"/>
      <c r="AG617" s="188"/>
      <c r="AH617" s="188"/>
      <c r="AI617" s="188"/>
      <c r="AJ617" s="188"/>
      <c r="AK617" s="188"/>
      <c r="AL617" s="188"/>
      <c r="AM617" s="188"/>
      <c r="AN617" s="188"/>
      <c r="AO617" s="188"/>
      <c r="AP617" s="188"/>
      <c r="AQ617" s="188"/>
      <c r="AR617" s="188"/>
      <c r="AS617" s="188"/>
      <c r="AT617" s="202"/>
      <c r="AU617" s="203">
        <f>LicenseeSelect!AU711</f>
        <v>0</v>
      </c>
      <c r="AV617" s="204">
        <f>LicenseeSelect!AV711</f>
        <v>0</v>
      </c>
      <c r="AW617" s="204">
        <f>LicenseeSelect!AW711</f>
        <v>0</v>
      </c>
      <c r="AX617" s="204">
        <f>LicenseeSelect!AX711</f>
        <v>0</v>
      </c>
      <c r="AY617" s="205">
        <f>LicenseeSelect!AY711</f>
        <v>0</v>
      </c>
      <c r="BA617" s="34" t="str">
        <f t="shared" ca="1" si="34"/>
        <v>VariantAllowances</v>
      </c>
      <c r="BB617" s="34" t="str">
        <f t="shared" si="32"/>
        <v>Variant allowances detailed calculation</v>
      </c>
      <c r="BC617" s="34" t="str">
        <f t="shared" si="33"/>
        <v>Variant allowances percentage allocation</v>
      </c>
    </row>
    <row r="618" spans="5:55" x14ac:dyDescent="0.45">
      <c r="E618" s="193" t="str">
        <f>LicenseeSelect!E712</f>
        <v>Spare 2</v>
      </c>
      <c r="F618" s="126">
        <f>LicenseeSelect!F712</f>
        <v>0</v>
      </c>
      <c r="G618" s="33" t="s">
        <v>114</v>
      </c>
      <c r="H618" s="33" t="str">
        <f>LicenseeSelect!H712</f>
        <v>Non-load related capex - other</v>
      </c>
      <c r="AU618" s="162">
        <f>LicenseeSelect!AU712</f>
        <v>0</v>
      </c>
      <c r="AV618" s="41">
        <f>LicenseeSelect!AV712</f>
        <v>0</v>
      </c>
      <c r="AW618" s="41">
        <f>LicenseeSelect!AW712</f>
        <v>0</v>
      </c>
      <c r="AX618" s="41">
        <f>LicenseeSelect!AX712</f>
        <v>0</v>
      </c>
      <c r="AY618" s="206">
        <f>LicenseeSelect!AY712</f>
        <v>0</v>
      </c>
      <c r="BA618" s="34" t="str">
        <f t="shared" ca="1" si="34"/>
        <v>VariantAllowances</v>
      </c>
      <c r="BB618" s="34" t="str">
        <f t="shared" si="32"/>
        <v>Variant allowances detailed calculation</v>
      </c>
      <c r="BC618" s="34" t="str">
        <f t="shared" si="33"/>
        <v>Variant allowances percentage allocation</v>
      </c>
    </row>
    <row r="619" spans="5:55" x14ac:dyDescent="0.45">
      <c r="E619" s="193" t="str">
        <f>LicenseeSelect!E713</f>
        <v>Spare 2</v>
      </c>
      <c r="F619" s="126">
        <f>LicenseeSelect!F713</f>
        <v>0</v>
      </c>
      <c r="G619" s="33" t="s">
        <v>114</v>
      </c>
      <c r="H619" s="33" t="str">
        <f>LicenseeSelect!H713</f>
        <v>Business support (opex)</v>
      </c>
      <c r="AU619" s="162">
        <f>LicenseeSelect!AU713</f>
        <v>0</v>
      </c>
      <c r="AV619" s="41">
        <f>LicenseeSelect!AV713</f>
        <v>0</v>
      </c>
      <c r="AW619" s="41">
        <f>LicenseeSelect!AW713</f>
        <v>0</v>
      </c>
      <c r="AX619" s="41">
        <f>LicenseeSelect!AX713</f>
        <v>0</v>
      </c>
      <c r="AY619" s="206">
        <f>LicenseeSelect!AY713</f>
        <v>0</v>
      </c>
      <c r="BA619" s="34" t="str">
        <f t="shared" ca="1" si="34"/>
        <v>VariantAllowances</v>
      </c>
      <c r="BB619" s="34" t="str">
        <f t="shared" si="32"/>
        <v>Variant allowances detailed calculation</v>
      </c>
      <c r="BC619" s="34" t="str">
        <f t="shared" si="33"/>
        <v>Variant allowances percentage allocation</v>
      </c>
    </row>
    <row r="620" spans="5:55" x14ac:dyDescent="0.45">
      <c r="E620" s="193" t="str">
        <f>LicenseeSelect!E714</f>
        <v>Spare 2</v>
      </c>
      <c r="F620" s="126">
        <f>LicenseeSelect!F714</f>
        <v>0</v>
      </c>
      <c r="G620" s="33" t="s">
        <v>114</v>
      </c>
      <c r="H620" s="33" t="str">
        <f>LicenseeSelect!H714</f>
        <v>Directs opex</v>
      </c>
      <c r="AU620" s="162">
        <f>LicenseeSelect!AU714</f>
        <v>0</v>
      </c>
      <c r="AV620" s="41">
        <f>LicenseeSelect!AV714</f>
        <v>0</v>
      </c>
      <c r="AW620" s="41">
        <f>LicenseeSelect!AW714</f>
        <v>0</v>
      </c>
      <c r="AX620" s="41">
        <f>LicenseeSelect!AX714</f>
        <v>0</v>
      </c>
      <c r="AY620" s="206">
        <f>LicenseeSelect!AY714</f>
        <v>0</v>
      </c>
      <c r="BA620" s="34" t="str">
        <f t="shared" ca="1" si="34"/>
        <v>VariantAllowances</v>
      </c>
      <c r="BB620" s="34" t="str">
        <f t="shared" si="32"/>
        <v>Variant allowances detailed calculation</v>
      </c>
      <c r="BC620" s="34" t="str">
        <f t="shared" si="33"/>
        <v>Variant allowances percentage allocation</v>
      </c>
    </row>
    <row r="621" spans="5:55" x14ac:dyDescent="0.45">
      <c r="E621" s="195" t="str">
        <f>LicenseeSelect!E715</f>
        <v>Spare 2</v>
      </c>
      <c r="F621" s="207">
        <f>LicenseeSelect!F715</f>
        <v>0</v>
      </c>
      <c r="G621" s="196" t="s">
        <v>114</v>
      </c>
      <c r="H621" s="196" t="str">
        <f>LicenseeSelect!H715</f>
        <v>Repex</v>
      </c>
      <c r="I621" s="196"/>
      <c r="J621" s="196"/>
      <c r="K621" s="196"/>
      <c r="L621" s="196"/>
      <c r="M621" s="196"/>
      <c r="N621" s="196"/>
      <c r="O621" s="196"/>
      <c r="P621" s="196"/>
      <c r="Q621" s="196"/>
      <c r="R621" s="196"/>
      <c r="S621" s="196"/>
      <c r="T621" s="196"/>
      <c r="U621" s="196"/>
      <c r="V621" s="196"/>
      <c r="W621" s="196"/>
      <c r="X621" s="196"/>
      <c r="Y621" s="196"/>
      <c r="Z621" s="196"/>
      <c r="AA621" s="196"/>
      <c r="AB621" s="196"/>
      <c r="AC621" s="196"/>
      <c r="AD621" s="196"/>
      <c r="AE621" s="196"/>
      <c r="AF621" s="196"/>
      <c r="AG621" s="196"/>
      <c r="AH621" s="196"/>
      <c r="AI621" s="196"/>
      <c r="AJ621" s="196"/>
      <c r="AK621" s="196"/>
      <c r="AL621" s="196"/>
      <c r="AM621" s="196"/>
      <c r="AN621" s="196"/>
      <c r="AO621" s="196"/>
      <c r="AP621" s="196"/>
      <c r="AQ621" s="196"/>
      <c r="AR621" s="196"/>
      <c r="AS621" s="196"/>
      <c r="AT621" s="208"/>
      <c r="AU621" s="209">
        <f>LicenseeSelect!AU715</f>
        <v>0</v>
      </c>
      <c r="AV621" s="210">
        <f>LicenseeSelect!AV715</f>
        <v>0</v>
      </c>
      <c r="AW621" s="210">
        <f>LicenseeSelect!AW715</f>
        <v>0</v>
      </c>
      <c r="AX621" s="210">
        <f>LicenseeSelect!AX715</f>
        <v>0</v>
      </c>
      <c r="AY621" s="211">
        <f>LicenseeSelect!AY715</f>
        <v>0</v>
      </c>
      <c r="BA621" s="34" t="str">
        <f t="shared" ca="1" si="34"/>
        <v>VariantAllowances</v>
      </c>
      <c r="BB621" s="34" t="str">
        <f t="shared" si="32"/>
        <v>Variant allowances detailed calculation</v>
      </c>
      <c r="BC621" s="34" t="str">
        <f t="shared" si="33"/>
        <v>Variant allowances percentage allocation</v>
      </c>
    </row>
    <row r="622" spans="5:55" x14ac:dyDescent="0.45">
      <c r="E622" s="187" t="str">
        <f>LicenseeSelect!E716</f>
        <v>Spare 3</v>
      </c>
      <c r="F622" s="201">
        <f>LicenseeSelect!F716</f>
        <v>0</v>
      </c>
      <c r="G622" s="188" t="s">
        <v>114</v>
      </c>
      <c r="H622" s="188" t="str">
        <f>LicenseeSelect!H716</f>
        <v>Load related capex</v>
      </c>
      <c r="I622" s="188"/>
      <c r="J622" s="188"/>
      <c r="K622" s="188"/>
      <c r="L622" s="188"/>
      <c r="M622" s="188"/>
      <c r="N622" s="188"/>
      <c r="O622" s="188"/>
      <c r="P622" s="188"/>
      <c r="Q622" s="188"/>
      <c r="R622" s="188"/>
      <c r="S622" s="188"/>
      <c r="T622" s="188"/>
      <c r="U622" s="188"/>
      <c r="V622" s="188"/>
      <c r="W622" s="188"/>
      <c r="X622" s="188"/>
      <c r="Y622" s="188"/>
      <c r="Z622" s="188"/>
      <c r="AA622" s="188"/>
      <c r="AB622" s="188"/>
      <c r="AC622" s="188"/>
      <c r="AD622" s="188"/>
      <c r="AE622" s="188"/>
      <c r="AF622" s="188"/>
      <c r="AG622" s="188"/>
      <c r="AH622" s="188"/>
      <c r="AI622" s="188"/>
      <c r="AJ622" s="188"/>
      <c r="AK622" s="188"/>
      <c r="AL622" s="188"/>
      <c r="AM622" s="188"/>
      <c r="AN622" s="188"/>
      <c r="AO622" s="188"/>
      <c r="AP622" s="188"/>
      <c r="AQ622" s="188"/>
      <c r="AR622" s="188"/>
      <c r="AS622" s="188"/>
      <c r="AT622" s="202"/>
      <c r="AU622" s="203">
        <f>LicenseeSelect!AU716</f>
        <v>0</v>
      </c>
      <c r="AV622" s="204">
        <f>LicenseeSelect!AV716</f>
        <v>0</v>
      </c>
      <c r="AW622" s="204">
        <f>LicenseeSelect!AW716</f>
        <v>0</v>
      </c>
      <c r="AX622" s="204">
        <f>LicenseeSelect!AX716</f>
        <v>0</v>
      </c>
      <c r="AY622" s="205">
        <f>LicenseeSelect!AY716</f>
        <v>0</v>
      </c>
      <c r="BA622" s="34" t="str">
        <f t="shared" ca="1" si="34"/>
        <v>VariantAllowances</v>
      </c>
      <c r="BB622" s="34" t="str">
        <f t="shared" si="32"/>
        <v>Variant allowances detailed calculation</v>
      </c>
      <c r="BC622" s="34" t="str">
        <f t="shared" si="33"/>
        <v>Variant allowances percentage allocation</v>
      </c>
    </row>
    <row r="623" spans="5:55" x14ac:dyDescent="0.45">
      <c r="E623" s="193" t="str">
        <f>LicenseeSelect!E717</f>
        <v>Spare 3</v>
      </c>
      <c r="F623" s="126">
        <f>LicenseeSelect!F717</f>
        <v>0</v>
      </c>
      <c r="G623" s="33" t="s">
        <v>114</v>
      </c>
      <c r="H623" s="33" t="str">
        <f>LicenseeSelect!H717</f>
        <v>Non-load related capex - other</v>
      </c>
      <c r="AU623" s="162">
        <f>LicenseeSelect!AU717</f>
        <v>0</v>
      </c>
      <c r="AV623" s="41">
        <f>LicenseeSelect!AV717</f>
        <v>0</v>
      </c>
      <c r="AW623" s="41">
        <f>LicenseeSelect!AW717</f>
        <v>0</v>
      </c>
      <c r="AX623" s="41">
        <f>LicenseeSelect!AX717</f>
        <v>0</v>
      </c>
      <c r="AY623" s="206">
        <f>LicenseeSelect!AY717</f>
        <v>0</v>
      </c>
      <c r="BA623" s="34" t="str">
        <f t="shared" ca="1" si="34"/>
        <v>VariantAllowances</v>
      </c>
      <c r="BB623" s="34" t="str">
        <f t="shared" si="32"/>
        <v>Variant allowances detailed calculation</v>
      </c>
      <c r="BC623" s="34" t="str">
        <f t="shared" si="33"/>
        <v>Variant allowances percentage allocation</v>
      </c>
    </row>
    <row r="624" spans="5:55" x14ac:dyDescent="0.45">
      <c r="E624" s="193" t="str">
        <f>LicenseeSelect!E718</f>
        <v>Spare 3</v>
      </c>
      <c r="F624" s="126">
        <f>LicenseeSelect!F718</f>
        <v>0</v>
      </c>
      <c r="G624" s="33" t="s">
        <v>114</v>
      </c>
      <c r="H624" s="33" t="str">
        <f>LicenseeSelect!H718</f>
        <v>Business support (opex)</v>
      </c>
      <c r="AU624" s="162">
        <f>LicenseeSelect!AU718</f>
        <v>0</v>
      </c>
      <c r="AV624" s="41">
        <f>LicenseeSelect!AV718</f>
        <v>0</v>
      </c>
      <c r="AW624" s="41">
        <f>LicenseeSelect!AW718</f>
        <v>0</v>
      </c>
      <c r="AX624" s="41">
        <f>LicenseeSelect!AX718</f>
        <v>0</v>
      </c>
      <c r="AY624" s="206">
        <f>LicenseeSelect!AY718</f>
        <v>0</v>
      </c>
      <c r="BA624" s="34" t="str">
        <f t="shared" ca="1" si="34"/>
        <v>VariantAllowances</v>
      </c>
      <c r="BB624" s="34" t="str">
        <f t="shared" si="32"/>
        <v>Variant allowances detailed calculation</v>
      </c>
      <c r="BC624" s="34" t="str">
        <f t="shared" si="33"/>
        <v>Variant allowances percentage allocation</v>
      </c>
    </row>
    <row r="625" spans="5:55" x14ac:dyDescent="0.45">
      <c r="E625" s="193" t="str">
        <f>LicenseeSelect!E719</f>
        <v>Spare 3</v>
      </c>
      <c r="F625" s="126">
        <f>LicenseeSelect!F719</f>
        <v>0</v>
      </c>
      <c r="G625" s="33" t="s">
        <v>114</v>
      </c>
      <c r="H625" s="33" t="str">
        <f>LicenseeSelect!H719</f>
        <v>Directs opex</v>
      </c>
      <c r="AU625" s="162">
        <f>LicenseeSelect!AU719</f>
        <v>0</v>
      </c>
      <c r="AV625" s="41">
        <f>LicenseeSelect!AV719</f>
        <v>0</v>
      </c>
      <c r="AW625" s="41">
        <f>LicenseeSelect!AW719</f>
        <v>0</v>
      </c>
      <c r="AX625" s="41">
        <f>LicenseeSelect!AX719</f>
        <v>0</v>
      </c>
      <c r="AY625" s="206">
        <f>LicenseeSelect!AY719</f>
        <v>0</v>
      </c>
      <c r="BA625" s="34" t="str">
        <f t="shared" ca="1" si="34"/>
        <v>VariantAllowances</v>
      </c>
      <c r="BB625" s="34" t="str">
        <f t="shared" si="32"/>
        <v>Variant allowances detailed calculation</v>
      </c>
      <c r="BC625" s="34" t="str">
        <f t="shared" si="33"/>
        <v>Variant allowances percentage allocation</v>
      </c>
    </row>
    <row r="626" spans="5:55" x14ac:dyDescent="0.45">
      <c r="E626" s="195" t="str">
        <f>LicenseeSelect!E720</f>
        <v>Spare 3</v>
      </c>
      <c r="F626" s="207">
        <f>LicenseeSelect!F720</f>
        <v>0</v>
      </c>
      <c r="G626" s="196" t="s">
        <v>114</v>
      </c>
      <c r="H626" s="196" t="str">
        <f>LicenseeSelect!H720</f>
        <v>Repex</v>
      </c>
      <c r="I626" s="196"/>
      <c r="J626" s="196"/>
      <c r="K626" s="196"/>
      <c r="L626" s="196"/>
      <c r="M626" s="196"/>
      <c r="N626" s="196"/>
      <c r="O626" s="196"/>
      <c r="P626" s="196"/>
      <c r="Q626" s="196"/>
      <c r="R626" s="196"/>
      <c r="S626" s="196"/>
      <c r="T626" s="196"/>
      <c r="U626" s="196"/>
      <c r="V626" s="196"/>
      <c r="W626" s="196"/>
      <c r="X626" s="196"/>
      <c r="Y626" s="196"/>
      <c r="Z626" s="196"/>
      <c r="AA626" s="196"/>
      <c r="AB626" s="196"/>
      <c r="AC626" s="196"/>
      <c r="AD626" s="196"/>
      <c r="AE626" s="196"/>
      <c r="AF626" s="196"/>
      <c r="AG626" s="196"/>
      <c r="AH626" s="196"/>
      <c r="AI626" s="196"/>
      <c r="AJ626" s="196"/>
      <c r="AK626" s="196"/>
      <c r="AL626" s="196"/>
      <c r="AM626" s="196"/>
      <c r="AN626" s="196"/>
      <c r="AO626" s="196"/>
      <c r="AP626" s="196"/>
      <c r="AQ626" s="196"/>
      <c r="AR626" s="196"/>
      <c r="AS626" s="196"/>
      <c r="AT626" s="208"/>
      <c r="AU626" s="209">
        <f>LicenseeSelect!AU720</f>
        <v>0</v>
      </c>
      <c r="AV626" s="210">
        <f>LicenseeSelect!AV720</f>
        <v>0</v>
      </c>
      <c r="AW626" s="210">
        <f>LicenseeSelect!AW720</f>
        <v>0</v>
      </c>
      <c r="AX626" s="210">
        <f>LicenseeSelect!AX720</f>
        <v>0</v>
      </c>
      <c r="AY626" s="211">
        <f>LicenseeSelect!AY720</f>
        <v>0</v>
      </c>
      <c r="BA626" s="34" t="str">
        <f t="shared" ca="1" si="34"/>
        <v>VariantAllowances</v>
      </c>
      <c r="BB626" s="34" t="str">
        <f t="shared" si="32"/>
        <v>Variant allowances detailed calculation</v>
      </c>
      <c r="BC626" s="34" t="str">
        <f t="shared" si="33"/>
        <v>Variant allowances percentage allocation</v>
      </c>
    </row>
    <row r="627" spans="5:55" x14ac:dyDescent="0.45">
      <c r="E627" s="187" t="str">
        <f>LicenseeSelect!E721</f>
        <v>Spare 4</v>
      </c>
      <c r="F627" s="201">
        <f>LicenseeSelect!F721</f>
        <v>0</v>
      </c>
      <c r="G627" s="188" t="s">
        <v>114</v>
      </c>
      <c r="H627" s="188" t="str">
        <f>LicenseeSelect!H721</f>
        <v>Load related capex</v>
      </c>
      <c r="I627" s="188"/>
      <c r="J627" s="188"/>
      <c r="K627" s="188"/>
      <c r="L627" s="188"/>
      <c r="M627" s="188"/>
      <c r="N627" s="188"/>
      <c r="O627" s="188"/>
      <c r="P627" s="188"/>
      <c r="Q627" s="188"/>
      <c r="R627" s="188"/>
      <c r="S627" s="188"/>
      <c r="T627" s="188"/>
      <c r="U627" s="188"/>
      <c r="V627" s="188"/>
      <c r="W627" s="188"/>
      <c r="X627" s="188"/>
      <c r="Y627" s="188"/>
      <c r="Z627" s="188"/>
      <c r="AA627" s="188"/>
      <c r="AB627" s="188"/>
      <c r="AC627" s="188"/>
      <c r="AD627" s="188"/>
      <c r="AE627" s="188"/>
      <c r="AF627" s="188"/>
      <c r="AG627" s="188"/>
      <c r="AH627" s="188"/>
      <c r="AI627" s="188"/>
      <c r="AJ627" s="188"/>
      <c r="AK627" s="188"/>
      <c r="AL627" s="188"/>
      <c r="AM627" s="188"/>
      <c r="AN627" s="188"/>
      <c r="AO627" s="188"/>
      <c r="AP627" s="188"/>
      <c r="AQ627" s="188"/>
      <c r="AR627" s="188"/>
      <c r="AS627" s="188"/>
      <c r="AT627" s="202"/>
      <c r="AU627" s="203">
        <f>LicenseeSelect!AU721</f>
        <v>0</v>
      </c>
      <c r="AV627" s="204">
        <f>LicenseeSelect!AV721</f>
        <v>0</v>
      </c>
      <c r="AW627" s="204">
        <f>LicenseeSelect!AW721</f>
        <v>0</v>
      </c>
      <c r="AX627" s="204">
        <f>LicenseeSelect!AX721</f>
        <v>0</v>
      </c>
      <c r="AY627" s="205">
        <f>LicenseeSelect!AY721</f>
        <v>0</v>
      </c>
      <c r="BA627" s="34" t="str">
        <f t="shared" ca="1" si="34"/>
        <v>VariantAllowances</v>
      </c>
      <c r="BB627" s="34" t="str">
        <f t="shared" si="32"/>
        <v>Variant allowances detailed calculation</v>
      </c>
      <c r="BC627" s="34" t="str">
        <f t="shared" si="33"/>
        <v>Variant allowances percentage allocation</v>
      </c>
    </row>
    <row r="628" spans="5:55" x14ac:dyDescent="0.45">
      <c r="E628" s="193" t="str">
        <f>LicenseeSelect!E722</f>
        <v>Spare 4</v>
      </c>
      <c r="F628" s="126">
        <f>LicenseeSelect!F722</f>
        <v>0</v>
      </c>
      <c r="G628" s="33" t="s">
        <v>114</v>
      </c>
      <c r="H628" s="33" t="str">
        <f>LicenseeSelect!H722</f>
        <v>Non-load related capex - other</v>
      </c>
      <c r="AU628" s="162">
        <f>LicenseeSelect!AU722</f>
        <v>0</v>
      </c>
      <c r="AV628" s="41">
        <f>LicenseeSelect!AV722</f>
        <v>0</v>
      </c>
      <c r="AW628" s="41">
        <f>LicenseeSelect!AW722</f>
        <v>0</v>
      </c>
      <c r="AX628" s="41">
        <f>LicenseeSelect!AX722</f>
        <v>0</v>
      </c>
      <c r="AY628" s="206">
        <f>LicenseeSelect!AY722</f>
        <v>0</v>
      </c>
      <c r="BA628" s="34" t="str">
        <f t="shared" ca="1" si="34"/>
        <v>VariantAllowances</v>
      </c>
      <c r="BB628" s="34" t="str">
        <f t="shared" si="32"/>
        <v>Variant allowances detailed calculation</v>
      </c>
      <c r="BC628" s="34" t="str">
        <f t="shared" si="33"/>
        <v>Variant allowances percentage allocation</v>
      </c>
    </row>
    <row r="629" spans="5:55" x14ac:dyDescent="0.45">
      <c r="E629" s="193" t="str">
        <f>LicenseeSelect!E723</f>
        <v>Spare 4</v>
      </c>
      <c r="F629" s="126">
        <f>LicenseeSelect!F723</f>
        <v>0</v>
      </c>
      <c r="G629" s="33" t="s">
        <v>114</v>
      </c>
      <c r="H629" s="33" t="str">
        <f>LicenseeSelect!H723</f>
        <v>Business support (opex)</v>
      </c>
      <c r="AU629" s="162">
        <f>LicenseeSelect!AU723</f>
        <v>0</v>
      </c>
      <c r="AV629" s="41">
        <f>LicenseeSelect!AV723</f>
        <v>0</v>
      </c>
      <c r="AW629" s="41">
        <f>LicenseeSelect!AW723</f>
        <v>0</v>
      </c>
      <c r="AX629" s="41">
        <f>LicenseeSelect!AX723</f>
        <v>0</v>
      </c>
      <c r="AY629" s="206">
        <f>LicenseeSelect!AY723</f>
        <v>0</v>
      </c>
      <c r="BA629" s="34" t="str">
        <f t="shared" ca="1" si="34"/>
        <v>VariantAllowances</v>
      </c>
      <c r="BB629" s="34" t="str">
        <f t="shared" si="32"/>
        <v>Variant allowances detailed calculation</v>
      </c>
      <c r="BC629" s="34" t="str">
        <f t="shared" si="33"/>
        <v>Variant allowances percentage allocation</v>
      </c>
    </row>
    <row r="630" spans="5:55" x14ac:dyDescent="0.45">
      <c r="E630" s="193" t="str">
        <f>LicenseeSelect!E724</f>
        <v>Spare 4</v>
      </c>
      <c r="F630" s="126">
        <f>LicenseeSelect!F724</f>
        <v>0</v>
      </c>
      <c r="G630" s="33" t="s">
        <v>114</v>
      </c>
      <c r="H630" s="33" t="str">
        <f>LicenseeSelect!H724</f>
        <v>Directs opex</v>
      </c>
      <c r="AU630" s="162">
        <f>LicenseeSelect!AU724</f>
        <v>0</v>
      </c>
      <c r="AV630" s="41">
        <f>LicenseeSelect!AV724</f>
        <v>0</v>
      </c>
      <c r="AW630" s="41">
        <f>LicenseeSelect!AW724</f>
        <v>0</v>
      </c>
      <c r="AX630" s="41">
        <f>LicenseeSelect!AX724</f>
        <v>0</v>
      </c>
      <c r="AY630" s="206">
        <f>LicenseeSelect!AY724</f>
        <v>0</v>
      </c>
      <c r="BA630" s="34" t="str">
        <f t="shared" ca="1" si="34"/>
        <v>VariantAllowances</v>
      </c>
      <c r="BB630" s="34" t="str">
        <f t="shared" si="32"/>
        <v>Variant allowances detailed calculation</v>
      </c>
      <c r="BC630" s="34" t="str">
        <f t="shared" si="33"/>
        <v>Variant allowances percentage allocation</v>
      </c>
    </row>
    <row r="631" spans="5:55" x14ac:dyDescent="0.45">
      <c r="E631" s="195" t="str">
        <f>LicenseeSelect!E725</f>
        <v>Spare 4</v>
      </c>
      <c r="F631" s="207">
        <f>LicenseeSelect!F725</f>
        <v>0</v>
      </c>
      <c r="G631" s="196" t="s">
        <v>114</v>
      </c>
      <c r="H631" s="196" t="str">
        <f>LicenseeSelect!H725</f>
        <v>Repex</v>
      </c>
      <c r="I631" s="196"/>
      <c r="J631" s="196"/>
      <c r="K631" s="196"/>
      <c r="L631" s="196"/>
      <c r="M631" s="196"/>
      <c r="N631" s="196"/>
      <c r="O631" s="196"/>
      <c r="P631" s="196"/>
      <c r="Q631" s="196"/>
      <c r="R631" s="196"/>
      <c r="S631" s="196"/>
      <c r="T631" s="196"/>
      <c r="U631" s="196"/>
      <c r="V631" s="196"/>
      <c r="W631" s="196"/>
      <c r="X631" s="196"/>
      <c r="Y631" s="196"/>
      <c r="Z631" s="196"/>
      <c r="AA631" s="196"/>
      <c r="AB631" s="196"/>
      <c r="AC631" s="196"/>
      <c r="AD631" s="196"/>
      <c r="AE631" s="196"/>
      <c r="AF631" s="196"/>
      <c r="AG631" s="196"/>
      <c r="AH631" s="196"/>
      <c r="AI631" s="196"/>
      <c r="AJ631" s="196"/>
      <c r="AK631" s="196"/>
      <c r="AL631" s="196"/>
      <c r="AM631" s="196"/>
      <c r="AN631" s="196"/>
      <c r="AO631" s="196"/>
      <c r="AP631" s="196"/>
      <c r="AQ631" s="196"/>
      <c r="AR631" s="196"/>
      <c r="AS631" s="196"/>
      <c r="AT631" s="208"/>
      <c r="AU631" s="209">
        <f>LicenseeSelect!AU725</f>
        <v>0</v>
      </c>
      <c r="AV631" s="210">
        <f>LicenseeSelect!AV725</f>
        <v>0</v>
      </c>
      <c r="AW631" s="210">
        <f>LicenseeSelect!AW725</f>
        <v>0</v>
      </c>
      <c r="AX631" s="210">
        <f>LicenseeSelect!AX725</f>
        <v>0</v>
      </c>
      <c r="AY631" s="211">
        <f>LicenseeSelect!AY725</f>
        <v>0</v>
      </c>
      <c r="BA631" s="34" t="str">
        <f t="shared" ca="1" si="34"/>
        <v>VariantAllowances</v>
      </c>
      <c r="BB631" s="34" t="str">
        <f t="shared" ref="BB631:BB638" si="35">$A$643</f>
        <v>Variant allowances detailed calculation</v>
      </c>
      <c r="BC631" s="34" t="str">
        <f t="shared" ref="BC631:BC638" si="36">$B$191</f>
        <v>Variant allowances percentage allocation</v>
      </c>
    </row>
    <row r="632" spans="5:55" x14ac:dyDescent="0.45">
      <c r="E632" s="187" t="str">
        <f>LicenseeSelect!E726</f>
        <v>Spare 5</v>
      </c>
      <c r="F632" s="201">
        <f>LicenseeSelect!F726</f>
        <v>0</v>
      </c>
      <c r="G632" s="188" t="s">
        <v>114</v>
      </c>
      <c r="H632" s="188" t="str">
        <f>LicenseeSelect!H726</f>
        <v>Load related capex</v>
      </c>
      <c r="I632" s="188"/>
      <c r="J632" s="188"/>
      <c r="K632" s="188"/>
      <c r="L632" s="188"/>
      <c r="M632" s="188"/>
      <c r="N632" s="188"/>
      <c r="O632" s="188"/>
      <c r="P632" s="188"/>
      <c r="Q632" s="188"/>
      <c r="R632" s="188"/>
      <c r="S632" s="188"/>
      <c r="T632" s="188"/>
      <c r="U632" s="188"/>
      <c r="V632" s="188"/>
      <c r="W632" s="188"/>
      <c r="X632" s="188"/>
      <c r="Y632" s="188"/>
      <c r="Z632" s="188"/>
      <c r="AA632" s="188"/>
      <c r="AB632" s="188"/>
      <c r="AC632" s="188"/>
      <c r="AD632" s="188"/>
      <c r="AE632" s="188"/>
      <c r="AF632" s="188"/>
      <c r="AG632" s="188"/>
      <c r="AH632" s="188"/>
      <c r="AI632" s="188"/>
      <c r="AJ632" s="188"/>
      <c r="AK632" s="188"/>
      <c r="AL632" s="188"/>
      <c r="AM632" s="188"/>
      <c r="AN632" s="188"/>
      <c r="AO632" s="188"/>
      <c r="AP632" s="188"/>
      <c r="AQ632" s="188"/>
      <c r="AR632" s="188"/>
      <c r="AS632" s="188"/>
      <c r="AT632" s="202"/>
      <c r="AU632" s="203">
        <f>LicenseeSelect!AU726</f>
        <v>0</v>
      </c>
      <c r="AV632" s="204">
        <f>LicenseeSelect!AV726</f>
        <v>0</v>
      </c>
      <c r="AW632" s="204">
        <f>LicenseeSelect!AW726</f>
        <v>0</v>
      </c>
      <c r="AX632" s="204">
        <f>LicenseeSelect!AX726</f>
        <v>0</v>
      </c>
      <c r="AY632" s="205">
        <f>LicenseeSelect!AY726</f>
        <v>0</v>
      </c>
      <c r="BA632" s="34" t="str">
        <f t="shared" ca="1" si="34"/>
        <v>VariantAllowances</v>
      </c>
      <c r="BB632" s="34" t="str">
        <f t="shared" si="35"/>
        <v>Variant allowances detailed calculation</v>
      </c>
      <c r="BC632" s="34" t="str">
        <f t="shared" si="36"/>
        <v>Variant allowances percentage allocation</v>
      </c>
    </row>
    <row r="633" spans="5:55" x14ac:dyDescent="0.45">
      <c r="E633" s="193" t="str">
        <f>LicenseeSelect!E727</f>
        <v>Spare 5</v>
      </c>
      <c r="F633" s="126">
        <f>LicenseeSelect!F727</f>
        <v>0</v>
      </c>
      <c r="G633" s="33" t="s">
        <v>114</v>
      </c>
      <c r="H633" s="33" t="str">
        <f>LicenseeSelect!H727</f>
        <v>Non-load related capex - other</v>
      </c>
      <c r="AU633" s="162">
        <f>LicenseeSelect!AU727</f>
        <v>0</v>
      </c>
      <c r="AV633" s="41">
        <f>LicenseeSelect!AV727</f>
        <v>0</v>
      </c>
      <c r="AW633" s="41">
        <f>LicenseeSelect!AW727</f>
        <v>0</v>
      </c>
      <c r="AX633" s="41">
        <f>LicenseeSelect!AX727</f>
        <v>0</v>
      </c>
      <c r="AY633" s="206">
        <f>LicenseeSelect!AY727</f>
        <v>0</v>
      </c>
      <c r="BA633" s="34" t="str">
        <f t="shared" ca="1" si="34"/>
        <v>VariantAllowances</v>
      </c>
      <c r="BB633" s="34" t="str">
        <f t="shared" si="35"/>
        <v>Variant allowances detailed calculation</v>
      </c>
      <c r="BC633" s="34" t="str">
        <f t="shared" si="36"/>
        <v>Variant allowances percentage allocation</v>
      </c>
    </row>
    <row r="634" spans="5:55" x14ac:dyDescent="0.45">
      <c r="E634" s="193" t="str">
        <f>LicenseeSelect!E728</f>
        <v>Spare 5</v>
      </c>
      <c r="F634" s="126">
        <f>LicenseeSelect!F728</f>
        <v>0</v>
      </c>
      <c r="G634" s="33" t="s">
        <v>114</v>
      </c>
      <c r="H634" s="33" t="str">
        <f>LicenseeSelect!H728</f>
        <v>Business support (opex)</v>
      </c>
      <c r="AU634" s="162">
        <f>LicenseeSelect!AU728</f>
        <v>0</v>
      </c>
      <c r="AV634" s="41">
        <f>LicenseeSelect!AV728</f>
        <v>0</v>
      </c>
      <c r="AW634" s="41">
        <f>LicenseeSelect!AW728</f>
        <v>0</v>
      </c>
      <c r="AX634" s="41">
        <f>LicenseeSelect!AX728</f>
        <v>0</v>
      </c>
      <c r="AY634" s="206">
        <f>LicenseeSelect!AY728</f>
        <v>0</v>
      </c>
      <c r="BA634" s="34" t="str">
        <f t="shared" ca="1" si="34"/>
        <v>VariantAllowances</v>
      </c>
      <c r="BB634" s="34" t="str">
        <f t="shared" si="35"/>
        <v>Variant allowances detailed calculation</v>
      </c>
      <c r="BC634" s="34" t="str">
        <f t="shared" si="36"/>
        <v>Variant allowances percentage allocation</v>
      </c>
    </row>
    <row r="635" spans="5:55" x14ac:dyDescent="0.45">
      <c r="E635" s="193" t="str">
        <f>LicenseeSelect!E729</f>
        <v>Spare 5</v>
      </c>
      <c r="F635" s="126">
        <f>LicenseeSelect!F729</f>
        <v>0</v>
      </c>
      <c r="G635" s="33" t="s">
        <v>114</v>
      </c>
      <c r="H635" s="33" t="str">
        <f>LicenseeSelect!H729</f>
        <v>Directs opex</v>
      </c>
      <c r="AU635" s="162">
        <f>LicenseeSelect!AU729</f>
        <v>0</v>
      </c>
      <c r="AV635" s="41">
        <f>LicenseeSelect!AV729</f>
        <v>0</v>
      </c>
      <c r="AW635" s="41">
        <f>LicenseeSelect!AW729</f>
        <v>0</v>
      </c>
      <c r="AX635" s="41">
        <f>LicenseeSelect!AX729</f>
        <v>0</v>
      </c>
      <c r="AY635" s="206">
        <f>LicenseeSelect!AY729</f>
        <v>0</v>
      </c>
      <c r="BA635" s="34" t="str">
        <f t="shared" ca="1" si="34"/>
        <v>VariantAllowances</v>
      </c>
      <c r="BB635" s="34" t="str">
        <f t="shared" si="35"/>
        <v>Variant allowances detailed calculation</v>
      </c>
      <c r="BC635" s="34" t="str">
        <f t="shared" si="36"/>
        <v>Variant allowances percentage allocation</v>
      </c>
    </row>
    <row r="636" spans="5:55" x14ac:dyDescent="0.45">
      <c r="E636" s="195" t="str">
        <f>LicenseeSelect!E730</f>
        <v>Spare 5</v>
      </c>
      <c r="F636" s="207">
        <f>LicenseeSelect!F730</f>
        <v>0</v>
      </c>
      <c r="G636" s="196" t="s">
        <v>114</v>
      </c>
      <c r="H636" s="196" t="str">
        <f>LicenseeSelect!H730</f>
        <v>Repex</v>
      </c>
      <c r="I636" s="196"/>
      <c r="J636" s="196"/>
      <c r="K636" s="196"/>
      <c r="L636" s="196"/>
      <c r="M636" s="196"/>
      <c r="N636" s="196"/>
      <c r="O636" s="196"/>
      <c r="P636" s="196"/>
      <c r="Q636" s="196"/>
      <c r="R636" s="196"/>
      <c r="S636" s="196"/>
      <c r="T636" s="196"/>
      <c r="U636" s="196"/>
      <c r="V636" s="196"/>
      <c r="W636" s="196"/>
      <c r="X636" s="196"/>
      <c r="Y636" s="196"/>
      <c r="Z636" s="196"/>
      <c r="AA636" s="196"/>
      <c r="AB636" s="196"/>
      <c r="AC636" s="196"/>
      <c r="AD636" s="196"/>
      <c r="AE636" s="196"/>
      <c r="AF636" s="196"/>
      <c r="AG636" s="196"/>
      <c r="AH636" s="196"/>
      <c r="AI636" s="196"/>
      <c r="AJ636" s="196"/>
      <c r="AK636" s="196"/>
      <c r="AL636" s="196"/>
      <c r="AM636" s="196"/>
      <c r="AN636" s="196"/>
      <c r="AO636" s="196"/>
      <c r="AP636" s="196"/>
      <c r="AQ636" s="196"/>
      <c r="AR636" s="196"/>
      <c r="AS636" s="196"/>
      <c r="AT636" s="208"/>
      <c r="AU636" s="209">
        <f>LicenseeSelect!AU730</f>
        <v>0</v>
      </c>
      <c r="AV636" s="210">
        <f>LicenseeSelect!AV730</f>
        <v>0</v>
      </c>
      <c r="AW636" s="210">
        <f>LicenseeSelect!AW730</f>
        <v>0</v>
      </c>
      <c r="AX636" s="210">
        <f>LicenseeSelect!AX730</f>
        <v>0</v>
      </c>
      <c r="AY636" s="211">
        <f>LicenseeSelect!AY730</f>
        <v>0</v>
      </c>
      <c r="BA636" s="34" t="str">
        <f t="shared" ca="1" si="34"/>
        <v>VariantAllowances</v>
      </c>
      <c r="BB636" s="34" t="str">
        <f t="shared" si="35"/>
        <v>Variant allowances detailed calculation</v>
      </c>
      <c r="BC636" s="34" t="str">
        <f t="shared" si="36"/>
        <v>Variant allowances percentage allocation</v>
      </c>
    </row>
    <row r="637" spans="5:55" x14ac:dyDescent="0.45">
      <c r="E637" s="187" t="str">
        <f>LicenseeSelect!E731</f>
        <v>Spare 6</v>
      </c>
      <c r="F637" s="201">
        <f>LicenseeSelect!F731</f>
        <v>0</v>
      </c>
      <c r="G637" s="188" t="s">
        <v>114</v>
      </c>
      <c r="H637" s="188" t="str">
        <f>LicenseeSelect!H731</f>
        <v>Load related capex</v>
      </c>
      <c r="I637" s="188"/>
      <c r="J637" s="188"/>
      <c r="K637" s="188"/>
      <c r="L637" s="188"/>
      <c r="M637" s="188"/>
      <c r="N637" s="188"/>
      <c r="O637" s="188"/>
      <c r="P637" s="188"/>
      <c r="Q637" s="188"/>
      <c r="R637" s="188"/>
      <c r="S637" s="188"/>
      <c r="T637" s="188"/>
      <c r="U637" s="188"/>
      <c r="V637" s="188"/>
      <c r="W637" s="188"/>
      <c r="X637" s="188"/>
      <c r="Y637" s="188"/>
      <c r="Z637" s="188"/>
      <c r="AA637" s="188"/>
      <c r="AB637" s="188"/>
      <c r="AC637" s="188"/>
      <c r="AD637" s="188"/>
      <c r="AE637" s="188"/>
      <c r="AF637" s="188"/>
      <c r="AG637" s="188"/>
      <c r="AH637" s="188"/>
      <c r="AI637" s="188"/>
      <c r="AJ637" s="188"/>
      <c r="AK637" s="188"/>
      <c r="AL637" s="188"/>
      <c r="AM637" s="188"/>
      <c r="AN637" s="188"/>
      <c r="AO637" s="188"/>
      <c r="AP637" s="188"/>
      <c r="AQ637" s="188"/>
      <c r="AR637" s="188"/>
      <c r="AS637" s="188"/>
      <c r="AT637" s="202"/>
      <c r="AU637" s="203">
        <f>LicenseeSelect!AU731</f>
        <v>0</v>
      </c>
      <c r="AV637" s="204">
        <f>LicenseeSelect!AV731</f>
        <v>0</v>
      </c>
      <c r="AW637" s="204">
        <f>LicenseeSelect!AW731</f>
        <v>0</v>
      </c>
      <c r="AX637" s="204">
        <f>LicenseeSelect!AX731</f>
        <v>0</v>
      </c>
      <c r="AY637" s="205">
        <f>LicenseeSelect!AY731</f>
        <v>0</v>
      </c>
      <c r="BA637" s="34" t="str">
        <f t="shared" ca="1" si="34"/>
        <v>VariantAllowances</v>
      </c>
      <c r="BB637" s="34" t="str">
        <f t="shared" si="35"/>
        <v>Variant allowances detailed calculation</v>
      </c>
      <c r="BC637" s="34" t="str">
        <f t="shared" si="36"/>
        <v>Variant allowances percentage allocation</v>
      </c>
    </row>
    <row r="638" spans="5:55" x14ac:dyDescent="0.45">
      <c r="E638" s="193" t="str">
        <f>LicenseeSelect!E732</f>
        <v>Spare 6</v>
      </c>
      <c r="F638" s="126">
        <f>LicenseeSelect!F732</f>
        <v>0</v>
      </c>
      <c r="G638" s="33" t="s">
        <v>114</v>
      </c>
      <c r="H638" s="33" t="str">
        <f>LicenseeSelect!H732</f>
        <v>Non-load related capex - other</v>
      </c>
      <c r="AU638" s="162">
        <f>LicenseeSelect!AU732</f>
        <v>0</v>
      </c>
      <c r="AV638" s="41">
        <f>LicenseeSelect!AV732</f>
        <v>0</v>
      </c>
      <c r="AW638" s="41">
        <f>LicenseeSelect!AW732</f>
        <v>0</v>
      </c>
      <c r="AX638" s="41">
        <f>LicenseeSelect!AX732</f>
        <v>0</v>
      </c>
      <c r="AY638" s="206">
        <f>LicenseeSelect!AY732</f>
        <v>0</v>
      </c>
      <c r="BA638" s="34" t="str">
        <f t="shared" ca="1" si="34"/>
        <v>VariantAllowances</v>
      </c>
      <c r="BB638" s="34" t="str">
        <f t="shared" si="35"/>
        <v>Variant allowances detailed calculation</v>
      </c>
      <c r="BC638" s="34" t="str">
        <f t="shared" si="36"/>
        <v>Variant allowances percentage allocation</v>
      </c>
    </row>
    <row r="639" spans="5:55" x14ac:dyDescent="0.45">
      <c r="E639" s="193" t="str">
        <f>LicenseeSelect!E733</f>
        <v>Spare 6</v>
      </c>
      <c r="F639" s="126">
        <f>LicenseeSelect!F733</f>
        <v>0</v>
      </c>
      <c r="G639" s="33" t="s">
        <v>114</v>
      </c>
      <c r="H639" s="33" t="str">
        <f>LicenseeSelect!H733</f>
        <v>Business support (opex)</v>
      </c>
      <c r="AU639" s="162">
        <f>LicenseeSelect!AU733</f>
        <v>0</v>
      </c>
      <c r="AV639" s="41">
        <f>LicenseeSelect!AV733</f>
        <v>0</v>
      </c>
      <c r="AW639" s="41">
        <f>LicenseeSelect!AW733</f>
        <v>0</v>
      </c>
      <c r="AX639" s="41">
        <f>LicenseeSelect!AX733</f>
        <v>0</v>
      </c>
      <c r="AY639" s="206">
        <f>LicenseeSelect!AY733</f>
        <v>0</v>
      </c>
      <c r="BA639" s="34" t="str">
        <f ca="1">$A$1</f>
        <v>VariantAllowances</v>
      </c>
      <c r="BB639" s="34" t="str">
        <f>$A$643</f>
        <v>Variant allowances detailed calculation</v>
      </c>
      <c r="BC639" s="34" t="str">
        <f>$B$191</f>
        <v>Variant allowances percentage allocation</v>
      </c>
    </row>
    <row r="640" spans="5:55" x14ac:dyDescent="0.45">
      <c r="E640" s="193" t="str">
        <f>LicenseeSelect!E734</f>
        <v>Spare 6</v>
      </c>
      <c r="F640" s="126">
        <f>LicenseeSelect!F734</f>
        <v>0</v>
      </c>
      <c r="G640" s="33" t="s">
        <v>114</v>
      </c>
      <c r="H640" s="33" t="str">
        <f>LicenseeSelect!H734</f>
        <v>Directs opex</v>
      </c>
      <c r="AU640" s="162">
        <f>LicenseeSelect!AU734</f>
        <v>0</v>
      </c>
      <c r="AV640" s="41">
        <f>LicenseeSelect!AV734</f>
        <v>0</v>
      </c>
      <c r="AW640" s="41">
        <f>LicenseeSelect!AW734</f>
        <v>0</v>
      </c>
      <c r="AX640" s="41">
        <f>LicenseeSelect!AX734</f>
        <v>0</v>
      </c>
      <c r="AY640" s="206">
        <f>LicenseeSelect!AY734</f>
        <v>0</v>
      </c>
      <c r="BA640" s="34" t="str">
        <f ca="1">$A$1</f>
        <v>VariantAllowances</v>
      </c>
      <c r="BB640" s="34" t="str">
        <f>$A$643</f>
        <v>Variant allowances detailed calculation</v>
      </c>
      <c r="BC640" s="34" t="str">
        <f>$B$191</f>
        <v>Variant allowances percentage allocation</v>
      </c>
    </row>
    <row r="641" spans="1:55" x14ac:dyDescent="0.45">
      <c r="E641" s="195" t="str">
        <f>LicenseeSelect!E735</f>
        <v>Spare 6</v>
      </c>
      <c r="F641" s="207">
        <f>LicenseeSelect!F735</f>
        <v>0</v>
      </c>
      <c r="G641" s="196" t="s">
        <v>114</v>
      </c>
      <c r="H641" s="196" t="str">
        <f>LicenseeSelect!H735</f>
        <v>Repex</v>
      </c>
      <c r="I641" s="196"/>
      <c r="J641" s="196"/>
      <c r="K641" s="196"/>
      <c r="L641" s="196"/>
      <c r="M641" s="196"/>
      <c r="N641" s="196"/>
      <c r="O641" s="196"/>
      <c r="P641" s="196"/>
      <c r="Q641" s="196"/>
      <c r="R641" s="196"/>
      <c r="S641" s="196"/>
      <c r="T641" s="196"/>
      <c r="U641" s="196"/>
      <c r="V641" s="196"/>
      <c r="W641" s="196"/>
      <c r="X641" s="196"/>
      <c r="Y641" s="196"/>
      <c r="Z641" s="196"/>
      <c r="AA641" s="196"/>
      <c r="AB641" s="196"/>
      <c r="AC641" s="196"/>
      <c r="AD641" s="196"/>
      <c r="AE641" s="196"/>
      <c r="AF641" s="196"/>
      <c r="AG641" s="196"/>
      <c r="AH641" s="196"/>
      <c r="AI641" s="196"/>
      <c r="AJ641" s="196"/>
      <c r="AK641" s="196"/>
      <c r="AL641" s="196"/>
      <c r="AM641" s="196"/>
      <c r="AN641" s="196"/>
      <c r="AO641" s="196"/>
      <c r="AP641" s="196"/>
      <c r="AQ641" s="196"/>
      <c r="AR641" s="196"/>
      <c r="AS641" s="196"/>
      <c r="AT641" s="208"/>
      <c r="AU641" s="209">
        <f>LicenseeSelect!AU735</f>
        <v>0</v>
      </c>
      <c r="AV641" s="210">
        <f>LicenseeSelect!AV735</f>
        <v>0</v>
      </c>
      <c r="AW641" s="210">
        <f>LicenseeSelect!AW735</f>
        <v>0</v>
      </c>
      <c r="AX641" s="210">
        <f>LicenseeSelect!AX735</f>
        <v>0</v>
      </c>
      <c r="AY641" s="211">
        <f>LicenseeSelect!AY735</f>
        <v>0</v>
      </c>
      <c r="BA641" s="34" t="str">
        <f ca="1">$A$1</f>
        <v>VariantAllowances</v>
      </c>
      <c r="BB641" s="34" t="str">
        <f>$A$643</f>
        <v>Variant allowances detailed calculation</v>
      </c>
      <c r="BC641" s="34" t="str">
        <f>$B$191</f>
        <v>Variant allowances percentage allocation</v>
      </c>
    </row>
    <row r="642" spans="1:55" customFormat="1" ht="14.25" x14ac:dyDescent="0.45">
      <c r="F642" s="127"/>
      <c r="AT642" s="61"/>
      <c r="BA642" s="34"/>
      <c r="BB642" s="1"/>
      <c r="BC642" s="1"/>
    </row>
    <row r="643" spans="1:55" ht="19.899999999999999" thickBot="1" x14ac:dyDescent="0.5">
      <c r="A643" s="7" t="s">
        <v>336</v>
      </c>
      <c r="BA643" s="34"/>
    </row>
    <row r="644" spans="1:55" ht="18" thickTop="1" thickBot="1" x14ac:dyDescent="0.5">
      <c r="B644" s="8" t="s">
        <v>341</v>
      </c>
      <c r="BA644" s="34"/>
    </row>
    <row r="645" spans="1:55" ht="15.75" thickTop="1" x14ac:dyDescent="0.45">
      <c r="D645" s="1">
        <f>INDEX($AY$100:$AY$189,MATCH(E645,$E$100:$E$189,0))</f>
        <v>1</v>
      </c>
      <c r="E645" s="187" t="str">
        <f>E192</f>
        <v>Gas Holder demolitions Price Control Deliverable [WWU and NGN only]</v>
      </c>
      <c r="F645" s="201"/>
      <c r="G645" s="188" t="str">
        <f t="shared" ref="G645:G763" si="37">price_label</f>
        <v>£m 23/24 prices</v>
      </c>
      <c r="H645" s="188" t="s">
        <v>238</v>
      </c>
      <c r="I645" s="188"/>
      <c r="J645" s="188"/>
      <c r="K645" s="188"/>
      <c r="L645" s="188"/>
      <c r="M645" s="188"/>
      <c r="N645" s="188"/>
      <c r="O645" s="188"/>
      <c r="P645" s="188"/>
      <c r="Q645" s="188"/>
      <c r="R645" s="188"/>
      <c r="S645" s="188"/>
      <c r="T645" s="188"/>
      <c r="U645" s="188"/>
      <c r="V645" s="188"/>
      <c r="W645" s="188"/>
      <c r="X645" s="188"/>
      <c r="Y645" s="188"/>
      <c r="Z645" s="188"/>
      <c r="AA645" s="188"/>
      <c r="AB645" s="188"/>
      <c r="AC645" s="188"/>
      <c r="AD645" s="188"/>
      <c r="AE645" s="188"/>
      <c r="AF645" s="188"/>
      <c r="AG645" s="188"/>
      <c r="AH645" s="188"/>
      <c r="AI645" s="188"/>
      <c r="AJ645" s="188"/>
      <c r="AK645" s="188"/>
      <c r="AL645" s="188"/>
      <c r="AM645" s="188"/>
      <c r="AN645" s="188"/>
      <c r="AO645" s="188"/>
      <c r="AP645" s="188"/>
      <c r="AQ645" s="188"/>
      <c r="AR645" s="188"/>
      <c r="AS645" s="188"/>
      <c r="AT645" s="202"/>
      <c r="AU645" s="212">
        <f t="shared" ref="AU645" si="38">INDEX(AU$8:AU$97,MATCH($E645,$E$8:$E$97,0))*AU192</f>
        <v>0</v>
      </c>
      <c r="AV645" s="213">
        <f t="shared" ref="AV645:AY645" si="39">INDEX(AV$8:AV$97,MATCH($E645,$E$8:$E$97,0))*AV192</f>
        <v>0</v>
      </c>
      <c r="AW645" s="213">
        <f t="shared" si="39"/>
        <v>0</v>
      </c>
      <c r="AX645" s="213">
        <f t="shared" si="39"/>
        <v>0</v>
      </c>
      <c r="AY645" s="214">
        <f t="shared" si="39"/>
        <v>0</v>
      </c>
      <c r="BA645" s="34" t="str">
        <f ca="1">$A$1</f>
        <v>VariantAllowances</v>
      </c>
      <c r="BB645" s="34" t="str">
        <f t="shared" ref="BB645:BB763" si="40">$A$643</f>
        <v>Variant allowances detailed calculation</v>
      </c>
      <c r="BC645" s="34" t="str">
        <f t="shared" ref="BC645:BC763" si="41">$B$644</f>
        <v>Variant allowances allocation to totex categories</v>
      </c>
    </row>
    <row r="646" spans="1:55" x14ac:dyDescent="0.45">
      <c r="D646" s="1">
        <f>INDEX($AY$100:$AY$189,MATCH(E646,$E$100:$E$189,0))</f>
        <v>1</v>
      </c>
      <c r="E646" s="193" t="str">
        <f>E193</f>
        <v>Gas Holder demolitions Price Control Deliverable [WWU and NGN only]</v>
      </c>
      <c r="G646" s="33" t="str">
        <f t="shared" si="37"/>
        <v>£m 23/24 prices</v>
      </c>
      <c r="H646" s="33" t="s">
        <v>239</v>
      </c>
      <c r="AU646" s="166">
        <f t="shared" ref="AU646:AY646" si="42">INDEX(AU$8:AU$97,MATCH($E646,$E$8:$E$97,0))*AU193</f>
        <v>0</v>
      </c>
      <c r="AV646" s="38">
        <f t="shared" si="42"/>
        <v>0</v>
      </c>
      <c r="AW646" s="38">
        <f t="shared" si="42"/>
        <v>0</v>
      </c>
      <c r="AX646" s="38">
        <f t="shared" si="42"/>
        <v>0</v>
      </c>
      <c r="AY646" s="215">
        <f t="shared" si="42"/>
        <v>0</v>
      </c>
      <c r="BA646" s="34" t="str">
        <f t="shared" ref="BA646:BA764" ca="1" si="43">$A$1</f>
        <v>VariantAllowances</v>
      </c>
      <c r="BB646" s="34" t="str">
        <f t="shared" si="40"/>
        <v>Variant allowances detailed calculation</v>
      </c>
      <c r="BC646" s="34" t="str">
        <f t="shared" si="41"/>
        <v>Variant allowances allocation to totex categories</v>
      </c>
    </row>
    <row r="647" spans="1:55" x14ac:dyDescent="0.45">
      <c r="D647" s="1">
        <f>INDEX($AY$100:$AY$189,MATCH(E647,$E$100:$E$189,0))</f>
        <v>1</v>
      </c>
      <c r="E647" s="193" t="str">
        <f>E194</f>
        <v>Gas Holder demolitions Price Control Deliverable [WWU and NGN only]</v>
      </c>
      <c r="G647" s="33" t="str">
        <f t="shared" si="37"/>
        <v>£m 23/24 prices</v>
      </c>
      <c r="H647" s="33" t="s">
        <v>240</v>
      </c>
      <c r="AU647" s="166">
        <f t="shared" ref="AU647:AY647" si="44">INDEX(AU$8:AU$97,MATCH($E647,$E$8:$E$97,0))*AU194</f>
        <v>0</v>
      </c>
      <c r="AV647" s="38">
        <f t="shared" si="44"/>
        <v>0</v>
      </c>
      <c r="AW647" s="38">
        <f t="shared" si="44"/>
        <v>0</v>
      </c>
      <c r="AX647" s="38">
        <f t="shared" si="44"/>
        <v>0</v>
      </c>
      <c r="AY647" s="215">
        <f t="shared" si="44"/>
        <v>0</v>
      </c>
      <c r="BA647" s="34" t="str">
        <f t="shared" ca="1" si="43"/>
        <v>VariantAllowances</v>
      </c>
      <c r="BB647" s="34" t="str">
        <f t="shared" si="40"/>
        <v>Variant allowances detailed calculation</v>
      </c>
      <c r="BC647" s="34" t="str">
        <f t="shared" si="41"/>
        <v>Variant allowances allocation to totex categories</v>
      </c>
    </row>
    <row r="648" spans="1:55" x14ac:dyDescent="0.45">
      <c r="D648" s="1">
        <f>INDEX($AY$100:$AY$189,MATCH(E648,$E$100:$E$189,0))</f>
        <v>1</v>
      </c>
      <c r="E648" s="193" t="str">
        <f>E195</f>
        <v>Gas Holder demolitions Price Control Deliverable [WWU and NGN only]</v>
      </c>
      <c r="G648" s="33" t="str">
        <f t="shared" si="37"/>
        <v>£m 23/24 prices</v>
      </c>
      <c r="H648" s="33" t="s">
        <v>241</v>
      </c>
      <c r="AU648" s="166">
        <f t="shared" ref="AU648:AY648" si="45">INDEX(AU$8:AU$97,MATCH($E648,$E$8:$E$97,0))*AU195</f>
        <v>0</v>
      </c>
      <c r="AV648" s="38">
        <f t="shared" si="45"/>
        <v>0</v>
      </c>
      <c r="AW648" s="38">
        <f t="shared" si="45"/>
        <v>0</v>
      </c>
      <c r="AX648" s="38">
        <f t="shared" si="45"/>
        <v>0</v>
      </c>
      <c r="AY648" s="215">
        <f t="shared" si="45"/>
        <v>0</v>
      </c>
      <c r="BA648" s="34" t="str">
        <f t="shared" ca="1" si="43"/>
        <v>VariantAllowances</v>
      </c>
      <c r="BB648" s="34" t="str">
        <f t="shared" si="40"/>
        <v>Variant allowances detailed calculation</v>
      </c>
      <c r="BC648" s="34" t="str">
        <f t="shared" si="41"/>
        <v>Variant allowances allocation to totex categories</v>
      </c>
    </row>
    <row r="649" spans="1:55" x14ac:dyDescent="0.45">
      <c r="D649" s="1">
        <f>INDEX($AY$100:$AY$189,MATCH(E649,$E$100:$E$189,0))</f>
        <v>1</v>
      </c>
      <c r="E649" s="195" t="str">
        <f>E196</f>
        <v>Gas Holder demolitions Price Control Deliverable [WWU and NGN only]</v>
      </c>
      <c r="F649" s="207"/>
      <c r="G649" s="196" t="str">
        <f t="shared" si="37"/>
        <v>£m 23/24 prices</v>
      </c>
      <c r="H649" s="196" t="s">
        <v>242</v>
      </c>
      <c r="I649" s="196"/>
      <c r="J649" s="196"/>
      <c r="K649" s="196"/>
      <c r="L649" s="196"/>
      <c r="M649" s="196"/>
      <c r="N649" s="196"/>
      <c r="O649" s="196"/>
      <c r="P649" s="196"/>
      <c r="Q649" s="196"/>
      <c r="R649" s="196"/>
      <c r="S649" s="196"/>
      <c r="T649" s="196"/>
      <c r="U649" s="196"/>
      <c r="V649" s="196"/>
      <c r="W649" s="196"/>
      <c r="X649" s="196"/>
      <c r="Y649" s="196"/>
      <c r="Z649" s="196"/>
      <c r="AA649" s="196"/>
      <c r="AB649" s="196"/>
      <c r="AC649" s="196"/>
      <c r="AD649" s="196"/>
      <c r="AE649" s="196"/>
      <c r="AF649" s="196"/>
      <c r="AG649" s="196"/>
      <c r="AH649" s="196"/>
      <c r="AI649" s="196"/>
      <c r="AJ649" s="196"/>
      <c r="AK649" s="196"/>
      <c r="AL649" s="196"/>
      <c r="AM649" s="196"/>
      <c r="AN649" s="196"/>
      <c r="AO649" s="196"/>
      <c r="AP649" s="196"/>
      <c r="AQ649" s="196"/>
      <c r="AR649" s="196"/>
      <c r="AS649" s="196"/>
      <c r="AT649" s="208"/>
      <c r="AU649" s="216">
        <f t="shared" ref="AU649:AY649" si="46">INDEX(AU$8:AU$97,MATCH($E649,$E$8:$E$97,0))*AU196</f>
        <v>0</v>
      </c>
      <c r="AV649" s="217">
        <f t="shared" si="46"/>
        <v>0</v>
      </c>
      <c r="AW649" s="217">
        <f t="shared" si="46"/>
        <v>0</v>
      </c>
      <c r="AX649" s="217">
        <f t="shared" si="46"/>
        <v>0</v>
      </c>
      <c r="AY649" s="218">
        <f t="shared" si="46"/>
        <v>0</v>
      </c>
      <c r="BA649" s="34" t="str">
        <f t="shared" ca="1" si="43"/>
        <v>VariantAllowances</v>
      </c>
      <c r="BB649" s="34" t="str">
        <f t="shared" si="40"/>
        <v>Variant allowances detailed calculation</v>
      </c>
      <c r="BC649" s="34" t="str">
        <f t="shared" si="41"/>
        <v>Variant allowances allocation to totex categories</v>
      </c>
    </row>
    <row r="650" spans="1:55" x14ac:dyDescent="0.45">
      <c r="D650" s="1">
        <f t="shared" ref="D650:D713" si="47">INDEX($AY$100:$AY$189,MATCH(E650,$E$100:$E$189,0))</f>
        <v>1</v>
      </c>
      <c r="E650" s="187" t="str">
        <f t="shared" ref="E650:E713" si="48">E197</f>
        <v>Baseline Network Risk Output</v>
      </c>
      <c r="F650" s="201"/>
      <c r="G650" s="188" t="str">
        <f t="shared" si="37"/>
        <v>£m 23/24 prices</v>
      </c>
      <c r="H650" s="188" t="s">
        <v>238</v>
      </c>
      <c r="I650" s="188"/>
      <c r="J650" s="188"/>
      <c r="K650" s="188"/>
      <c r="L650" s="188"/>
      <c r="M650" s="188"/>
      <c r="N650" s="188"/>
      <c r="O650" s="188"/>
      <c r="P650" s="188"/>
      <c r="Q650" s="188"/>
      <c r="R650" s="188"/>
      <c r="S650" s="188"/>
      <c r="T650" s="188"/>
      <c r="U650" s="188"/>
      <c r="V650" s="188"/>
      <c r="W650" s="188"/>
      <c r="X650" s="188"/>
      <c r="Y650" s="188"/>
      <c r="Z650" s="188"/>
      <c r="AA650" s="188"/>
      <c r="AB650" s="188"/>
      <c r="AC650" s="188"/>
      <c r="AD650" s="188"/>
      <c r="AE650" s="188"/>
      <c r="AF650" s="188"/>
      <c r="AG650" s="188"/>
      <c r="AH650" s="188"/>
      <c r="AI650" s="188"/>
      <c r="AJ650" s="188"/>
      <c r="AK650" s="188"/>
      <c r="AL650" s="188"/>
      <c r="AM650" s="188"/>
      <c r="AN650" s="188"/>
      <c r="AO650" s="188"/>
      <c r="AP650" s="188"/>
      <c r="AQ650" s="188"/>
      <c r="AR650" s="188"/>
      <c r="AS650" s="188"/>
      <c r="AT650" s="202"/>
      <c r="AU650" s="212">
        <f t="shared" ref="AU650:AY650" si="49">INDEX(AU$8:AU$97,MATCH($E650,$E$8:$E$97,0))*AU197</f>
        <v>0</v>
      </c>
      <c r="AV650" s="213">
        <f t="shared" si="49"/>
        <v>0</v>
      </c>
      <c r="AW650" s="213">
        <f t="shared" si="49"/>
        <v>0</v>
      </c>
      <c r="AX650" s="213">
        <f t="shared" si="49"/>
        <v>0</v>
      </c>
      <c r="AY650" s="214">
        <f t="shared" si="49"/>
        <v>0</v>
      </c>
      <c r="BA650" s="34" t="str">
        <f t="shared" ca="1" si="43"/>
        <v>VariantAllowances</v>
      </c>
      <c r="BB650" s="34" t="str">
        <f t="shared" si="40"/>
        <v>Variant allowances detailed calculation</v>
      </c>
      <c r="BC650" s="34" t="str">
        <f t="shared" si="41"/>
        <v>Variant allowances allocation to totex categories</v>
      </c>
    </row>
    <row r="651" spans="1:55" x14ac:dyDescent="0.45">
      <c r="D651" s="1">
        <f t="shared" si="47"/>
        <v>1</v>
      </c>
      <c r="E651" s="193" t="str">
        <f t="shared" si="48"/>
        <v>Baseline Network Risk Output</v>
      </c>
      <c r="G651" s="33" t="str">
        <f t="shared" si="37"/>
        <v>£m 23/24 prices</v>
      </c>
      <c r="H651" s="33" t="s">
        <v>239</v>
      </c>
      <c r="AU651" s="166">
        <f t="shared" ref="AU651:AY651" si="50">INDEX(AU$8:AU$97,MATCH($E651,$E$8:$E$97,0))*AU198</f>
        <v>0</v>
      </c>
      <c r="AV651" s="38">
        <f t="shared" si="50"/>
        <v>0</v>
      </c>
      <c r="AW651" s="38">
        <f t="shared" si="50"/>
        <v>0</v>
      </c>
      <c r="AX651" s="38">
        <f t="shared" si="50"/>
        <v>0</v>
      </c>
      <c r="AY651" s="215">
        <f t="shared" si="50"/>
        <v>0</v>
      </c>
      <c r="BA651" s="34" t="str">
        <f t="shared" ca="1" si="43"/>
        <v>VariantAllowances</v>
      </c>
      <c r="BB651" s="34" t="str">
        <f t="shared" si="40"/>
        <v>Variant allowances detailed calculation</v>
      </c>
      <c r="BC651" s="34" t="str">
        <f t="shared" si="41"/>
        <v>Variant allowances allocation to totex categories</v>
      </c>
    </row>
    <row r="652" spans="1:55" x14ac:dyDescent="0.45">
      <c r="D652" s="1">
        <f t="shared" si="47"/>
        <v>1</v>
      </c>
      <c r="E652" s="193" t="str">
        <f t="shared" si="48"/>
        <v>Baseline Network Risk Output</v>
      </c>
      <c r="G652" s="33" t="str">
        <f t="shared" si="37"/>
        <v>£m 23/24 prices</v>
      </c>
      <c r="H652" s="33" t="s">
        <v>240</v>
      </c>
      <c r="AU652" s="166">
        <f t="shared" ref="AU652:AY652" si="51">INDEX(AU$8:AU$97,MATCH($E652,$E$8:$E$97,0))*AU199</f>
        <v>0</v>
      </c>
      <c r="AV652" s="38">
        <f t="shared" si="51"/>
        <v>0</v>
      </c>
      <c r="AW652" s="38">
        <f t="shared" si="51"/>
        <v>0</v>
      </c>
      <c r="AX652" s="38">
        <f t="shared" si="51"/>
        <v>0</v>
      </c>
      <c r="AY652" s="215">
        <f t="shared" si="51"/>
        <v>0</v>
      </c>
      <c r="BA652" s="34" t="str">
        <f t="shared" ca="1" si="43"/>
        <v>VariantAllowances</v>
      </c>
      <c r="BB652" s="34" t="str">
        <f t="shared" si="40"/>
        <v>Variant allowances detailed calculation</v>
      </c>
      <c r="BC652" s="34" t="str">
        <f t="shared" si="41"/>
        <v>Variant allowances allocation to totex categories</v>
      </c>
    </row>
    <row r="653" spans="1:55" x14ac:dyDescent="0.45">
      <c r="D653" s="1">
        <f t="shared" si="47"/>
        <v>1</v>
      </c>
      <c r="E653" s="193" t="str">
        <f t="shared" si="48"/>
        <v>Baseline Network Risk Output</v>
      </c>
      <c r="G653" s="33" t="str">
        <f t="shared" si="37"/>
        <v>£m 23/24 prices</v>
      </c>
      <c r="H653" s="33" t="s">
        <v>241</v>
      </c>
      <c r="AU653" s="166">
        <f t="shared" ref="AU653:AY653" si="52">INDEX(AU$8:AU$97,MATCH($E653,$E$8:$E$97,0))*AU200</f>
        <v>0</v>
      </c>
      <c r="AV653" s="38">
        <f t="shared" si="52"/>
        <v>0</v>
      </c>
      <c r="AW653" s="38">
        <f t="shared" si="52"/>
        <v>0</v>
      </c>
      <c r="AX653" s="38">
        <f t="shared" si="52"/>
        <v>0</v>
      </c>
      <c r="AY653" s="215">
        <f t="shared" si="52"/>
        <v>0</v>
      </c>
      <c r="BA653" s="34" t="str">
        <f t="shared" ca="1" si="43"/>
        <v>VariantAllowances</v>
      </c>
      <c r="BB653" s="34" t="str">
        <f t="shared" si="40"/>
        <v>Variant allowances detailed calculation</v>
      </c>
      <c r="BC653" s="34" t="str">
        <f t="shared" si="41"/>
        <v>Variant allowances allocation to totex categories</v>
      </c>
    </row>
    <row r="654" spans="1:55" x14ac:dyDescent="0.45">
      <c r="D654" s="1">
        <f t="shared" si="47"/>
        <v>1</v>
      </c>
      <c r="E654" s="195" t="str">
        <f t="shared" si="48"/>
        <v>Baseline Network Risk Output</v>
      </c>
      <c r="F654" s="207"/>
      <c r="G654" s="196" t="str">
        <f t="shared" si="37"/>
        <v>£m 23/24 prices</v>
      </c>
      <c r="H654" s="196" t="s">
        <v>242</v>
      </c>
      <c r="I654" s="196"/>
      <c r="J654" s="196"/>
      <c r="K654" s="196"/>
      <c r="L654" s="196"/>
      <c r="M654" s="196"/>
      <c r="N654" s="196"/>
      <c r="O654" s="196"/>
      <c r="P654" s="196"/>
      <c r="Q654" s="196"/>
      <c r="R654" s="196"/>
      <c r="S654" s="196"/>
      <c r="T654" s="196"/>
      <c r="U654" s="196"/>
      <c r="V654" s="196"/>
      <c r="W654" s="196"/>
      <c r="X654" s="196"/>
      <c r="Y654" s="196"/>
      <c r="Z654" s="196"/>
      <c r="AA654" s="196"/>
      <c r="AB654" s="196"/>
      <c r="AC654" s="196"/>
      <c r="AD654" s="196"/>
      <c r="AE654" s="196"/>
      <c r="AF654" s="196"/>
      <c r="AG654" s="196"/>
      <c r="AH654" s="196"/>
      <c r="AI654" s="196"/>
      <c r="AJ654" s="196"/>
      <c r="AK654" s="196"/>
      <c r="AL654" s="196"/>
      <c r="AM654" s="196"/>
      <c r="AN654" s="196"/>
      <c r="AO654" s="196"/>
      <c r="AP654" s="196"/>
      <c r="AQ654" s="196"/>
      <c r="AR654" s="196"/>
      <c r="AS654" s="196"/>
      <c r="AT654" s="208"/>
      <c r="AU654" s="216">
        <f t="shared" ref="AU654:AY654" si="53">INDEX(AU$8:AU$97,MATCH($E654,$E$8:$E$97,0))*AU201</f>
        <v>0</v>
      </c>
      <c r="AV654" s="217">
        <f t="shared" si="53"/>
        <v>0</v>
      </c>
      <c r="AW654" s="217">
        <f t="shared" si="53"/>
        <v>0</v>
      </c>
      <c r="AX654" s="217">
        <f t="shared" si="53"/>
        <v>0</v>
      </c>
      <c r="AY654" s="218">
        <f t="shared" si="53"/>
        <v>0</v>
      </c>
      <c r="BA654" s="34" t="str">
        <f t="shared" ca="1" si="43"/>
        <v>VariantAllowances</v>
      </c>
      <c r="BB654" s="34" t="str">
        <f t="shared" si="40"/>
        <v>Variant allowances detailed calculation</v>
      </c>
      <c r="BC654" s="34" t="str">
        <f t="shared" si="41"/>
        <v>Variant allowances allocation to totex categories</v>
      </c>
    </row>
    <row r="655" spans="1:55" x14ac:dyDescent="0.45">
      <c r="D655" s="1">
        <f t="shared" si="47"/>
        <v>1</v>
      </c>
      <c r="E655" s="187" t="str">
        <f t="shared" si="48"/>
        <v>Tier 1 Mains decommissioned Price Control Deliverable</v>
      </c>
      <c r="F655" s="201"/>
      <c r="G655" s="188" t="str">
        <f t="shared" si="37"/>
        <v>£m 23/24 prices</v>
      </c>
      <c r="H655" s="188" t="s">
        <v>238</v>
      </c>
      <c r="I655" s="188"/>
      <c r="J655" s="188"/>
      <c r="K655" s="188"/>
      <c r="L655" s="188"/>
      <c r="M655" s="188"/>
      <c r="N655" s="188"/>
      <c r="O655" s="188"/>
      <c r="P655" s="188"/>
      <c r="Q655" s="188"/>
      <c r="R655" s="188"/>
      <c r="S655" s="188"/>
      <c r="T655" s="188"/>
      <c r="U655" s="188"/>
      <c r="V655" s="188"/>
      <c r="W655" s="188"/>
      <c r="X655" s="188"/>
      <c r="Y655" s="188"/>
      <c r="Z655" s="188"/>
      <c r="AA655" s="188"/>
      <c r="AB655" s="188"/>
      <c r="AC655" s="188"/>
      <c r="AD655" s="188"/>
      <c r="AE655" s="188"/>
      <c r="AF655" s="188"/>
      <c r="AG655" s="188"/>
      <c r="AH655" s="188"/>
      <c r="AI655" s="188"/>
      <c r="AJ655" s="188"/>
      <c r="AK655" s="188"/>
      <c r="AL655" s="188"/>
      <c r="AM655" s="188"/>
      <c r="AN655" s="188"/>
      <c r="AO655" s="188"/>
      <c r="AP655" s="188"/>
      <c r="AQ655" s="188"/>
      <c r="AR655" s="188"/>
      <c r="AS655" s="188"/>
      <c r="AT655" s="202"/>
      <c r="AU655" s="212">
        <f t="shared" ref="AU655:AY655" si="54">INDEX(AU$8:AU$97,MATCH($E655,$E$8:$E$97,0))*AU202</f>
        <v>0</v>
      </c>
      <c r="AV655" s="213">
        <f t="shared" si="54"/>
        <v>0</v>
      </c>
      <c r="AW655" s="213">
        <f t="shared" si="54"/>
        <v>0</v>
      </c>
      <c r="AX655" s="213">
        <f t="shared" si="54"/>
        <v>0</v>
      </c>
      <c r="AY655" s="214">
        <f t="shared" si="54"/>
        <v>0</v>
      </c>
      <c r="BA655" s="34" t="str">
        <f t="shared" ca="1" si="43"/>
        <v>VariantAllowances</v>
      </c>
      <c r="BB655" s="34" t="str">
        <f t="shared" si="40"/>
        <v>Variant allowances detailed calculation</v>
      </c>
      <c r="BC655" s="34" t="str">
        <f t="shared" si="41"/>
        <v>Variant allowances allocation to totex categories</v>
      </c>
    </row>
    <row r="656" spans="1:55" x14ac:dyDescent="0.45">
      <c r="D656" s="1">
        <f t="shared" si="47"/>
        <v>1</v>
      </c>
      <c r="E656" s="193" t="str">
        <f t="shared" si="48"/>
        <v>Tier 1 Mains decommissioned Price Control Deliverable</v>
      </c>
      <c r="G656" s="33" t="str">
        <f t="shared" si="37"/>
        <v>£m 23/24 prices</v>
      </c>
      <c r="H656" s="33" t="s">
        <v>239</v>
      </c>
      <c r="AU656" s="166">
        <f t="shared" ref="AU656:AY656" si="55">INDEX(AU$8:AU$97,MATCH($E656,$E$8:$E$97,0))*AU203</f>
        <v>0</v>
      </c>
      <c r="AV656" s="38">
        <f t="shared" si="55"/>
        <v>0</v>
      </c>
      <c r="AW656" s="38">
        <f t="shared" si="55"/>
        <v>0</v>
      </c>
      <c r="AX656" s="38">
        <f t="shared" si="55"/>
        <v>0</v>
      </c>
      <c r="AY656" s="215">
        <f t="shared" si="55"/>
        <v>0</v>
      </c>
      <c r="BA656" s="34" t="str">
        <f t="shared" ca="1" si="43"/>
        <v>VariantAllowances</v>
      </c>
      <c r="BB656" s="34" t="str">
        <f t="shared" si="40"/>
        <v>Variant allowances detailed calculation</v>
      </c>
      <c r="BC656" s="34" t="str">
        <f t="shared" si="41"/>
        <v>Variant allowances allocation to totex categories</v>
      </c>
    </row>
    <row r="657" spans="4:55" x14ac:dyDescent="0.45">
      <c r="D657" s="1">
        <f t="shared" si="47"/>
        <v>1</v>
      </c>
      <c r="E657" s="193" t="str">
        <f t="shared" si="48"/>
        <v>Tier 1 Mains decommissioned Price Control Deliverable</v>
      </c>
      <c r="G657" s="33" t="str">
        <f t="shared" si="37"/>
        <v>£m 23/24 prices</v>
      </c>
      <c r="H657" s="33" t="s">
        <v>240</v>
      </c>
      <c r="AU657" s="166">
        <f t="shared" ref="AU657:AY657" si="56">INDEX(AU$8:AU$97,MATCH($E657,$E$8:$E$97,0))*AU204</f>
        <v>0</v>
      </c>
      <c r="AV657" s="38">
        <f t="shared" si="56"/>
        <v>0</v>
      </c>
      <c r="AW657" s="38">
        <f t="shared" si="56"/>
        <v>0</v>
      </c>
      <c r="AX657" s="38">
        <f t="shared" si="56"/>
        <v>0</v>
      </c>
      <c r="AY657" s="215">
        <f t="shared" si="56"/>
        <v>0</v>
      </c>
      <c r="BA657" s="34" t="str">
        <f t="shared" ca="1" si="43"/>
        <v>VariantAllowances</v>
      </c>
      <c r="BB657" s="34" t="str">
        <f t="shared" si="40"/>
        <v>Variant allowances detailed calculation</v>
      </c>
      <c r="BC657" s="34" t="str">
        <f t="shared" si="41"/>
        <v>Variant allowances allocation to totex categories</v>
      </c>
    </row>
    <row r="658" spans="4:55" x14ac:dyDescent="0.45">
      <c r="D658" s="1">
        <f t="shared" si="47"/>
        <v>1</v>
      </c>
      <c r="E658" s="193" t="str">
        <f t="shared" si="48"/>
        <v>Tier 1 Mains decommissioned Price Control Deliverable</v>
      </c>
      <c r="G658" s="33" t="str">
        <f t="shared" si="37"/>
        <v>£m 23/24 prices</v>
      </c>
      <c r="H658" s="33" t="s">
        <v>241</v>
      </c>
      <c r="AU658" s="166">
        <f t="shared" ref="AU658:AY658" si="57">INDEX(AU$8:AU$97,MATCH($E658,$E$8:$E$97,0))*AU205</f>
        <v>0</v>
      </c>
      <c r="AV658" s="38">
        <f t="shared" si="57"/>
        <v>0</v>
      </c>
      <c r="AW658" s="38">
        <f t="shared" si="57"/>
        <v>0</v>
      </c>
      <c r="AX658" s="38">
        <f t="shared" si="57"/>
        <v>0</v>
      </c>
      <c r="AY658" s="215">
        <f t="shared" si="57"/>
        <v>0</v>
      </c>
      <c r="BA658" s="34" t="str">
        <f t="shared" ca="1" si="43"/>
        <v>VariantAllowances</v>
      </c>
      <c r="BB658" s="34" t="str">
        <f t="shared" si="40"/>
        <v>Variant allowances detailed calculation</v>
      </c>
      <c r="BC658" s="34" t="str">
        <f t="shared" si="41"/>
        <v>Variant allowances allocation to totex categories</v>
      </c>
    </row>
    <row r="659" spans="4:55" x14ac:dyDescent="0.45">
      <c r="D659" s="1">
        <f t="shared" si="47"/>
        <v>1</v>
      </c>
      <c r="E659" s="195" t="str">
        <f t="shared" si="48"/>
        <v>Tier 1 Mains decommissioned Price Control Deliverable</v>
      </c>
      <c r="F659" s="207"/>
      <c r="G659" s="196" t="str">
        <f t="shared" si="37"/>
        <v>£m 23/24 prices</v>
      </c>
      <c r="H659" s="196" t="s">
        <v>242</v>
      </c>
      <c r="I659" s="196"/>
      <c r="J659" s="196"/>
      <c r="K659" s="196"/>
      <c r="L659" s="196"/>
      <c r="M659" s="196"/>
      <c r="N659" s="196"/>
      <c r="O659" s="196"/>
      <c r="P659" s="196"/>
      <c r="Q659" s="196"/>
      <c r="R659" s="196"/>
      <c r="S659" s="196"/>
      <c r="T659" s="196"/>
      <c r="U659" s="196"/>
      <c r="V659" s="196"/>
      <c r="W659" s="196"/>
      <c r="X659" s="196"/>
      <c r="Y659" s="196"/>
      <c r="Z659" s="196"/>
      <c r="AA659" s="196"/>
      <c r="AB659" s="196"/>
      <c r="AC659" s="196"/>
      <c r="AD659" s="196"/>
      <c r="AE659" s="196"/>
      <c r="AF659" s="196"/>
      <c r="AG659" s="196"/>
      <c r="AH659" s="196"/>
      <c r="AI659" s="196"/>
      <c r="AJ659" s="196"/>
      <c r="AK659" s="196"/>
      <c r="AL659" s="196"/>
      <c r="AM659" s="196"/>
      <c r="AN659" s="196"/>
      <c r="AO659" s="196"/>
      <c r="AP659" s="196"/>
      <c r="AQ659" s="196"/>
      <c r="AR659" s="196"/>
      <c r="AS659" s="196"/>
      <c r="AT659" s="208"/>
      <c r="AU659" s="216">
        <f t="shared" ref="AU659:AY659" si="58">INDEX(AU$8:AU$97,MATCH($E659,$E$8:$E$97,0))*AU206</f>
        <v>0</v>
      </c>
      <c r="AV659" s="217">
        <f t="shared" si="58"/>
        <v>0</v>
      </c>
      <c r="AW659" s="217">
        <f t="shared" si="58"/>
        <v>0</v>
      </c>
      <c r="AX659" s="217">
        <f t="shared" si="58"/>
        <v>0</v>
      </c>
      <c r="AY659" s="218">
        <f t="shared" si="58"/>
        <v>0</v>
      </c>
      <c r="BA659" s="34" t="str">
        <f t="shared" ca="1" si="43"/>
        <v>VariantAllowances</v>
      </c>
      <c r="BB659" s="34" t="str">
        <f t="shared" si="40"/>
        <v>Variant allowances detailed calculation</v>
      </c>
      <c r="BC659" s="34" t="str">
        <f t="shared" si="41"/>
        <v>Variant allowances allocation to totex categories</v>
      </c>
    </row>
    <row r="660" spans="4:55" x14ac:dyDescent="0.45">
      <c r="D660" s="1">
        <f t="shared" si="47"/>
        <v>1</v>
      </c>
      <c r="E660" s="187" t="str">
        <f t="shared" si="48"/>
        <v>Tier 1 Services Repex Price Control Deliverable</v>
      </c>
      <c r="F660" s="201"/>
      <c r="G660" s="188" t="str">
        <f t="shared" si="37"/>
        <v>£m 23/24 prices</v>
      </c>
      <c r="H660" s="188" t="s">
        <v>238</v>
      </c>
      <c r="I660" s="188"/>
      <c r="J660" s="188"/>
      <c r="K660" s="188"/>
      <c r="L660" s="188"/>
      <c r="M660" s="188"/>
      <c r="N660" s="188"/>
      <c r="O660" s="188"/>
      <c r="P660" s="188"/>
      <c r="Q660" s="188"/>
      <c r="R660" s="188"/>
      <c r="S660" s="188"/>
      <c r="T660" s="188"/>
      <c r="U660" s="188"/>
      <c r="V660" s="188"/>
      <c r="W660" s="188"/>
      <c r="X660" s="188"/>
      <c r="Y660" s="188"/>
      <c r="Z660" s="188"/>
      <c r="AA660" s="188"/>
      <c r="AB660" s="188"/>
      <c r="AC660" s="188"/>
      <c r="AD660" s="188"/>
      <c r="AE660" s="188"/>
      <c r="AF660" s="188"/>
      <c r="AG660" s="188"/>
      <c r="AH660" s="188"/>
      <c r="AI660" s="188"/>
      <c r="AJ660" s="188"/>
      <c r="AK660" s="188"/>
      <c r="AL660" s="188"/>
      <c r="AM660" s="188"/>
      <c r="AN660" s="188"/>
      <c r="AO660" s="188"/>
      <c r="AP660" s="188"/>
      <c r="AQ660" s="188"/>
      <c r="AR660" s="188"/>
      <c r="AS660" s="188"/>
      <c r="AT660" s="202"/>
      <c r="AU660" s="212">
        <f t="shared" ref="AU660:AY660" si="59">INDEX(AU$8:AU$97,MATCH($E660,$E$8:$E$97,0))*AU207</f>
        <v>0</v>
      </c>
      <c r="AV660" s="213">
        <f t="shared" si="59"/>
        <v>0</v>
      </c>
      <c r="AW660" s="213">
        <f t="shared" si="59"/>
        <v>0</v>
      </c>
      <c r="AX660" s="213">
        <f t="shared" si="59"/>
        <v>0</v>
      </c>
      <c r="AY660" s="214">
        <f t="shared" si="59"/>
        <v>0</v>
      </c>
      <c r="BA660" s="34" t="str">
        <f t="shared" ca="1" si="43"/>
        <v>VariantAllowances</v>
      </c>
      <c r="BB660" s="34" t="str">
        <f t="shared" si="40"/>
        <v>Variant allowances detailed calculation</v>
      </c>
      <c r="BC660" s="34" t="str">
        <f t="shared" si="41"/>
        <v>Variant allowances allocation to totex categories</v>
      </c>
    </row>
    <row r="661" spans="4:55" x14ac:dyDescent="0.45">
      <c r="D661" s="1">
        <f t="shared" si="47"/>
        <v>1</v>
      </c>
      <c r="E661" s="193" t="str">
        <f t="shared" si="48"/>
        <v>Tier 1 Services Repex Price Control Deliverable</v>
      </c>
      <c r="G661" s="33" t="str">
        <f t="shared" si="37"/>
        <v>£m 23/24 prices</v>
      </c>
      <c r="H661" s="33" t="s">
        <v>239</v>
      </c>
      <c r="AU661" s="166">
        <f t="shared" ref="AU661:AY661" si="60">INDEX(AU$8:AU$97,MATCH($E661,$E$8:$E$97,0))*AU208</f>
        <v>0</v>
      </c>
      <c r="AV661" s="38">
        <f t="shared" si="60"/>
        <v>0</v>
      </c>
      <c r="AW661" s="38">
        <f t="shared" si="60"/>
        <v>0</v>
      </c>
      <c r="AX661" s="38">
        <f t="shared" si="60"/>
        <v>0</v>
      </c>
      <c r="AY661" s="215">
        <f t="shared" si="60"/>
        <v>0</v>
      </c>
      <c r="BA661" s="34" t="str">
        <f t="shared" ca="1" si="43"/>
        <v>VariantAllowances</v>
      </c>
      <c r="BB661" s="34" t="str">
        <f t="shared" si="40"/>
        <v>Variant allowances detailed calculation</v>
      </c>
      <c r="BC661" s="34" t="str">
        <f t="shared" si="41"/>
        <v>Variant allowances allocation to totex categories</v>
      </c>
    </row>
    <row r="662" spans="4:55" x14ac:dyDescent="0.45">
      <c r="D662" s="1">
        <f t="shared" si="47"/>
        <v>1</v>
      </c>
      <c r="E662" s="193" t="str">
        <f t="shared" si="48"/>
        <v>Tier 1 Services Repex Price Control Deliverable</v>
      </c>
      <c r="G662" s="33" t="str">
        <f t="shared" si="37"/>
        <v>£m 23/24 prices</v>
      </c>
      <c r="H662" s="33" t="s">
        <v>240</v>
      </c>
      <c r="AU662" s="166">
        <f t="shared" ref="AU662:AY662" si="61">INDEX(AU$8:AU$97,MATCH($E662,$E$8:$E$97,0))*AU209</f>
        <v>0</v>
      </c>
      <c r="AV662" s="38">
        <f t="shared" si="61"/>
        <v>0</v>
      </c>
      <c r="AW662" s="38">
        <f t="shared" si="61"/>
        <v>0</v>
      </c>
      <c r="AX662" s="38">
        <f t="shared" si="61"/>
        <v>0</v>
      </c>
      <c r="AY662" s="215">
        <f t="shared" si="61"/>
        <v>0</v>
      </c>
      <c r="BA662" s="34" t="str">
        <f t="shared" ca="1" si="43"/>
        <v>VariantAllowances</v>
      </c>
      <c r="BB662" s="34" t="str">
        <f t="shared" si="40"/>
        <v>Variant allowances detailed calculation</v>
      </c>
      <c r="BC662" s="34" t="str">
        <f t="shared" si="41"/>
        <v>Variant allowances allocation to totex categories</v>
      </c>
    </row>
    <row r="663" spans="4:55" x14ac:dyDescent="0.45">
      <c r="D663" s="1">
        <f t="shared" si="47"/>
        <v>1</v>
      </c>
      <c r="E663" s="193" t="str">
        <f t="shared" si="48"/>
        <v>Tier 1 Services Repex Price Control Deliverable</v>
      </c>
      <c r="G663" s="33" t="str">
        <f t="shared" si="37"/>
        <v>£m 23/24 prices</v>
      </c>
      <c r="H663" s="33" t="s">
        <v>241</v>
      </c>
      <c r="AU663" s="166">
        <f t="shared" ref="AU663:AY663" si="62">INDEX(AU$8:AU$97,MATCH($E663,$E$8:$E$97,0))*AU210</f>
        <v>0</v>
      </c>
      <c r="AV663" s="38">
        <f t="shared" si="62"/>
        <v>0</v>
      </c>
      <c r="AW663" s="38">
        <f t="shared" si="62"/>
        <v>0</v>
      </c>
      <c r="AX663" s="38">
        <f t="shared" si="62"/>
        <v>0</v>
      </c>
      <c r="AY663" s="215">
        <f t="shared" si="62"/>
        <v>0</v>
      </c>
      <c r="BA663" s="34" t="str">
        <f t="shared" ca="1" si="43"/>
        <v>VariantAllowances</v>
      </c>
      <c r="BB663" s="34" t="str">
        <f t="shared" si="40"/>
        <v>Variant allowances detailed calculation</v>
      </c>
      <c r="BC663" s="34" t="str">
        <f t="shared" si="41"/>
        <v>Variant allowances allocation to totex categories</v>
      </c>
    </row>
    <row r="664" spans="4:55" x14ac:dyDescent="0.45">
      <c r="D664" s="1">
        <f t="shared" si="47"/>
        <v>1</v>
      </c>
      <c r="E664" s="195" t="str">
        <f t="shared" si="48"/>
        <v>Tier 1 Services Repex Price Control Deliverable</v>
      </c>
      <c r="F664" s="207"/>
      <c r="G664" s="196" t="str">
        <f t="shared" si="37"/>
        <v>£m 23/24 prices</v>
      </c>
      <c r="H664" s="196" t="s">
        <v>242</v>
      </c>
      <c r="I664" s="196"/>
      <c r="J664" s="196"/>
      <c r="K664" s="196"/>
      <c r="L664" s="196"/>
      <c r="M664" s="196"/>
      <c r="N664" s="196"/>
      <c r="O664" s="196"/>
      <c r="P664" s="196"/>
      <c r="Q664" s="196"/>
      <c r="R664" s="196"/>
      <c r="S664" s="196"/>
      <c r="T664" s="196"/>
      <c r="U664" s="196"/>
      <c r="V664" s="196"/>
      <c r="W664" s="196"/>
      <c r="X664" s="196"/>
      <c r="Y664" s="196"/>
      <c r="Z664" s="196"/>
      <c r="AA664" s="196"/>
      <c r="AB664" s="196"/>
      <c r="AC664" s="196"/>
      <c r="AD664" s="196"/>
      <c r="AE664" s="196"/>
      <c r="AF664" s="196"/>
      <c r="AG664" s="196"/>
      <c r="AH664" s="196"/>
      <c r="AI664" s="196"/>
      <c r="AJ664" s="196"/>
      <c r="AK664" s="196"/>
      <c r="AL664" s="196"/>
      <c r="AM664" s="196"/>
      <c r="AN664" s="196"/>
      <c r="AO664" s="196"/>
      <c r="AP664" s="196"/>
      <c r="AQ664" s="196"/>
      <c r="AR664" s="196"/>
      <c r="AS664" s="196"/>
      <c r="AT664" s="208"/>
      <c r="AU664" s="216">
        <f t="shared" ref="AU664:AY664" si="63">INDEX(AU$8:AU$97,MATCH($E664,$E$8:$E$97,0))*AU211</f>
        <v>0</v>
      </c>
      <c r="AV664" s="217">
        <f t="shared" si="63"/>
        <v>0</v>
      </c>
      <c r="AW664" s="217">
        <f t="shared" si="63"/>
        <v>0</v>
      </c>
      <c r="AX664" s="217">
        <f t="shared" si="63"/>
        <v>0</v>
      </c>
      <c r="AY664" s="218">
        <f t="shared" si="63"/>
        <v>0</v>
      </c>
      <c r="BA664" s="34" t="str">
        <f t="shared" ca="1" si="43"/>
        <v>VariantAllowances</v>
      </c>
      <c r="BB664" s="34" t="str">
        <f t="shared" si="40"/>
        <v>Variant allowances detailed calculation</v>
      </c>
      <c r="BC664" s="34" t="str">
        <f t="shared" si="41"/>
        <v>Variant allowances allocation to totex categories</v>
      </c>
    </row>
    <row r="665" spans="4:55" x14ac:dyDescent="0.45">
      <c r="D665" s="1">
        <f t="shared" si="47"/>
        <v>1</v>
      </c>
      <c r="E665" s="187" t="str">
        <f t="shared" si="48"/>
        <v>Biomethane improved access rollout Price Control Deliverable [SGN only]</v>
      </c>
      <c r="F665" s="201"/>
      <c r="G665" s="188" t="str">
        <f t="shared" si="37"/>
        <v>£m 23/24 prices</v>
      </c>
      <c r="H665" s="188" t="s">
        <v>238</v>
      </c>
      <c r="I665" s="188"/>
      <c r="J665" s="188"/>
      <c r="K665" s="188"/>
      <c r="L665" s="188"/>
      <c r="M665" s="188"/>
      <c r="N665" s="188"/>
      <c r="O665" s="188"/>
      <c r="P665" s="188"/>
      <c r="Q665" s="188"/>
      <c r="R665" s="188"/>
      <c r="S665" s="188"/>
      <c r="T665" s="188"/>
      <c r="U665" s="188"/>
      <c r="V665" s="188"/>
      <c r="W665" s="188"/>
      <c r="X665" s="188"/>
      <c r="Y665" s="188"/>
      <c r="Z665" s="188"/>
      <c r="AA665" s="188"/>
      <c r="AB665" s="188"/>
      <c r="AC665" s="188"/>
      <c r="AD665" s="188"/>
      <c r="AE665" s="188"/>
      <c r="AF665" s="188"/>
      <c r="AG665" s="188"/>
      <c r="AH665" s="188"/>
      <c r="AI665" s="188"/>
      <c r="AJ665" s="188"/>
      <c r="AK665" s="188"/>
      <c r="AL665" s="188"/>
      <c r="AM665" s="188"/>
      <c r="AN665" s="188"/>
      <c r="AO665" s="188"/>
      <c r="AP665" s="188"/>
      <c r="AQ665" s="188"/>
      <c r="AR665" s="188"/>
      <c r="AS665" s="188"/>
      <c r="AT665" s="202"/>
      <c r="AU665" s="212">
        <f t="shared" ref="AU665:AY665" si="64">INDEX(AU$8:AU$97,MATCH($E665,$E$8:$E$97,0))*AU212</f>
        <v>0</v>
      </c>
      <c r="AV665" s="213">
        <f t="shared" si="64"/>
        <v>0</v>
      </c>
      <c r="AW665" s="213">
        <f t="shared" si="64"/>
        <v>0</v>
      </c>
      <c r="AX665" s="213">
        <f t="shared" si="64"/>
        <v>0</v>
      </c>
      <c r="AY665" s="214">
        <f t="shared" si="64"/>
        <v>0</v>
      </c>
      <c r="BA665" s="34" t="str">
        <f t="shared" ca="1" si="43"/>
        <v>VariantAllowances</v>
      </c>
      <c r="BB665" s="34" t="str">
        <f t="shared" si="40"/>
        <v>Variant allowances detailed calculation</v>
      </c>
      <c r="BC665" s="34" t="str">
        <f t="shared" si="41"/>
        <v>Variant allowances allocation to totex categories</v>
      </c>
    </row>
    <row r="666" spans="4:55" x14ac:dyDescent="0.45">
      <c r="D666" s="1">
        <f t="shared" si="47"/>
        <v>1</v>
      </c>
      <c r="E666" s="193" t="str">
        <f t="shared" si="48"/>
        <v>Biomethane improved access rollout Price Control Deliverable [SGN only]</v>
      </c>
      <c r="G666" s="33" t="str">
        <f t="shared" si="37"/>
        <v>£m 23/24 prices</v>
      </c>
      <c r="H666" s="33" t="s">
        <v>239</v>
      </c>
      <c r="AU666" s="166">
        <f t="shared" ref="AU666:AY666" si="65">INDEX(AU$8:AU$97,MATCH($E666,$E$8:$E$97,0))*AU213</f>
        <v>0</v>
      </c>
      <c r="AV666" s="38">
        <f t="shared" si="65"/>
        <v>0</v>
      </c>
      <c r="AW666" s="38">
        <f t="shared" si="65"/>
        <v>0</v>
      </c>
      <c r="AX666" s="38">
        <f t="shared" si="65"/>
        <v>0</v>
      </c>
      <c r="AY666" s="215">
        <f t="shared" si="65"/>
        <v>0</v>
      </c>
      <c r="BA666" s="34" t="str">
        <f t="shared" ca="1" si="43"/>
        <v>VariantAllowances</v>
      </c>
      <c r="BB666" s="34" t="str">
        <f t="shared" si="40"/>
        <v>Variant allowances detailed calculation</v>
      </c>
      <c r="BC666" s="34" t="str">
        <f t="shared" si="41"/>
        <v>Variant allowances allocation to totex categories</v>
      </c>
    </row>
    <row r="667" spans="4:55" x14ac:dyDescent="0.45">
      <c r="D667" s="1">
        <f t="shared" si="47"/>
        <v>1</v>
      </c>
      <c r="E667" s="193" t="str">
        <f t="shared" si="48"/>
        <v>Biomethane improved access rollout Price Control Deliverable [SGN only]</v>
      </c>
      <c r="G667" s="33" t="str">
        <f t="shared" si="37"/>
        <v>£m 23/24 prices</v>
      </c>
      <c r="H667" s="33" t="s">
        <v>240</v>
      </c>
      <c r="AU667" s="166">
        <f t="shared" ref="AU667:AY667" si="66">INDEX(AU$8:AU$97,MATCH($E667,$E$8:$E$97,0))*AU214</f>
        <v>0</v>
      </c>
      <c r="AV667" s="38">
        <f t="shared" si="66"/>
        <v>0</v>
      </c>
      <c r="AW667" s="38">
        <f t="shared" si="66"/>
        <v>0</v>
      </c>
      <c r="AX667" s="38">
        <f t="shared" si="66"/>
        <v>0</v>
      </c>
      <c r="AY667" s="215">
        <f t="shared" si="66"/>
        <v>0</v>
      </c>
      <c r="BA667" s="34" t="str">
        <f t="shared" ca="1" si="43"/>
        <v>VariantAllowances</v>
      </c>
      <c r="BB667" s="34" t="str">
        <f t="shared" si="40"/>
        <v>Variant allowances detailed calculation</v>
      </c>
      <c r="BC667" s="34" t="str">
        <f t="shared" si="41"/>
        <v>Variant allowances allocation to totex categories</v>
      </c>
    </row>
    <row r="668" spans="4:55" x14ac:dyDescent="0.45">
      <c r="D668" s="1">
        <f t="shared" si="47"/>
        <v>1</v>
      </c>
      <c r="E668" s="193" t="str">
        <f t="shared" si="48"/>
        <v>Biomethane improved access rollout Price Control Deliverable [SGN only]</v>
      </c>
      <c r="G668" s="33" t="str">
        <f t="shared" si="37"/>
        <v>£m 23/24 prices</v>
      </c>
      <c r="H668" s="33" t="s">
        <v>241</v>
      </c>
      <c r="AU668" s="166">
        <f t="shared" ref="AU668:AY668" si="67">INDEX(AU$8:AU$97,MATCH($E668,$E$8:$E$97,0))*AU215</f>
        <v>0</v>
      </c>
      <c r="AV668" s="38">
        <f t="shared" si="67"/>
        <v>0</v>
      </c>
      <c r="AW668" s="38">
        <f t="shared" si="67"/>
        <v>0</v>
      </c>
      <c r="AX668" s="38">
        <f t="shared" si="67"/>
        <v>0</v>
      </c>
      <c r="AY668" s="215">
        <f t="shared" si="67"/>
        <v>0</v>
      </c>
      <c r="BA668" s="34" t="str">
        <f t="shared" ca="1" si="43"/>
        <v>VariantAllowances</v>
      </c>
      <c r="BB668" s="34" t="str">
        <f t="shared" si="40"/>
        <v>Variant allowances detailed calculation</v>
      </c>
      <c r="BC668" s="34" t="str">
        <f t="shared" si="41"/>
        <v>Variant allowances allocation to totex categories</v>
      </c>
    </row>
    <row r="669" spans="4:55" x14ac:dyDescent="0.45">
      <c r="D669" s="1">
        <f t="shared" si="47"/>
        <v>1</v>
      </c>
      <c r="E669" s="195" t="str">
        <f t="shared" si="48"/>
        <v>Biomethane improved access rollout Price Control Deliverable [SGN only]</v>
      </c>
      <c r="F669" s="207"/>
      <c r="G669" s="196" t="str">
        <f t="shared" si="37"/>
        <v>£m 23/24 prices</v>
      </c>
      <c r="H669" s="196" t="s">
        <v>242</v>
      </c>
      <c r="I669" s="196"/>
      <c r="J669" s="196"/>
      <c r="K669" s="196"/>
      <c r="L669" s="196"/>
      <c r="M669" s="196"/>
      <c r="N669" s="196"/>
      <c r="O669" s="196"/>
      <c r="P669" s="196"/>
      <c r="Q669" s="196"/>
      <c r="R669" s="196"/>
      <c r="S669" s="196"/>
      <c r="T669" s="196"/>
      <c r="U669" s="196"/>
      <c r="V669" s="196"/>
      <c r="W669" s="196"/>
      <c r="X669" s="196"/>
      <c r="Y669" s="196"/>
      <c r="Z669" s="196"/>
      <c r="AA669" s="196"/>
      <c r="AB669" s="196"/>
      <c r="AC669" s="196"/>
      <c r="AD669" s="196"/>
      <c r="AE669" s="196"/>
      <c r="AF669" s="196"/>
      <c r="AG669" s="196"/>
      <c r="AH669" s="196"/>
      <c r="AI669" s="196"/>
      <c r="AJ669" s="196"/>
      <c r="AK669" s="196"/>
      <c r="AL669" s="196"/>
      <c r="AM669" s="196"/>
      <c r="AN669" s="196"/>
      <c r="AO669" s="196"/>
      <c r="AP669" s="196"/>
      <c r="AQ669" s="196"/>
      <c r="AR669" s="196"/>
      <c r="AS669" s="196"/>
      <c r="AT669" s="208"/>
      <c r="AU669" s="216">
        <f t="shared" ref="AU669:AY669" si="68">INDEX(AU$8:AU$97,MATCH($E669,$E$8:$E$97,0))*AU216</f>
        <v>0</v>
      </c>
      <c r="AV669" s="217">
        <f t="shared" si="68"/>
        <v>0</v>
      </c>
      <c r="AW669" s="217">
        <f t="shared" si="68"/>
        <v>0</v>
      </c>
      <c r="AX669" s="217">
        <f t="shared" si="68"/>
        <v>0</v>
      </c>
      <c r="AY669" s="218">
        <f t="shared" si="68"/>
        <v>0</v>
      </c>
      <c r="BA669" s="34" t="str">
        <f t="shared" ca="1" si="43"/>
        <v>VariantAllowances</v>
      </c>
      <c r="BB669" s="34" t="str">
        <f t="shared" si="40"/>
        <v>Variant allowances detailed calculation</v>
      </c>
      <c r="BC669" s="34" t="str">
        <f t="shared" si="41"/>
        <v>Variant allowances allocation to totex categories</v>
      </c>
    </row>
    <row r="670" spans="4:55" x14ac:dyDescent="0.45">
      <c r="D670" s="1">
        <f t="shared" si="47"/>
        <v>1</v>
      </c>
      <c r="E670" s="187" t="str">
        <f t="shared" si="48"/>
        <v>Remote pressure management Price Control Deliverable [SGN Southern only]</v>
      </c>
      <c r="F670" s="201"/>
      <c r="G670" s="188" t="str">
        <f t="shared" si="37"/>
        <v>£m 23/24 prices</v>
      </c>
      <c r="H670" s="188" t="s">
        <v>238</v>
      </c>
      <c r="I670" s="188"/>
      <c r="J670" s="188"/>
      <c r="K670" s="188"/>
      <c r="L670" s="188"/>
      <c r="M670" s="188"/>
      <c r="N670" s="188"/>
      <c r="O670" s="188"/>
      <c r="P670" s="188"/>
      <c r="Q670" s="188"/>
      <c r="R670" s="188"/>
      <c r="S670" s="188"/>
      <c r="T670" s="188"/>
      <c r="U670" s="188"/>
      <c r="V670" s="188"/>
      <c r="W670" s="188"/>
      <c r="X670" s="188"/>
      <c r="Y670" s="188"/>
      <c r="Z670" s="188"/>
      <c r="AA670" s="188"/>
      <c r="AB670" s="188"/>
      <c r="AC670" s="188"/>
      <c r="AD670" s="188"/>
      <c r="AE670" s="188"/>
      <c r="AF670" s="188"/>
      <c r="AG670" s="188"/>
      <c r="AH670" s="188"/>
      <c r="AI670" s="188"/>
      <c r="AJ670" s="188"/>
      <c r="AK670" s="188"/>
      <c r="AL670" s="188"/>
      <c r="AM670" s="188"/>
      <c r="AN670" s="188"/>
      <c r="AO670" s="188"/>
      <c r="AP670" s="188"/>
      <c r="AQ670" s="188"/>
      <c r="AR670" s="188"/>
      <c r="AS670" s="188"/>
      <c r="AT670" s="202"/>
      <c r="AU670" s="212">
        <f t="shared" ref="AU670:AY670" si="69">INDEX(AU$8:AU$97,MATCH($E670,$E$8:$E$97,0))*AU217</f>
        <v>0</v>
      </c>
      <c r="AV670" s="213">
        <f t="shared" si="69"/>
        <v>0</v>
      </c>
      <c r="AW670" s="213">
        <f t="shared" si="69"/>
        <v>0</v>
      </c>
      <c r="AX670" s="213">
        <f t="shared" si="69"/>
        <v>0</v>
      </c>
      <c r="AY670" s="214">
        <f t="shared" si="69"/>
        <v>0</v>
      </c>
      <c r="BA670" s="34" t="str">
        <f t="shared" ca="1" si="43"/>
        <v>VariantAllowances</v>
      </c>
      <c r="BB670" s="34" t="str">
        <f t="shared" si="40"/>
        <v>Variant allowances detailed calculation</v>
      </c>
      <c r="BC670" s="34" t="str">
        <f t="shared" si="41"/>
        <v>Variant allowances allocation to totex categories</v>
      </c>
    </row>
    <row r="671" spans="4:55" x14ac:dyDescent="0.45">
      <c r="D671" s="1">
        <f t="shared" si="47"/>
        <v>1</v>
      </c>
      <c r="E671" s="193" t="str">
        <f t="shared" si="48"/>
        <v>Remote pressure management Price Control Deliverable [SGN Southern only]</v>
      </c>
      <c r="G671" s="33" t="str">
        <f t="shared" si="37"/>
        <v>£m 23/24 prices</v>
      </c>
      <c r="H671" s="33" t="s">
        <v>239</v>
      </c>
      <c r="AU671" s="166">
        <f t="shared" ref="AU671:AY671" si="70">INDEX(AU$8:AU$97,MATCH($E671,$E$8:$E$97,0))*AU218</f>
        <v>0</v>
      </c>
      <c r="AV671" s="38">
        <f t="shared" si="70"/>
        <v>0</v>
      </c>
      <c r="AW671" s="38">
        <f t="shared" si="70"/>
        <v>0</v>
      </c>
      <c r="AX671" s="38">
        <f t="shared" si="70"/>
        <v>0</v>
      </c>
      <c r="AY671" s="215">
        <f t="shared" si="70"/>
        <v>0</v>
      </c>
      <c r="BA671" s="34" t="str">
        <f t="shared" ca="1" si="43"/>
        <v>VariantAllowances</v>
      </c>
      <c r="BB671" s="34" t="str">
        <f t="shared" si="40"/>
        <v>Variant allowances detailed calculation</v>
      </c>
      <c r="BC671" s="34" t="str">
        <f t="shared" si="41"/>
        <v>Variant allowances allocation to totex categories</v>
      </c>
    </row>
    <row r="672" spans="4:55" x14ac:dyDescent="0.45">
      <c r="D672" s="1">
        <f t="shared" si="47"/>
        <v>1</v>
      </c>
      <c r="E672" s="193" t="str">
        <f t="shared" si="48"/>
        <v>Remote pressure management Price Control Deliverable [SGN Southern only]</v>
      </c>
      <c r="G672" s="33" t="str">
        <f t="shared" si="37"/>
        <v>£m 23/24 prices</v>
      </c>
      <c r="H672" s="33" t="s">
        <v>240</v>
      </c>
      <c r="AU672" s="166">
        <f t="shared" ref="AU672:AY672" si="71">INDEX(AU$8:AU$97,MATCH($E672,$E$8:$E$97,0))*AU219</f>
        <v>0</v>
      </c>
      <c r="AV672" s="38">
        <f t="shared" si="71"/>
        <v>0</v>
      </c>
      <c r="AW672" s="38">
        <f t="shared" si="71"/>
        <v>0</v>
      </c>
      <c r="AX672" s="38">
        <f t="shared" si="71"/>
        <v>0</v>
      </c>
      <c r="AY672" s="215">
        <f t="shared" si="71"/>
        <v>0</v>
      </c>
      <c r="BA672" s="34" t="str">
        <f t="shared" ca="1" si="43"/>
        <v>VariantAllowances</v>
      </c>
      <c r="BB672" s="34" t="str">
        <f t="shared" si="40"/>
        <v>Variant allowances detailed calculation</v>
      </c>
      <c r="BC672" s="34" t="str">
        <f t="shared" si="41"/>
        <v>Variant allowances allocation to totex categories</v>
      </c>
    </row>
    <row r="673" spans="4:55" x14ac:dyDescent="0.45">
      <c r="D673" s="1">
        <f t="shared" si="47"/>
        <v>1</v>
      </c>
      <c r="E673" s="193" t="str">
        <f t="shared" si="48"/>
        <v>Remote pressure management Price Control Deliverable [SGN Southern only]</v>
      </c>
      <c r="G673" s="33" t="str">
        <f t="shared" si="37"/>
        <v>£m 23/24 prices</v>
      </c>
      <c r="H673" s="33" t="s">
        <v>241</v>
      </c>
      <c r="AU673" s="166">
        <f t="shared" ref="AU673:AY673" si="72">INDEX(AU$8:AU$97,MATCH($E673,$E$8:$E$97,0))*AU220</f>
        <v>0</v>
      </c>
      <c r="AV673" s="38">
        <f t="shared" si="72"/>
        <v>0</v>
      </c>
      <c r="AW673" s="38">
        <f t="shared" si="72"/>
        <v>0</v>
      </c>
      <c r="AX673" s="38">
        <f t="shared" si="72"/>
        <v>0</v>
      </c>
      <c r="AY673" s="215">
        <f t="shared" si="72"/>
        <v>0</v>
      </c>
      <c r="BA673" s="34" t="str">
        <f t="shared" ca="1" si="43"/>
        <v>VariantAllowances</v>
      </c>
      <c r="BB673" s="34" t="str">
        <f t="shared" si="40"/>
        <v>Variant allowances detailed calculation</v>
      </c>
      <c r="BC673" s="34" t="str">
        <f t="shared" si="41"/>
        <v>Variant allowances allocation to totex categories</v>
      </c>
    </row>
    <row r="674" spans="4:55" x14ac:dyDescent="0.45">
      <c r="D674" s="1">
        <f t="shared" si="47"/>
        <v>1</v>
      </c>
      <c r="E674" s="195" t="str">
        <f t="shared" si="48"/>
        <v>Remote pressure management Price Control Deliverable [SGN Southern only]</v>
      </c>
      <c r="F674" s="207"/>
      <c r="G674" s="196" t="str">
        <f t="shared" si="37"/>
        <v>£m 23/24 prices</v>
      </c>
      <c r="H674" s="196" t="s">
        <v>242</v>
      </c>
      <c r="I674" s="196"/>
      <c r="J674" s="196"/>
      <c r="K674" s="196"/>
      <c r="L674" s="196"/>
      <c r="M674" s="196"/>
      <c r="N674" s="196"/>
      <c r="O674" s="196"/>
      <c r="P674" s="196"/>
      <c r="Q674" s="196"/>
      <c r="R674" s="196"/>
      <c r="S674" s="196"/>
      <c r="T674" s="196"/>
      <c r="U674" s="196"/>
      <c r="V674" s="196"/>
      <c r="W674" s="196"/>
      <c r="X674" s="196"/>
      <c r="Y674" s="196"/>
      <c r="Z674" s="196"/>
      <c r="AA674" s="196"/>
      <c r="AB674" s="196"/>
      <c r="AC674" s="196"/>
      <c r="AD674" s="196"/>
      <c r="AE674" s="196"/>
      <c r="AF674" s="196"/>
      <c r="AG674" s="196"/>
      <c r="AH674" s="196"/>
      <c r="AI674" s="196"/>
      <c r="AJ674" s="196"/>
      <c r="AK674" s="196"/>
      <c r="AL674" s="196"/>
      <c r="AM674" s="196"/>
      <c r="AN674" s="196"/>
      <c r="AO674" s="196"/>
      <c r="AP674" s="196"/>
      <c r="AQ674" s="196"/>
      <c r="AR674" s="196"/>
      <c r="AS674" s="196"/>
      <c r="AT674" s="208"/>
      <c r="AU674" s="216">
        <f t="shared" ref="AU674:AY674" si="73">INDEX(AU$8:AU$97,MATCH($E674,$E$8:$E$97,0))*AU221</f>
        <v>0</v>
      </c>
      <c r="AV674" s="217">
        <f t="shared" si="73"/>
        <v>0</v>
      </c>
      <c r="AW674" s="217">
        <f t="shared" si="73"/>
        <v>0</v>
      </c>
      <c r="AX674" s="217">
        <f t="shared" si="73"/>
        <v>0</v>
      </c>
      <c r="AY674" s="218">
        <f t="shared" si="73"/>
        <v>0</v>
      </c>
      <c r="BA674" s="34" t="str">
        <f t="shared" ca="1" si="43"/>
        <v>VariantAllowances</v>
      </c>
      <c r="BB674" s="34" t="str">
        <f t="shared" si="40"/>
        <v>Variant allowances detailed calculation</v>
      </c>
      <c r="BC674" s="34" t="str">
        <f t="shared" si="41"/>
        <v>Variant allowances allocation to totex categories</v>
      </c>
    </row>
    <row r="675" spans="4:55" x14ac:dyDescent="0.45">
      <c r="D675" s="1">
        <f t="shared" si="47"/>
        <v>1</v>
      </c>
      <c r="E675" s="187" t="str">
        <f t="shared" si="48"/>
        <v>Intermediate pressure reconfigurations Price Control Deliverable [SGN Scotland only]</v>
      </c>
      <c r="F675" s="201"/>
      <c r="G675" s="188" t="str">
        <f t="shared" si="37"/>
        <v>£m 23/24 prices</v>
      </c>
      <c r="H675" s="188" t="s">
        <v>238</v>
      </c>
      <c r="I675" s="188"/>
      <c r="J675" s="188"/>
      <c r="K675" s="188"/>
      <c r="L675" s="188"/>
      <c r="M675" s="188"/>
      <c r="N675" s="188"/>
      <c r="O675" s="188"/>
      <c r="P675" s="188"/>
      <c r="Q675" s="188"/>
      <c r="R675" s="188"/>
      <c r="S675" s="188"/>
      <c r="T675" s="188"/>
      <c r="U675" s="188"/>
      <c r="V675" s="188"/>
      <c r="W675" s="188"/>
      <c r="X675" s="188"/>
      <c r="Y675" s="188"/>
      <c r="Z675" s="188"/>
      <c r="AA675" s="188"/>
      <c r="AB675" s="188"/>
      <c r="AC675" s="188"/>
      <c r="AD675" s="188"/>
      <c r="AE675" s="188"/>
      <c r="AF675" s="188"/>
      <c r="AG675" s="188"/>
      <c r="AH675" s="188"/>
      <c r="AI675" s="188"/>
      <c r="AJ675" s="188"/>
      <c r="AK675" s="188"/>
      <c r="AL675" s="188"/>
      <c r="AM675" s="188"/>
      <c r="AN675" s="188"/>
      <c r="AO675" s="188"/>
      <c r="AP675" s="188"/>
      <c r="AQ675" s="188"/>
      <c r="AR675" s="188"/>
      <c r="AS675" s="188"/>
      <c r="AT675" s="202"/>
      <c r="AU675" s="212">
        <f t="shared" ref="AU675:AY675" si="74">INDEX(AU$8:AU$97,MATCH($E675,$E$8:$E$97,0))*AU222</f>
        <v>0</v>
      </c>
      <c r="AV675" s="213">
        <f t="shared" si="74"/>
        <v>0</v>
      </c>
      <c r="AW675" s="213">
        <f t="shared" si="74"/>
        <v>0</v>
      </c>
      <c r="AX675" s="213">
        <f t="shared" si="74"/>
        <v>0</v>
      </c>
      <c r="AY675" s="214">
        <f t="shared" si="74"/>
        <v>0</v>
      </c>
      <c r="BA675" s="34" t="str">
        <f t="shared" ca="1" si="43"/>
        <v>VariantAllowances</v>
      </c>
      <c r="BB675" s="34" t="str">
        <f t="shared" si="40"/>
        <v>Variant allowances detailed calculation</v>
      </c>
      <c r="BC675" s="34" t="str">
        <f t="shared" si="41"/>
        <v>Variant allowances allocation to totex categories</v>
      </c>
    </row>
    <row r="676" spans="4:55" x14ac:dyDescent="0.45">
      <c r="D676" s="1">
        <f t="shared" si="47"/>
        <v>1</v>
      </c>
      <c r="E676" s="193" t="str">
        <f t="shared" si="48"/>
        <v>Intermediate pressure reconfigurations Price Control Deliverable [SGN Scotland only]</v>
      </c>
      <c r="G676" s="33" t="str">
        <f t="shared" si="37"/>
        <v>£m 23/24 prices</v>
      </c>
      <c r="H676" s="33" t="s">
        <v>239</v>
      </c>
      <c r="AU676" s="166">
        <f t="shared" ref="AU676:AY676" si="75">INDEX(AU$8:AU$97,MATCH($E676,$E$8:$E$97,0))*AU223</f>
        <v>0</v>
      </c>
      <c r="AV676" s="38">
        <f t="shared" si="75"/>
        <v>0</v>
      </c>
      <c r="AW676" s="38">
        <f t="shared" si="75"/>
        <v>0</v>
      </c>
      <c r="AX676" s="38">
        <f t="shared" si="75"/>
        <v>0</v>
      </c>
      <c r="AY676" s="215">
        <f t="shared" si="75"/>
        <v>0</v>
      </c>
      <c r="BA676" s="34" t="str">
        <f t="shared" ca="1" si="43"/>
        <v>VariantAllowances</v>
      </c>
      <c r="BB676" s="34" t="str">
        <f t="shared" si="40"/>
        <v>Variant allowances detailed calculation</v>
      </c>
      <c r="BC676" s="34" t="str">
        <f t="shared" si="41"/>
        <v>Variant allowances allocation to totex categories</v>
      </c>
    </row>
    <row r="677" spans="4:55" x14ac:dyDescent="0.45">
      <c r="D677" s="1">
        <f t="shared" si="47"/>
        <v>1</v>
      </c>
      <c r="E677" s="193" t="str">
        <f t="shared" si="48"/>
        <v>Intermediate pressure reconfigurations Price Control Deliverable [SGN Scotland only]</v>
      </c>
      <c r="G677" s="33" t="str">
        <f t="shared" si="37"/>
        <v>£m 23/24 prices</v>
      </c>
      <c r="H677" s="33" t="s">
        <v>240</v>
      </c>
      <c r="AU677" s="166">
        <f t="shared" ref="AU677:AY677" si="76">INDEX(AU$8:AU$97,MATCH($E677,$E$8:$E$97,0))*AU224</f>
        <v>0</v>
      </c>
      <c r="AV677" s="38">
        <f t="shared" si="76"/>
        <v>0</v>
      </c>
      <c r="AW677" s="38">
        <f t="shared" si="76"/>
        <v>0</v>
      </c>
      <c r="AX677" s="38">
        <f t="shared" si="76"/>
        <v>0</v>
      </c>
      <c r="AY677" s="215">
        <f t="shared" si="76"/>
        <v>0</v>
      </c>
      <c r="BA677" s="34" t="str">
        <f t="shared" ca="1" si="43"/>
        <v>VariantAllowances</v>
      </c>
      <c r="BB677" s="34" t="str">
        <f t="shared" si="40"/>
        <v>Variant allowances detailed calculation</v>
      </c>
      <c r="BC677" s="34" t="str">
        <f t="shared" si="41"/>
        <v>Variant allowances allocation to totex categories</v>
      </c>
    </row>
    <row r="678" spans="4:55" x14ac:dyDescent="0.45">
      <c r="D678" s="1">
        <f t="shared" si="47"/>
        <v>1</v>
      </c>
      <c r="E678" s="193" t="str">
        <f t="shared" si="48"/>
        <v>Intermediate pressure reconfigurations Price Control Deliverable [SGN Scotland only]</v>
      </c>
      <c r="G678" s="33" t="str">
        <f t="shared" si="37"/>
        <v>£m 23/24 prices</v>
      </c>
      <c r="H678" s="33" t="s">
        <v>241</v>
      </c>
      <c r="AU678" s="166">
        <f t="shared" ref="AU678:AY678" si="77">INDEX(AU$8:AU$97,MATCH($E678,$E$8:$E$97,0))*AU225</f>
        <v>0</v>
      </c>
      <c r="AV678" s="38">
        <f t="shared" si="77"/>
        <v>0</v>
      </c>
      <c r="AW678" s="38">
        <f t="shared" si="77"/>
        <v>0</v>
      </c>
      <c r="AX678" s="38">
        <f t="shared" si="77"/>
        <v>0</v>
      </c>
      <c r="AY678" s="215">
        <f t="shared" si="77"/>
        <v>0</v>
      </c>
      <c r="BA678" s="34" t="str">
        <f t="shared" ca="1" si="43"/>
        <v>VariantAllowances</v>
      </c>
      <c r="BB678" s="34" t="str">
        <f t="shared" si="40"/>
        <v>Variant allowances detailed calculation</v>
      </c>
      <c r="BC678" s="34" t="str">
        <f t="shared" si="41"/>
        <v>Variant allowances allocation to totex categories</v>
      </c>
    </row>
    <row r="679" spans="4:55" x14ac:dyDescent="0.45">
      <c r="D679" s="1">
        <f t="shared" si="47"/>
        <v>1</v>
      </c>
      <c r="E679" s="195" t="str">
        <f t="shared" si="48"/>
        <v>Intermediate pressure reconfigurations Price Control Deliverable [SGN Scotland only]</v>
      </c>
      <c r="F679" s="207"/>
      <c r="G679" s="196" t="str">
        <f t="shared" si="37"/>
        <v>£m 23/24 prices</v>
      </c>
      <c r="H679" s="196" t="s">
        <v>242</v>
      </c>
      <c r="I679" s="196"/>
      <c r="J679" s="196"/>
      <c r="K679" s="196"/>
      <c r="L679" s="196"/>
      <c r="M679" s="196"/>
      <c r="N679" s="196"/>
      <c r="O679" s="196"/>
      <c r="P679" s="196"/>
      <c r="Q679" s="196"/>
      <c r="R679" s="196"/>
      <c r="S679" s="196"/>
      <c r="T679" s="196"/>
      <c r="U679" s="196"/>
      <c r="V679" s="196"/>
      <c r="W679" s="196"/>
      <c r="X679" s="196"/>
      <c r="Y679" s="196"/>
      <c r="Z679" s="196"/>
      <c r="AA679" s="196"/>
      <c r="AB679" s="196"/>
      <c r="AC679" s="196"/>
      <c r="AD679" s="196"/>
      <c r="AE679" s="196"/>
      <c r="AF679" s="196"/>
      <c r="AG679" s="196"/>
      <c r="AH679" s="196"/>
      <c r="AI679" s="196"/>
      <c r="AJ679" s="196"/>
      <c r="AK679" s="196"/>
      <c r="AL679" s="196"/>
      <c r="AM679" s="196"/>
      <c r="AN679" s="196"/>
      <c r="AO679" s="196"/>
      <c r="AP679" s="196"/>
      <c r="AQ679" s="196"/>
      <c r="AR679" s="196"/>
      <c r="AS679" s="196"/>
      <c r="AT679" s="208"/>
      <c r="AU679" s="216">
        <f t="shared" ref="AU679:AY679" si="78">INDEX(AU$8:AU$97,MATCH($E679,$E$8:$E$97,0))*AU226</f>
        <v>0</v>
      </c>
      <c r="AV679" s="217">
        <f t="shared" si="78"/>
        <v>0</v>
      </c>
      <c r="AW679" s="217">
        <f t="shared" si="78"/>
        <v>0</v>
      </c>
      <c r="AX679" s="217">
        <f t="shared" si="78"/>
        <v>0</v>
      </c>
      <c r="AY679" s="218">
        <f t="shared" si="78"/>
        <v>0</v>
      </c>
      <c r="BA679" s="34" t="str">
        <f t="shared" ca="1" si="43"/>
        <v>VariantAllowances</v>
      </c>
      <c r="BB679" s="34" t="str">
        <f t="shared" si="40"/>
        <v>Variant allowances detailed calculation</v>
      </c>
      <c r="BC679" s="34" t="str">
        <f t="shared" si="41"/>
        <v>Variant allowances allocation to totex categories</v>
      </c>
    </row>
    <row r="680" spans="4:55" x14ac:dyDescent="0.45">
      <c r="D680" s="1">
        <f t="shared" si="47"/>
        <v>1</v>
      </c>
      <c r="E680" s="187" t="str">
        <f t="shared" si="48"/>
        <v>Capital projects Price Control Deliverable</v>
      </c>
      <c r="F680" s="201"/>
      <c r="G680" s="188" t="str">
        <f t="shared" si="37"/>
        <v>£m 23/24 prices</v>
      </c>
      <c r="H680" s="188" t="s">
        <v>238</v>
      </c>
      <c r="I680" s="188"/>
      <c r="J680" s="188"/>
      <c r="K680" s="188"/>
      <c r="L680" s="188"/>
      <c r="M680" s="188"/>
      <c r="N680" s="188"/>
      <c r="O680" s="188"/>
      <c r="P680" s="188"/>
      <c r="Q680" s="188"/>
      <c r="R680" s="188"/>
      <c r="S680" s="188"/>
      <c r="T680" s="188"/>
      <c r="U680" s="188"/>
      <c r="V680" s="188"/>
      <c r="W680" s="188"/>
      <c r="X680" s="188"/>
      <c r="Y680" s="188"/>
      <c r="Z680" s="188"/>
      <c r="AA680" s="188"/>
      <c r="AB680" s="188"/>
      <c r="AC680" s="188"/>
      <c r="AD680" s="188"/>
      <c r="AE680" s="188"/>
      <c r="AF680" s="188"/>
      <c r="AG680" s="188"/>
      <c r="AH680" s="188"/>
      <c r="AI680" s="188"/>
      <c r="AJ680" s="188"/>
      <c r="AK680" s="188"/>
      <c r="AL680" s="188"/>
      <c r="AM680" s="188"/>
      <c r="AN680" s="188"/>
      <c r="AO680" s="188"/>
      <c r="AP680" s="188"/>
      <c r="AQ680" s="188"/>
      <c r="AR680" s="188"/>
      <c r="AS680" s="188"/>
      <c r="AT680" s="202"/>
      <c r="AU680" s="212">
        <f t="shared" ref="AU680:AY680" si="79">INDEX(AU$8:AU$97,MATCH($E680,$E$8:$E$97,0))*AU227</f>
        <v>0</v>
      </c>
      <c r="AV680" s="213">
        <f t="shared" si="79"/>
        <v>0</v>
      </c>
      <c r="AW680" s="213">
        <f t="shared" si="79"/>
        <v>0</v>
      </c>
      <c r="AX680" s="213">
        <f t="shared" si="79"/>
        <v>0</v>
      </c>
      <c r="AY680" s="214">
        <f t="shared" si="79"/>
        <v>0</v>
      </c>
      <c r="BA680" s="34" t="str">
        <f t="shared" ca="1" si="43"/>
        <v>VariantAllowances</v>
      </c>
      <c r="BB680" s="34" t="str">
        <f t="shared" si="40"/>
        <v>Variant allowances detailed calculation</v>
      </c>
      <c r="BC680" s="34" t="str">
        <f t="shared" si="41"/>
        <v>Variant allowances allocation to totex categories</v>
      </c>
    </row>
    <row r="681" spans="4:55" x14ac:dyDescent="0.45">
      <c r="D681" s="1">
        <f t="shared" si="47"/>
        <v>1</v>
      </c>
      <c r="E681" s="193" t="str">
        <f t="shared" si="48"/>
        <v>Capital projects Price Control Deliverable</v>
      </c>
      <c r="G681" s="33" t="str">
        <f t="shared" si="37"/>
        <v>£m 23/24 prices</v>
      </c>
      <c r="H681" s="33" t="s">
        <v>239</v>
      </c>
      <c r="AU681" s="166">
        <f t="shared" ref="AU681:AY681" si="80">INDEX(AU$8:AU$97,MATCH($E681,$E$8:$E$97,0))*AU228</f>
        <v>0</v>
      </c>
      <c r="AV681" s="38">
        <f t="shared" si="80"/>
        <v>0</v>
      </c>
      <c r="AW681" s="38">
        <f t="shared" si="80"/>
        <v>0</v>
      </c>
      <c r="AX681" s="38">
        <f t="shared" si="80"/>
        <v>0</v>
      </c>
      <c r="AY681" s="215">
        <f t="shared" si="80"/>
        <v>0</v>
      </c>
      <c r="BA681" s="34" t="str">
        <f t="shared" ca="1" si="43"/>
        <v>VariantAllowances</v>
      </c>
      <c r="BB681" s="34" t="str">
        <f t="shared" si="40"/>
        <v>Variant allowances detailed calculation</v>
      </c>
      <c r="BC681" s="34" t="str">
        <f t="shared" si="41"/>
        <v>Variant allowances allocation to totex categories</v>
      </c>
    </row>
    <row r="682" spans="4:55" x14ac:dyDescent="0.45">
      <c r="D682" s="1">
        <f t="shared" si="47"/>
        <v>1</v>
      </c>
      <c r="E682" s="193" t="str">
        <f t="shared" si="48"/>
        <v>Capital projects Price Control Deliverable</v>
      </c>
      <c r="G682" s="33" t="str">
        <f t="shared" si="37"/>
        <v>£m 23/24 prices</v>
      </c>
      <c r="H682" s="33" t="s">
        <v>240</v>
      </c>
      <c r="AU682" s="166">
        <f t="shared" ref="AU682:AY682" si="81">INDEX(AU$8:AU$97,MATCH($E682,$E$8:$E$97,0))*AU229</f>
        <v>0</v>
      </c>
      <c r="AV682" s="38">
        <f t="shared" si="81"/>
        <v>0</v>
      </c>
      <c r="AW682" s="38">
        <f t="shared" si="81"/>
        <v>0</v>
      </c>
      <c r="AX682" s="38">
        <f t="shared" si="81"/>
        <v>0</v>
      </c>
      <c r="AY682" s="215">
        <f t="shared" si="81"/>
        <v>0</v>
      </c>
      <c r="BA682" s="34" t="str">
        <f t="shared" ca="1" si="43"/>
        <v>VariantAllowances</v>
      </c>
      <c r="BB682" s="34" t="str">
        <f t="shared" si="40"/>
        <v>Variant allowances detailed calculation</v>
      </c>
      <c r="BC682" s="34" t="str">
        <f t="shared" si="41"/>
        <v>Variant allowances allocation to totex categories</v>
      </c>
    </row>
    <row r="683" spans="4:55" x14ac:dyDescent="0.45">
      <c r="D683" s="1">
        <f t="shared" si="47"/>
        <v>1</v>
      </c>
      <c r="E683" s="193" t="str">
        <f t="shared" si="48"/>
        <v>Capital projects Price Control Deliverable</v>
      </c>
      <c r="G683" s="33" t="str">
        <f t="shared" si="37"/>
        <v>£m 23/24 prices</v>
      </c>
      <c r="H683" s="33" t="s">
        <v>241</v>
      </c>
      <c r="AU683" s="166">
        <f t="shared" ref="AU683:AY683" si="82">INDEX(AU$8:AU$97,MATCH($E683,$E$8:$E$97,0))*AU230</f>
        <v>0</v>
      </c>
      <c r="AV683" s="38">
        <f t="shared" si="82"/>
        <v>0</v>
      </c>
      <c r="AW683" s="38">
        <f t="shared" si="82"/>
        <v>0</v>
      </c>
      <c r="AX683" s="38">
        <f t="shared" si="82"/>
        <v>0</v>
      </c>
      <c r="AY683" s="215">
        <f t="shared" si="82"/>
        <v>0</v>
      </c>
      <c r="BA683" s="34" t="str">
        <f t="shared" ca="1" si="43"/>
        <v>VariantAllowances</v>
      </c>
      <c r="BB683" s="34" t="str">
        <f t="shared" si="40"/>
        <v>Variant allowances detailed calculation</v>
      </c>
      <c r="BC683" s="34" t="str">
        <f t="shared" si="41"/>
        <v>Variant allowances allocation to totex categories</v>
      </c>
    </row>
    <row r="684" spans="4:55" x14ac:dyDescent="0.45">
      <c r="D684" s="1">
        <f t="shared" si="47"/>
        <v>1</v>
      </c>
      <c r="E684" s="195" t="str">
        <f t="shared" si="48"/>
        <v>Capital projects Price Control Deliverable</v>
      </c>
      <c r="F684" s="207"/>
      <c r="G684" s="196" t="str">
        <f t="shared" si="37"/>
        <v>£m 23/24 prices</v>
      </c>
      <c r="H684" s="196" t="s">
        <v>242</v>
      </c>
      <c r="I684" s="196"/>
      <c r="J684" s="196"/>
      <c r="K684" s="196"/>
      <c r="L684" s="196"/>
      <c r="M684" s="196"/>
      <c r="N684" s="196"/>
      <c r="O684" s="196"/>
      <c r="P684" s="196"/>
      <c r="Q684" s="196"/>
      <c r="R684" s="196"/>
      <c r="S684" s="196"/>
      <c r="T684" s="196"/>
      <c r="U684" s="196"/>
      <c r="V684" s="196"/>
      <c r="W684" s="196"/>
      <c r="X684" s="196"/>
      <c r="Y684" s="196"/>
      <c r="Z684" s="196"/>
      <c r="AA684" s="196"/>
      <c r="AB684" s="196"/>
      <c r="AC684" s="196"/>
      <c r="AD684" s="196"/>
      <c r="AE684" s="196"/>
      <c r="AF684" s="196"/>
      <c r="AG684" s="196"/>
      <c r="AH684" s="196"/>
      <c r="AI684" s="196"/>
      <c r="AJ684" s="196"/>
      <c r="AK684" s="196"/>
      <c r="AL684" s="196"/>
      <c r="AM684" s="196"/>
      <c r="AN684" s="196"/>
      <c r="AO684" s="196"/>
      <c r="AP684" s="196"/>
      <c r="AQ684" s="196"/>
      <c r="AR684" s="196"/>
      <c r="AS684" s="196"/>
      <c r="AT684" s="208"/>
      <c r="AU684" s="216">
        <f t="shared" ref="AU684:AY684" si="83">INDEX(AU$8:AU$97,MATCH($E684,$E$8:$E$97,0))*AU231</f>
        <v>0</v>
      </c>
      <c r="AV684" s="217">
        <f t="shared" si="83"/>
        <v>0</v>
      </c>
      <c r="AW684" s="217">
        <f t="shared" si="83"/>
        <v>0</v>
      </c>
      <c r="AX684" s="217">
        <f t="shared" si="83"/>
        <v>0</v>
      </c>
      <c r="AY684" s="218">
        <f t="shared" si="83"/>
        <v>0</v>
      </c>
      <c r="BA684" s="34" t="str">
        <f t="shared" ca="1" si="43"/>
        <v>VariantAllowances</v>
      </c>
      <c r="BB684" s="34" t="str">
        <f t="shared" si="40"/>
        <v>Variant allowances detailed calculation</v>
      </c>
      <c r="BC684" s="34" t="str">
        <f t="shared" si="41"/>
        <v>Variant allowances allocation to totex categories</v>
      </c>
    </row>
    <row r="685" spans="4:55" x14ac:dyDescent="0.45">
      <c r="D685" s="1">
        <f t="shared" si="47"/>
        <v>1</v>
      </c>
      <c r="E685" s="187" t="str">
        <f t="shared" si="48"/>
        <v>Commercial fleet Price Control Deliverable</v>
      </c>
      <c r="F685" s="201"/>
      <c r="G685" s="188" t="str">
        <f t="shared" si="37"/>
        <v>£m 23/24 prices</v>
      </c>
      <c r="H685" s="188" t="s">
        <v>238</v>
      </c>
      <c r="I685" s="188"/>
      <c r="J685" s="188"/>
      <c r="K685" s="188"/>
      <c r="L685" s="188"/>
      <c r="M685" s="188"/>
      <c r="N685" s="188"/>
      <c r="O685" s="188"/>
      <c r="P685" s="188"/>
      <c r="Q685" s="188"/>
      <c r="R685" s="188"/>
      <c r="S685" s="188"/>
      <c r="T685" s="188"/>
      <c r="U685" s="188"/>
      <c r="V685" s="188"/>
      <c r="W685" s="188"/>
      <c r="X685" s="188"/>
      <c r="Y685" s="188"/>
      <c r="Z685" s="188"/>
      <c r="AA685" s="188"/>
      <c r="AB685" s="188"/>
      <c r="AC685" s="188"/>
      <c r="AD685" s="188"/>
      <c r="AE685" s="188"/>
      <c r="AF685" s="188"/>
      <c r="AG685" s="188"/>
      <c r="AH685" s="188"/>
      <c r="AI685" s="188"/>
      <c r="AJ685" s="188"/>
      <c r="AK685" s="188"/>
      <c r="AL685" s="188"/>
      <c r="AM685" s="188"/>
      <c r="AN685" s="188"/>
      <c r="AO685" s="188"/>
      <c r="AP685" s="188"/>
      <c r="AQ685" s="188"/>
      <c r="AR685" s="188"/>
      <c r="AS685" s="188"/>
      <c r="AT685" s="202"/>
      <c r="AU685" s="212">
        <f t="shared" ref="AU685:AY685" si="84">INDEX(AU$8:AU$97,MATCH($E685,$E$8:$E$97,0))*AU232</f>
        <v>0</v>
      </c>
      <c r="AV685" s="213">
        <f t="shared" si="84"/>
        <v>0</v>
      </c>
      <c r="AW685" s="213">
        <f t="shared" si="84"/>
        <v>0</v>
      </c>
      <c r="AX685" s="213">
        <f t="shared" si="84"/>
        <v>0</v>
      </c>
      <c r="AY685" s="214">
        <f t="shared" si="84"/>
        <v>0</v>
      </c>
      <c r="BA685" s="34" t="str">
        <f t="shared" ca="1" si="43"/>
        <v>VariantAllowances</v>
      </c>
      <c r="BB685" s="34" t="str">
        <f t="shared" si="40"/>
        <v>Variant allowances detailed calculation</v>
      </c>
      <c r="BC685" s="34" t="str">
        <f t="shared" si="41"/>
        <v>Variant allowances allocation to totex categories</v>
      </c>
    </row>
    <row r="686" spans="4:55" x14ac:dyDescent="0.45">
      <c r="D686" s="1">
        <f t="shared" si="47"/>
        <v>1</v>
      </c>
      <c r="E686" s="193" t="str">
        <f t="shared" si="48"/>
        <v>Commercial fleet Price Control Deliverable</v>
      </c>
      <c r="G686" s="33" t="str">
        <f t="shared" si="37"/>
        <v>£m 23/24 prices</v>
      </c>
      <c r="H686" s="33" t="s">
        <v>239</v>
      </c>
      <c r="AU686" s="166">
        <f t="shared" ref="AU686:AY686" si="85">INDEX(AU$8:AU$97,MATCH($E686,$E$8:$E$97,0))*AU233</f>
        <v>0</v>
      </c>
      <c r="AV686" s="38">
        <f t="shared" si="85"/>
        <v>0</v>
      </c>
      <c r="AW686" s="38">
        <f t="shared" si="85"/>
        <v>0</v>
      </c>
      <c r="AX686" s="38">
        <f t="shared" si="85"/>
        <v>0</v>
      </c>
      <c r="AY686" s="215">
        <f t="shared" si="85"/>
        <v>0</v>
      </c>
      <c r="BA686" s="34" t="str">
        <f t="shared" ca="1" si="43"/>
        <v>VariantAllowances</v>
      </c>
      <c r="BB686" s="34" t="str">
        <f t="shared" si="40"/>
        <v>Variant allowances detailed calculation</v>
      </c>
      <c r="BC686" s="34" t="str">
        <f t="shared" si="41"/>
        <v>Variant allowances allocation to totex categories</v>
      </c>
    </row>
    <row r="687" spans="4:55" x14ac:dyDescent="0.45">
      <c r="D687" s="1">
        <f t="shared" si="47"/>
        <v>1</v>
      </c>
      <c r="E687" s="193" t="str">
        <f t="shared" si="48"/>
        <v>Commercial fleet Price Control Deliverable</v>
      </c>
      <c r="G687" s="33" t="str">
        <f t="shared" si="37"/>
        <v>£m 23/24 prices</v>
      </c>
      <c r="H687" s="33" t="s">
        <v>240</v>
      </c>
      <c r="AU687" s="166">
        <f t="shared" ref="AU687:AY687" si="86">INDEX(AU$8:AU$97,MATCH($E687,$E$8:$E$97,0))*AU234</f>
        <v>0</v>
      </c>
      <c r="AV687" s="38">
        <f t="shared" si="86"/>
        <v>0</v>
      </c>
      <c r="AW687" s="38">
        <f t="shared" si="86"/>
        <v>0</v>
      </c>
      <c r="AX687" s="38">
        <f t="shared" si="86"/>
        <v>0</v>
      </c>
      <c r="AY687" s="215">
        <f t="shared" si="86"/>
        <v>0</v>
      </c>
      <c r="BA687" s="34" t="str">
        <f t="shared" ca="1" si="43"/>
        <v>VariantAllowances</v>
      </c>
      <c r="BB687" s="34" t="str">
        <f t="shared" si="40"/>
        <v>Variant allowances detailed calculation</v>
      </c>
      <c r="BC687" s="34" t="str">
        <f t="shared" si="41"/>
        <v>Variant allowances allocation to totex categories</v>
      </c>
    </row>
    <row r="688" spans="4:55" x14ac:dyDescent="0.45">
      <c r="D688" s="1">
        <f t="shared" si="47"/>
        <v>1</v>
      </c>
      <c r="E688" s="193" t="str">
        <f t="shared" si="48"/>
        <v>Commercial fleet Price Control Deliverable</v>
      </c>
      <c r="G688" s="33" t="str">
        <f t="shared" si="37"/>
        <v>£m 23/24 prices</v>
      </c>
      <c r="H688" s="33" t="s">
        <v>241</v>
      </c>
      <c r="AU688" s="166">
        <f t="shared" ref="AU688:AY688" si="87">INDEX(AU$8:AU$97,MATCH($E688,$E$8:$E$97,0))*AU235</f>
        <v>0</v>
      </c>
      <c r="AV688" s="38">
        <f t="shared" si="87"/>
        <v>0</v>
      </c>
      <c r="AW688" s="38">
        <f t="shared" si="87"/>
        <v>0</v>
      </c>
      <c r="AX688" s="38">
        <f t="shared" si="87"/>
        <v>0</v>
      </c>
      <c r="AY688" s="215">
        <f t="shared" si="87"/>
        <v>0</v>
      </c>
      <c r="BA688" s="34" t="str">
        <f t="shared" ca="1" si="43"/>
        <v>VariantAllowances</v>
      </c>
      <c r="BB688" s="34" t="str">
        <f t="shared" si="40"/>
        <v>Variant allowances detailed calculation</v>
      </c>
      <c r="BC688" s="34" t="str">
        <f t="shared" si="41"/>
        <v>Variant allowances allocation to totex categories</v>
      </c>
    </row>
    <row r="689" spans="4:55" x14ac:dyDescent="0.45">
      <c r="D689" s="1">
        <f t="shared" si="47"/>
        <v>1</v>
      </c>
      <c r="E689" s="195" t="str">
        <f t="shared" si="48"/>
        <v>Commercial fleet Price Control Deliverable</v>
      </c>
      <c r="F689" s="207"/>
      <c r="G689" s="196" t="str">
        <f t="shared" si="37"/>
        <v>£m 23/24 prices</v>
      </c>
      <c r="H689" s="196" t="s">
        <v>242</v>
      </c>
      <c r="I689" s="196"/>
      <c r="J689" s="196"/>
      <c r="K689" s="196"/>
      <c r="L689" s="196"/>
      <c r="M689" s="196"/>
      <c r="N689" s="196"/>
      <c r="O689" s="196"/>
      <c r="P689" s="196"/>
      <c r="Q689" s="196"/>
      <c r="R689" s="196"/>
      <c r="S689" s="196"/>
      <c r="T689" s="196"/>
      <c r="U689" s="196"/>
      <c r="V689" s="196"/>
      <c r="W689" s="196"/>
      <c r="X689" s="196"/>
      <c r="Y689" s="196"/>
      <c r="Z689" s="196"/>
      <c r="AA689" s="196"/>
      <c r="AB689" s="196"/>
      <c r="AC689" s="196"/>
      <c r="AD689" s="196"/>
      <c r="AE689" s="196"/>
      <c r="AF689" s="196"/>
      <c r="AG689" s="196"/>
      <c r="AH689" s="196"/>
      <c r="AI689" s="196"/>
      <c r="AJ689" s="196"/>
      <c r="AK689" s="196"/>
      <c r="AL689" s="196"/>
      <c r="AM689" s="196"/>
      <c r="AN689" s="196"/>
      <c r="AO689" s="196"/>
      <c r="AP689" s="196"/>
      <c r="AQ689" s="196"/>
      <c r="AR689" s="196"/>
      <c r="AS689" s="196"/>
      <c r="AT689" s="208"/>
      <c r="AU689" s="216">
        <f t="shared" ref="AU689:AY689" si="88">INDEX(AU$8:AU$97,MATCH($E689,$E$8:$E$97,0))*AU236</f>
        <v>0</v>
      </c>
      <c r="AV689" s="217">
        <f t="shared" si="88"/>
        <v>0</v>
      </c>
      <c r="AW689" s="217">
        <f t="shared" si="88"/>
        <v>0</v>
      </c>
      <c r="AX689" s="217">
        <f t="shared" si="88"/>
        <v>0</v>
      </c>
      <c r="AY689" s="218">
        <f t="shared" si="88"/>
        <v>0</v>
      </c>
      <c r="BA689" s="34" t="str">
        <f t="shared" ca="1" si="43"/>
        <v>VariantAllowances</v>
      </c>
      <c r="BB689" s="34" t="str">
        <f t="shared" si="40"/>
        <v>Variant allowances detailed calculation</v>
      </c>
      <c r="BC689" s="34" t="str">
        <f t="shared" si="41"/>
        <v>Variant allowances allocation to totex categories</v>
      </c>
    </row>
    <row r="690" spans="4:55" x14ac:dyDescent="0.45">
      <c r="D690" s="1">
        <f t="shared" si="47"/>
        <v>1</v>
      </c>
      <c r="E690" s="187" t="str">
        <f t="shared" si="48"/>
        <v>Gas escape reduction Price Control Deliverable [SGN only]</v>
      </c>
      <c r="F690" s="201"/>
      <c r="G690" s="188" t="str">
        <f t="shared" si="37"/>
        <v>£m 23/24 prices</v>
      </c>
      <c r="H690" s="188" t="s">
        <v>238</v>
      </c>
      <c r="I690" s="188"/>
      <c r="J690" s="188"/>
      <c r="K690" s="188"/>
      <c r="L690" s="188"/>
      <c r="M690" s="188"/>
      <c r="N690" s="188"/>
      <c r="O690" s="188"/>
      <c r="P690" s="188"/>
      <c r="Q690" s="188"/>
      <c r="R690" s="188"/>
      <c r="S690" s="188"/>
      <c r="T690" s="188"/>
      <c r="U690" s="188"/>
      <c r="V690" s="188"/>
      <c r="W690" s="188"/>
      <c r="X690" s="188"/>
      <c r="Y690" s="188"/>
      <c r="Z690" s="188"/>
      <c r="AA690" s="188"/>
      <c r="AB690" s="188"/>
      <c r="AC690" s="188"/>
      <c r="AD690" s="188"/>
      <c r="AE690" s="188"/>
      <c r="AF690" s="188"/>
      <c r="AG690" s="188"/>
      <c r="AH690" s="188"/>
      <c r="AI690" s="188"/>
      <c r="AJ690" s="188"/>
      <c r="AK690" s="188"/>
      <c r="AL690" s="188"/>
      <c r="AM690" s="188"/>
      <c r="AN690" s="188"/>
      <c r="AO690" s="188"/>
      <c r="AP690" s="188"/>
      <c r="AQ690" s="188"/>
      <c r="AR690" s="188"/>
      <c r="AS690" s="188"/>
      <c r="AT690" s="202"/>
      <c r="AU690" s="212">
        <f t="shared" ref="AU690:AY690" si="89">INDEX(AU$8:AU$97,MATCH($E690,$E$8:$E$97,0))*AU237</f>
        <v>0</v>
      </c>
      <c r="AV690" s="213">
        <f t="shared" si="89"/>
        <v>0</v>
      </c>
      <c r="AW690" s="213">
        <f t="shared" si="89"/>
        <v>0</v>
      </c>
      <c r="AX690" s="213">
        <f t="shared" si="89"/>
        <v>0</v>
      </c>
      <c r="AY690" s="214">
        <f t="shared" si="89"/>
        <v>0</v>
      </c>
      <c r="BA690" s="34" t="str">
        <f t="shared" ca="1" si="43"/>
        <v>VariantAllowances</v>
      </c>
      <c r="BB690" s="34" t="str">
        <f t="shared" si="40"/>
        <v>Variant allowances detailed calculation</v>
      </c>
      <c r="BC690" s="34" t="str">
        <f t="shared" si="41"/>
        <v>Variant allowances allocation to totex categories</v>
      </c>
    </row>
    <row r="691" spans="4:55" x14ac:dyDescent="0.45">
      <c r="D691" s="1">
        <f t="shared" si="47"/>
        <v>1</v>
      </c>
      <c r="E691" s="193" t="str">
        <f t="shared" si="48"/>
        <v>Gas escape reduction Price Control Deliverable [SGN only]</v>
      </c>
      <c r="G691" s="33" t="str">
        <f t="shared" si="37"/>
        <v>£m 23/24 prices</v>
      </c>
      <c r="H691" s="33" t="s">
        <v>239</v>
      </c>
      <c r="AU691" s="166">
        <f t="shared" ref="AU691:AY691" si="90">INDEX(AU$8:AU$97,MATCH($E691,$E$8:$E$97,0))*AU238</f>
        <v>0</v>
      </c>
      <c r="AV691" s="38">
        <f t="shared" si="90"/>
        <v>0</v>
      </c>
      <c r="AW691" s="38">
        <f t="shared" si="90"/>
        <v>0</v>
      </c>
      <c r="AX691" s="38">
        <f t="shared" si="90"/>
        <v>0</v>
      </c>
      <c r="AY691" s="215">
        <f t="shared" si="90"/>
        <v>0</v>
      </c>
      <c r="BA691" s="34" t="str">
        <f t="shared" ca="1" si="43"/>
        <v>VariantAllowances</v>
      </c>
      <c r="BB691" s="34" t="str">
        <f t="shared" si="40"/>
        <v>Variant allowances detailed calculation</v>
      </c>
      <c r="BC691" s="34" t="str">
        <f t="shared" si="41"/>
        <v>Variant allowances allocation to totex categories</v>
      </c>
    </row>
    <row r="692" spans="4:55" x14ac:dyDescent="0.45">
      <c r="D692" s="1">
        <f t="shared" si="47"/>
        <v>1</v>
      </c>
      <c r="E692" s="193" t="str">
        <f t="shared" si="48"/>
        <v>Gas escape reduction Price Control Deliverable [SGN only]</v>
      </c>
      <c r="G692" s="33" t="str">
        <f t="shared" si="37"/>
        <v>£m 23/24 prices</v>
      </c>
      <c r="H692" s="33" t="s">
        <v>240</v>
      </c>
      <c r="AU692" s="166">
        <f t="shared" ref="AU692:AY692" si="91">INDEX(AU$8:AU$97,MATCH($E692,$E$8:$E$97,0))*AU239</f>
        <v>0</v>
      </c>
      <c r="AV692" s="38">
        <f t="shared" si="91"/>
        <v>0</v>
      </c>
      <c r="AW692" s="38">
        <f t="shared" si="91"/>
        <v>0</v>
      </c>
      <c r="AX692" s="38">
        <f t="shared" si="91"/>
        <v>0</v>
      </c>
      <c r="AY692" s="215">
        <f t="shared" si="91"/>
        <v>0</v>
      </c>
      <c r="BA692" s="34" t="str">
        <f t="shared" ca="1" si="43"/>
        <v>VariantAllowances</v>
      </c>
      <c r="BB692" s="34" t="str">
        <f t="shared" si="40"/>
        <v>Variant allowances detailed calculation</v>
      </c>
      <c r="BC692" s="34" t="str">
        <f t="shared" si="41"/>
        <v>Variant allowances allocation to totex categories</v>
      </c>
    </row>
    <row r="693" spans="4:55" x14ac:dyDescent="0.45">
      <c r="D693" s="1">
        <f t="shared" si="47"/>
        <v>1</v>
      </c>
      <c r="E693" s="193" t="str">
        <f t="shared" si="48"/>
        <v>Gas escape reduction Price Control Deliverable [SGN only]</v>
      </c>
      <c r="G693" s="33" t="str">
        <f t="shared" si="37"/>
        <v>£m 23/24 prices</v>
      </c>
      <c r="H693" s="33" t="s">
        <v>241</v>
      </c>
      <c r="AU693" s="166">
        <f t="shared" ref="AU693:AY693" si="92">INDEX(AU$8:AU$97,MATCH($E693,$E$8:$E$97,0))*AU240</f>
        <v>0</v>
      </c>
      <c r="AV693" s="38">
        <f t="shared" si="92"/>
        <v>0</v>
      </c>
      <c r="AW693" s="38">
        <f t="shared" si="92"/>
        <v>0</v>
      </c>
      <c r="AX693" s="38">
        <f t="shared" si="92"/>
        <v>0</v>
      </c>
      <c r="AY693" s="215">
        <f t="shared" si="92"/>
        <v>0</v>
      </c>
      <c r="BA693" s="34" t="str">
        <f t="shared" ca="1" si="43"/>
        <v>VariantAllowances</v>
      </c>
      <c r="BB693" s="34" t="str">
        <f t="shared" si="40"/>
        <v>Variant allowances detailed calculation</v>
      </c>
      <c r="BC693" s="34" t="str">
        <f t="shared" si="41"/>
        <v>Variant allowances allocation to totex categories</v>
      </c>
    </row>
    <row r="694" spans="4:55" x14ac:dyDescent="0.45">
      <c r="D694" s="1">
        <f t="shared" si="47"/>
        <v>1</v>
      </c>
      <c r="E694" s="195" t="str">
        <f t="shared" si="48"/>
        <v>Gas escape reduction Price Control Deliverable [SGN only]</v>
      </c>
      <c r="F694" s="207"/>
      <c r="G694" s="196" t="str">
        <f t="shared" si="37"/>
        <v>£m 23/24 prices</v>
      </c>
      <c r="H694" s="196" t="s">
        <v>242</v>
      </c>
      <c r="I694" s="196"/>
      <c r="J694" s="196"/>
      <c r="K694" s="196"/>
      <c r="L694" s="196"/>
      <c r="M694" s="196"/>
      <c r="N694" s="196"/>
      <c r="O694" s="196"/>
      <c r="P694" s="196"/>
      <c r="Q694" s="196"/>
      <c r="R694" s="196"/>
      <c r="S694" s="196"/>
      <c r="T694" s="196"/>
      <c r="U694" s="196"/>
      <c r="V694" s="196"/>
      <c r="W694" s="196"/>
      <c r="X694" s="196"/>
      <c r="Y694" s="196"/>
      <c r="Z694" s="196"/>
      <c r="AA694" s="196"/>
      <c r="AB694" s="196"/>
      <c r="AC694" s="196"/>
      <c r="AD694" s="196"/>
      <c r="AE694" s="196"/>
      <c r="AF694" s="196"/>
      <c r="AG694" s="196"/>
      <c r="AH694" s="196"/>
      <c r="AI694" s="196"/>
      <c r="AJ694" s="196"/>
      <c r="AK694" s="196"/>
      <c r="AL694" s="196"/>
      <c r="AM694" s="196"/>
      <c r="AN694" s="196"/>
      <c r="AO694" s="196"/>
      <c r="AP694" s="196"/>
      <c r="AQ694" s="196"/>
      <c r="AR694" s="196"/>
      <c r="AS694" s="196"/>
      <c r="AT694" s="208"/>
      <c r="AU694" s="216">
        <f t="shared" ref="AU694:AY694" si="93">INDEX(AU$8:AU$97,MATCH($E694,$E$8:$E$97,0))*AU241</f>
        <v>0</v>
      </c>
      <c r="AV694" s="217">
        <f t="shared" si="93"/>
        <v>0</v>
      </c>
      <c r="AW694" s="217">
        <f t="shared" si="93"/>
        <v>0</v>
      </c>
      <c r="AX694" s="217">
        <f t="shared" si="93"/>
        <v>0</v>
      </c>
      <c r="AY694" s="218">
        <f t="shared" si="93"/>
        <v>0</v>
      </c>
      <c r="BA694" s="34" t="str">
        <f t="shared" ca="1" si="43"/>
        <v>VariantAllowances</v>
      </c>
      <c r="BB694" s="34" t="str">
        <f t="shared" si="40"/>
        <v>Variant allowances detailed calculation</v>
      </c>
      <c r="BC694" s="34" t="str">
        <f t="shared" si="41"/>
        <v>Variant allowances allocation to totex categories</v>
      </c>
    </row>
    <row r="695" spans="4:55" x14ac:dyDescent="0.45">
      <c r="D695" s="1">
        <f t="shared" si="47"/>
        <v>1.5</v>
      </c>
      <c r="E695" s="187" t="str">
        <f t="shared" si="48"/>
        <v>Cyber Resilience OT Baseline</v>
      </c>
      <c r="F695" s="201"/>
      <c r="G695" s="188" t="str">
        <f t="shared" si="37"/>
        <v>£m 23/24 prices</v>
      </c>
      <c r="H695" s="188" t="s">
        <v>238</v>
      </c>
      <c r="I695" s="188"/>
      <c r="J695" s="188"/>
      <c r="K695" s="188"/>
      <c r="L695" s="188"/>
      <c r="M695" s="188"/>
      <c r="N695" s="188"/>
      <c r="O695" s="188"/>
      <c r="P695" s="188"/>
      <c r="Q695" s="188"/>
      <c r="R695" s="188"/>
      <c r="S695" s="188"/>
      <c r="T695" s="188"/>
      <c r="U695" s="188"/>
      <c r="V695" s="188"/>
      <c r="W695" s="188"/>
      <c r="X695" s="188"/>
      <c r="Y695" s="188"/>
      <c r="Z695" s="188"/>
      <c r="AA695" s="188"/>
      <c r="AB695" s="188"/>
      <c r="AC695" s="188"/>
      <c r="AD695" s="188"/>
      <c r="AE695" s="188"/>
      <c r="AF695" s="188"/>
      <c r="AG695" s="188"/>
      <c r="AH695" s="188"/>
      <c r="AI695" s="188"/>
      <c r="AJ695" s="188"/>
      <c r="AK695" s="188"/>
      <c r="AL695" s="188"/>
      <c r="AM695" s="188"/>
      <c r="AN695" s="188"/>
      <c r="AO695" s="188"/>
      <c r="AP695" s="188"/>
      <c r="AQ695" s="188"/>
      <c r="AR695" s="188"/>
      <c r="AS695" s="188"/>
      <c r="AT695" s="202"/>
      <c r="AU695" s="212">
        <f t="shared" ref="AU695:AY695" si="94">INDEX(AU$8:AU$97,MATCH($E695,$E$8:$E$97,0))*AU242</f>
        <v>0</v>
      </c>
      <c r="AV695" s="213">
        <f t="shared" si="94"/>
        <v>0</v>
      </c>
      <c r="AW695" s="213">
        <f t="shared" si="94"/>
        <v>0</v>
      </c>
      <c r="AX695" s="213">
        <f t="shared" si="94"/>
        <v>0</v>
      </c>
      <c r="AY695" s="214">
        <f t="shared" si="94"/>
        <v>0</v>
      </c>
      <c r="BA695" s="34" t="str">
        <f t="shared" ca="1" si="43"/>
        <v>VariantAllowances</v>
      </c>
      <c r="BB695" s="34" t="str">
        <f t="shared" si="40"/>
        <v>Variant allowances detailed calculation</v>
      </c>
      <c r="BC695" s="34" t="str">
        <f t="shared" si="41"/>
        <v>Variant allowances allocation to totex categories</v>
      </c>
    </row>
    <row r="696" spans="4:55" x14ac:dyDescent="0.45">
      <c r="D696" s="1">
        <f t="shared" si="47"/>
        <v>1.5</v>
      </c>
      <c r="E696" s="193" t="str">
        <f t="shared" si="48"/>
        <v>Cyber Resilience OT Baseline</v>
      </c>
      <c r="G696" s="33" t="str">
        <f t="shared" si="37"/>
        <v>£m 23/24 prices</v>
      </c>
      <c r="H696" s="33" t="s">
        <v>239</v>
      </c>
      <c r="AU696" s="166">
        <f t="shared" ref="AU696:AY696" si="95">INDEX(AU$8:AU$97,MATCH($E696,$E$8:$E$97,0))*AU243</f>
        <v>0</v>
      </c>
      <c r="AV696" s="38">
        <f t="shared" si="95"/>
        <v>0</v>
      </c>
      <c r="AW696" s="38">
        <f t="shared" si="95"/>
        <v>0</v>
      </c>
      <c r="AX696" s="38">
        <f t="shared" si="95"/>
        <v>0</v>
      </c>
      <c r="AY696" s="215">
        <f t="shared" si="95"/>
        <v>0</v>
      </c>
      <c r="BA696" s="34" t="str">
        <f t="shared" ca="1" si="43"/>
        <v>VariantAllowances</v>
      </c>
      <c r="BB696" s="34" t="str">
        <f t="shared" si="40"/>
        <v>Variant allowances detailed calculation</v>
      </c>
      <c r="BC696" s="34" t="str">
        <f t="shared" si="41"/>
        <v>Variant allowances allocation to totex categories</v>
      </c>
    </row>
    <row r="697" spans="4:55" x14ac:dyDescent="0.45">
      <c r="D697" s="1">
        <f t="shared" si="47"/>
        <v>1.5</v>
      </c>
      <c r="E697" s="193" t="str">
        <f t="shared" si="48"/>
        <v>Cyber Resilience OT Baseline</v>
      </c>
      <c r="G697" s="33" t="str">
        <f t="shared" si="37"/>
        <v>£m 23/24 prices</v>
      </c>
      <c r="H697" s="33" t="s">
        <v>240</v>
      </c>
      <c r="AU697" s="166">
        <f t="shared" ref="AU697:AY697" si="96">INDEX(AU$8:AU$97,MATCH($E697,$E$8:$E$97,0))*AU244</f>
        <v>0</v>
      </c>
      <c r="AV697" s="38">
        <f t="shared" si="96"/>
        <v>0</v>
      </c>
      <c r="AW697" s="38">
        <f t="shared" si="96"/>
        <v>0</v>
      </c>
      <c r="AX697" s="38">
        <f t="shared" si="96"/>
        <v>0</v>
      </c>
      <c r="AY697" s="215">
        <f t="shared" si="96"/>
        <v>0</v>
      </c>
      <c r="BA697" s="34" t="str">
        <f t="shared" ca="1" si="43"/>
        <v>VariantAllowances</v>
      </c>
      <c r="BB697" s="34" t="str">
        <f t="shared" si="40"/>
        <v>Variant allowances detailed calculation</v>
      </c>
      <c r="BC697" s="34" t="str">
        <f t="shared" si="41"/>
        <v>Variant allowances allocation to totex categories</v>
      </c>
    </row>
    <row r="698" spans="4:55" x14ac:dyDescent="0.45">
      <c r="D698" s="1">
        <f t="shared" si="47"/>
        <v>1.5</v>
      </c>
      <c r="E698" s="193" t="str">
        <f t="shared" si="48"/>
        <v>Cyber Resilience OT Baseline</v>
      </c>
      <c r="G698" s="33" t="str">
        <f t="shared" si="37"/>
        <v>£m 23/24 prices</v>
      </c>
      <c r="H698" s="33" t="s">
        <v>241</v>
      </c>
      <c r="AU698" s="166">
        <f t="shared" ref="AU698:AY698" si="97">INDEX(AU$8:AU$97,MATCH($E698,$E$8:$E$97,0))*AU245</f>
        <v>0</v>
      </c>
      <c r="AV698" s="38">
        <f t="shared" si="97"/>
        <v>0</v>
      </c>
      <c r="AW698" s="38">
        <f t="shared" si="97"/>
        <v>0</v>
      </c>
      <c r="AX698" s="38">
        <f t="shared" si="97"/>
        <v>0</v>
      </c>
      <c r="AY698" s="215">
        <f t="shared" si="97"/>
        <v>0</v>
      </c>
      <c r="BA698" s="34" t="str">
        <f t="shared" ca="1" si="43"/>
        <v>VariantAllowances</v>
      </c>
      <c r="BB698" s="34" t="str">
        <f t="shared" si="40"/>
        <v>Variant allowances detailed calculation</v>
      </c>
      <c r="BC698" s="34" t="str">
        <f t="shared" si="41"/>
        <v>Variant allowances allocation to totex categories</v>
      </c>
    </row>
    <row r="699" spans="4:55" x14ac:dyDescent="0.45">
      <c r="D699" s="1">
        <f t="shared" si="47"/>
        <v>1.5</v>
      </c>
      <c r="E699" s="195" t="str">
        <f t="shared" si="48"/>
        <v>Cyber Resilience OT Baseline</v>
      </c>
      <c r="F699" s="207"/>
      <c r="G699" s="196" t="str">
        <f t="shared" si="37"/>
        <v>£m 23/24 prices</v>
      </c>
      <c r="H699" s="196" t="s">
        <v>242</v>
      </c>
      <c r="I699" s="196"/>
      <c r="J699" s="196"/>
      <c r="K699" s="196"/>
      <c r="L699" s="196"/>
      <c r="M699" s="196"/>
      <c r="N699" s="196"/>
      <c r="O699" s="196"/>
      <c r="P699" s="196"/>
      <c r="Q699" s="196"/>
      <c r="R699" s="196"/>
      <c r="S699" s="196"/>
      <c r="T699" s="196"/>
      <c r="U699" s="196"/>
      <c r="V699" s="196"/>
      <c r="W699" s="196"/>
      <c r="X699" s="196"/>
      <c r="Y699" s="196"/>
      <c r="Z699" s="196"/>
      <c r="AA699" s="196"/>
      <c r="AB699" s="196"/>
      <c r="AC699" s="196"/>
      <c r="AD699" s="196"/>
      <c r="AE699" s="196"/>
      <c r="AF699" s="196"/>
      <c r="AG699" s="196"/>
      <c r="AH699" s="196"/>
      <c r="AI699" s="196"/>
      <c r="AJ699" s="196"/>
      <c r="AK699" s="196"/>
      <c r="AL699" s="196"/>
      <c r="AM699" s="196"/>
      <c r="AN699" s="196"/>
      <c r="AO699" s="196"/>
      <c r="AP699" s="196"/>
      <c r="AQ699" s="196"/>
      <c r="AR699" s="196"/>
      <c r="AS699" s="196"/>
      <c r="AT699" s="208"/>
      <c r="AU699" s="216">
        <f t="shared" ref="AU699:AY699" si="98">INDEX(AU$8:AU$97,MATCH($E699,$E$8:$E$97,0))*AU246</f>
        <v>0</v>
      </c>
      <c r="AV699" s="217">
        <f t="shared" si="98"/>
        <v>0</v>
      </c>
      <c r="AW699" s="217">
        <f t="shared" si="98"/>
        <v>0</v>
      </c>
      <c r="AX699" s="217">
        <f t="shared" si="98"/>
        <v>0</v>
      </c>
      <c r="AY699" s="218">
        <f t="shared" si="98"/>
        <v>0</v>
      </c>
      <c r="BA699" s="34" t="str">
        <f t="shared" ca="1" si="43"/>
        <v>VariantAllowances</v>
      </c>
      <c r="BB699" s="34" t="str">
        <f t="shared" si="40"/>
        <v>Variant allowances detailed calculation</v>
      </c>
      <c r="BC699" s="34" t="str">
        <f t="shared" si="41"/>
        <v>Variant allowances allocation to totex categories</v>
      </c>
    </row>
    <row r="700" spans="4:55" x14ac:dyDescent="0.45">
      <c r="D700" s="1">
        <f t="shared" si="47"/>
        <v>1</v>
      </c>
      <c r="E700" s="187" t="str">
        <f t="shared" si="48"/>
        <v>Cyber Resilience IT Baseline</v>
      </c>
      <c r="F700" s="201"/>
      <c r="G700" s="188" t="str">
        <f t="shared" si="37"/>
        <v>£m 23/24 prices</v>
      </c>
      <c r="H700" s="188" t="s">
        <v>238</v>
      </c>
      <c r="I700" s="188"/>
      <c r="J700" s="188"/>
      <c r="K700" s="188"/>
      <c r="L700" s="188"/>
      <c r="M700" s="188"/>
      <c r="N700" s="188"/>
      <c r="O700" s="188"/>
      <c r="P700" s="188"/>
      <c r="Q700" s="188"/>
      <c r="R700" s="188"/>
      <c r="S700" s="188"/>
      <c r="T700" s="188"/>
      <c r="U700" s="188"/>
      <c r="V700" s="188"/>
      <c r="W700" s="188"/>
      <c r="X700" s="188"/>
      <c r="Y700" s="188"/>
      <c r="Z700" s="188"/>
      <c r="AA700" s="188"/>
      <c r="AB700" s="188"/>
      <c r="AC700" s="188"/>
      <c r="AD700" s="188"/>
      <c r="AE700" s="188"/>
      <c r="AF700" s="188"/>
      <c r="AG700" s="188"/>
      <c r="AH700" s="188"/>
      <c r="AI700" s="188"/>
      <c r="AJ700" s="188"/>
      <c r="AK700" s="188"/>
      <c r="AL700" s="188"/>
      <c r="AM700" s="188"/>
      <c r="AN700" s="188"/>
      <c r="AO700" s="188"/>
      <c r="AP700" s="188"/>
      <c r="AQ700" s="188"/>
      <c r="AR700" s="188"/>
      <c r="AS700" s="188"/>
      <c r="AT700" s="202"/>
      <c r="AU700" s="212">
        <f t="shared" ref="AU700:AY700" si="99">INDEX(AU$8:AU$97,MATCH($E700,$E$8:$E$97,0))*AU247</f>
        <v>0</v>
      </c>
      <c r="AV700" s="213">
        <f t="shared" si="99"/>
        <v>0</v>
      </c>
      <c r="AW700" s="213">
        <f t="shared" si="99"/>
        <v>0</v>
      </c>
      <c r="AX700" s="213">
        <f t="shared" si="99"/>
        <v>0</v>
      </c>
      <c r="AY700" s="214">
        <f t="shared" si="99"/>
        <v>0</v>
      </c>
      <c r="BA700" s="34" t="str">
        <f t="shared" ca="1" si="43"/>
        <v>VariantAllowances</v>
      </c>
      <c r="BB700" s="34" t="str">
        <f t="shared" si="40"/>
        <v>Variant allowances detailed calculation</v>
      </c>
      <c r="BC700" s="34" t="str">
        <f t="shared" si="41"/>
        <v>Variant allowances allocation to totex categories</v>
      </c>
    </row>
    <row r="701" spans="4:55" x14ac:dyDescent="0.45">
      <c r="D701" s="1">
        <f t="shared" si="47"/>
        <v>1</v>
      </c>
      <c r="E701" s="193" t="str">
        <f t="shared" si="48"/>
        <v>Cyber Resilience IT Baseline</v>
      </c>
      <c r="G701" s="33" t="str">
        <f t="shared" si="37"/>
        <v>£m 23/24 prices</v>
      </c>
      <c r="H701" s="33" t="s">
        <v>239</v>
      </c>
      <c r="AU701" s="166">
        <f t="shared" ref="AU701:AY701" si="100">INDEX(AU$8:AU$97,MATCH($E701,$E$8:$E$97,0))*AU248</f>
        <v>0</v>
      </c>
      <c r="AV701" s="38">
        <f t="shared" si="100"/>
        <v>0</v>
      </c>
      <c r="AW701" s="38">
        <f t="shared" si="100"/>
        <v>0</v>
      </c>
      <c r="AX701" s="38">
        <f t="shared" si="100"/>
        <v>0</v>
      </c>
      <c r="AY701" s="215">
        <f t="shared" si="100"/>
        <v>0</v>
      </c>
      <c r="BA701" s="34" t="str">
        <f t="shared" ca="1" si="43"/>
        <v>VariantAllowances</v>
      </c>
      <c r="BB701" s="34" t="str">
        <f t="shared" si="40"/>
        <v>Variant allowances detailed calculation</v>
      </c>
      <c r="BC701" s="34" t="str">
        <f t="shared" si="41"/>
        <v>Variant allowances allocation to totex categories</v>
      </c>
    </row>
    <row r="702" spans="4:55" x14ac:dyDescent="0.45">
      <c r="D702" s="1">
        <f t="shared" si="47"/>
        <v>1</v>
      </c>
      <c r="E702" s="193" t="str">
        <f t="shared" si="48"/>
        <v>Cyber Resilience IT Baseline</v>
      </c>
      <c r="G702" s="33" t="str">
        <f t="shared" si="37"/>
        <v>£m 23/24 prices</v>
      </c>
      <c r="H702" s="33" t="s">
        <v>240</v>
      </c>
      <c r="AU702" s="166">
        <f t="shared" ref="AU702:AY702" si="101">INDEX(AU$8:AU$97,MATCH($E702,$E$8:$E$97,0))*AU249</f>
        <v>0</v>
      </c>
      <c r="AV702" s="38">
        <f t="shared" si="101"/>
        <v>0</v>
      </c>
      <c r="AW702" s="38">
        <f t="shared" si="101"/>
        <v>0</v>
      </c>
      <c r="AX702" s="38">
        <f t="shared" si="101"/>
        <v>0</v>
      </c>
      <c r="AY702" s="215">
        <f t="shared" si="101"/>
        <v>0</v>
      </c>
      <c r="BA702" s="34" t="str">
        <f t="shared" ca="1" si="43"/>
        <v>VariantAllowances</v>
      </c>
      <c r="BB702" s="34" t="str">
        <f t="shared" si="40"/>
        <v>Variant allowances detailed calculation</v>
      </c>
      <c r="BC702" s="34" t="str">
        <f t="shared" si="41"/>
        <v>Variant allowances allocation to totex categories</v>
      </c>
    </row>
    <row r="703" spans="4:55" x14ac:dyDescent="0.45">
      <c r="D703" s="1">
        <f t="shared" si="47"/>
        <v>1</v>
      </c>
      <c r="E703" s="193" t="str">
        <f t="shared" si="48"/>
        <v>Cyber Resilience IT Baseline</v>
      </c>
      <c r="G703" s="33" t="str">
        <f t="shared" si="37"/>
        <v>£m 23/24 prices</v>
      </c>
      <c r="H703" s="33" t="s">
        <v>241</v>
      </c>
      <c r="AU703" s="166">
        <f t="shared" ref="AU703:AY703" si="102">INDEX(AU$8:AU$97,MATCH($E703,$E$8:$E$97,0))*AU250</f>
        <v>0</v>
      </c>
      <c r="AV703" s="38">
        <f t="shared" si="102"/>
        <v>0</v>
      </c>
      <c r="AW703" s="38">
        <f t="shared" si="102"/>
        <v>0</v>
      </c>
      <c r="AX703" s="38">
        <f t="shared" si="102"/>
        <v>0</v>
      </c>
      <c r="AY703" s="215">
        <f t="shared" si="102"/>
        <v>0</v>
      </c>
      <c r="BA703" s="34" t="str">
        <f t="shared" ca="1" si="43"/>
        <v>VariantAllowances</v>
      </c>
      <c r="BB703" s="34" t="str">
        <f t="shared" si="40"/>
        <v>Variant allowances detailed calculation</v>
      </c>
      <c r="BC703" s="34" t="str">
        <f t="shared" si="41"/>
        <v>Variant allowances allocation to totex categories</v>
      </c>
    </row>
    <row r="704" spans="4:55" x14ac:dyDescent="0.45">
      <c r="D704" s="1">
        <f t="shared" si="47"/>
        <v>1</v>
      </c>
      <c r="E704" s="195" t="str">
        <f t="shared" si="48"/>
        <v>Cyber Resilience IT Baseline</v>
      </c>
      <c r="F704" s="207"/>
      <c r="G704" s="196" t="str">
        <f t="shared" si="37"/>
        <v>£m 23/24 prices</v>
      </c>
      <c r="H704" s="196" t="s">
        <v>242</v>
      </c>
      <c r="I704" s="196"/>
      <c r="J704" s="196"/>
      <c r="K704" s="196"/>
      <c r="L704" s="196"/>
      <c r="M704" s="196"/>
      <c r="N704" s="196"/>
      <c r="O704" s="196"/>
      <c r="P704" s="196"/>
      <c r="Q704" s="196"/>
      <c r="R704" s="196"/>
      <c r="S704" s="196"/>
      <c r="T704" s="196"/>
      <c r="U704" s="196"/>
      <c r="V704" s="196"/>
      <c r="W704" s="196"/>
      <c r="X704" s="196"/>
      <c r="Y704" s="196"/>
      <c r="Z704" s="196"/>
      <c r="AA704" s="196"/>
      <c r="AB704" s="196"/>
      <c r="AC704" s="196"/>
      <c r="AD704" s="196"/>
      <c r="AE704" s="196"/>
      <c r="AF704" s="196"/>
      <c r="AG704" s="196"/>
      <c r="AH704" s="196"/>
      <c r="AI704" s="196"/>
      <c r="AJ704" s="196"/>
      <c r="AK704" s="196"/>
      <c r="AL704" s="196"/>
      <c r="AM704" s="196"/>
      <c r="AN704" s="196"/>
      <c r="AO704" s="196"/>
      <c r="AP704" s="196"/>
      <c r="AQ704" s="196"/>
      <c r="AR704" s="196"/>
      <c r="AS704" s="196"/>
      <c r="AT704" s="208"/>
      <c r="AU704" s="216">
        <f t="shared" ref="AU704:AY704" si="103">INDEX(AU$8:AU$97,MATCH($E704,$E$8:$E$97,0))*AU251</f>
        <v>0</v>
      </c>
      <c r="AV704" s="217">
        <f t="shared" si="103"/>
        <v>0</v>
      </c>
      <c r="AW704" s="217">
        <f t="shared" si="103"/>
        <v>0</v>
      </c>
      <c r="AX704" s="217">
        <f t="shared" si="103"/>
        <v>0</v>
      </c>
      <c r="AY704" s="218">
        <f t="shared" si="103"/>
        <v>0</v>
      </c>
      <c r="BA704" s="34" t="str">
        <f t="shared" ca="1" si="43"/>
        <v>VariantAllowances</v>
      </c>
      <c r="BB704" s="34" t="str">
        <f t="shared" si="40"/>
        <v>Variant allowances detailed calculation</v>
      </c>
      <c r="BC704" s="34" t="str">
        <f t="shared" si="41"/>
        <v>Variant allowances allocation to totex categories</v>
      </c>
    </row>
    <row r="705" spans="4:55" x14ac:dyDescent="0.45">
      <c r="D705" s="1">
        <f t="shared" si="47"/>
        <v>1</v>
      </c>
      <c r="E705" s="187" t="str">
        <f t="shared" si="48"/>
        <v>Physical security Price Control Deliverable</v>
      </c>
      <c r="F705" s="201"/>
      <c r="G705" s="188" t="str">
        <f t="shared" si="37"/>
        <v>£m 23/24 prices</v>
      </c>
      <c r="H705" s="188" t="s">
        <v>238</v>
      </c>
      <c r="I705" s="188"/>
      <c r="J705" s="188"/>
      <c r="K705" s="188"/>
      <c r="L705" s="188"/>
      <c r="M705" s="188"/>
      <c r="N705" s="188"/>
      <c r="O705" s="188"/>
      <c r="P705" s="188"/>
      <c r="Q705" s="188"/>
      <c r="R705" s="188"/>
      <c r="S705" s="188"/>
      <c r="T705" s="188"/>
      <c r="U705" s="188"/>
      <c r="V705" s="188"/>
      <c r="W705" s="188"/>
      <c r="X705" s="188"/>
      <c r="Y705" s="188"/>
      <c r="Z705" s="188"/>
      <c r="AA705" s="188"/>
      <c r="AB705" s="188"/>
      <c r="AC705" s="188"/>
      <c r="AD705" s="188"/>
      <c r="AE705" s="188"/>
      <c r="AF705" s="188"/>
      <c r="AG705" s="188"/>
      <c r="AH705" s="188"/>
      <c r="AI705" s="188"/>
      <c r="AJ705" s="188"/>
      <c r="AK705" s="188"/>
      <c r="AL705" s="188"/>
      <c r="AM705" s="188"/>
      <c r="AN705" s="188"/>
      <c r="AO705" s="188"/>
      <c r="AP705" s="188"/>
      <c r="AQ705" s="188"/>
      <c r="AR705" s="188"/>
      <c r="AS705" s="188"/>
      <c r="AT705" s="202"/>
      <c r="AU705" s="212">
        <f t="shared" ref="AU705:AY705" si="104">INDEX(AU$8:AU$97,MATCH($E705,$E$8:$E$97,0))*AU252</f>
        <v>0</v>
      </c>
      <c r="AV705" s="213">
        <f t="shared" si="104"/>
        <v>0</v>
      </c>
      <c r="AW705" s="213">
        <f t="shared" si="104"/>
        <v>0</v>
      </c>
      <c r="AX705" s="213">
        <f t="shared" si="104"/>
        <v>0</v>
      </c>
      <c r="AY705" s="214">
        <f t="shared" si="104"/>
        <v>0</v>
      </c>
      <c r="BA705" s="34" t="str">
        <f t="shared" ca="1" si="43"/>
        <v>VariantAllowances</v>
      </c>
      <c r="BB705" s="34" t="str">
        <f t="shared" si="40"/>
        <v>Variant allowances detailed calculation</v>
      </c>
      <c r="BC705" s="34" t="str">
        <f t="shared" si="41"/>
        <v>Variant allowances allocation to totex categories</v>
      </c>
    </row>
    <row r="706" spans="4:55" x14ac:dyDescent="0.45">
      <c r="D706" s="1">
        <f t="shared" si="47"/>
        <v>1</v>
      </c>
      <c r="E706" s="193" t="str">
        <f t="shared" si="48"/>
        <v>Physical security Price Control Deliverable</v>
      </c>
      <c r="G706" s="33" t="str">
        <f t="shared" si="37"/>
        <v>£m 23/24 prices</v>
      </c>
      <c r="H706" s="33" t="s">
        <v>239</v>
      </c>
      <c r="AU706" s="166">
        <f t="shared" ref="AU706:AY706" si="105">INDEX(AU$8:AU$97,MATCH($E706,$E$8:$E$97,0))*AU253</f>
        <v>0</v>
      </c>
      <c r="AV706" s="38">
        <f t="shared" si="105"/>
        <v>0</v>
      </c>
      <c r="AW706" s="38">
        <f t="shared" si="105"/>
        <v>0</v>
      </c>
      <c r="AX706" s="38">
        <f t="shared" si="105"/>
        <v>0</v>
      </c>
      <c r="AY706" s="215">
        <f t="shared" si="105"/>
        <v>0</v>
      </c>
      <c r="BA706" s="34" t="str">
        <f t="shared" ca="1" si="43"/>
        <v>VariantAllowances</v>
      </c>
      <c r="BB706" s="34" t="str">
        <f t="shared" si="40"/>
        <v>Variant allowances detailed calculation</v>
      </c>
      <c r="BC706" s="34" t="str">
        <f t="shared" si="41"/>
        <v>Variant allowances allocation to totex categories</v>
      </c>
    </row>
    <row r="707" spans="4:55" x14ac:dyDescent="0.45">
      <c r="D707" s="1">
        <f t="shared" si="47"/>
        <v>1</v>
      </c>
      <c r="E707" s="193" t="str">
        <f t="shared" si="48"/>
        <v>Physical security Price Control Deliverable</v>
      </c>
      <c r="G707" s="33" t="str">
        <f t="shared" si="37"/>
        <v>£m 23/24 prices</v>
      </c>
      <c r="H707" s="33" t="s">
        <v>240</v>
      </c>
      <c r="AU707" s="166">
        <f t="shared" ref="AU707:AY707" si="106">INDEX(AU$8:AU$97,MATCH($E707,$E$8:$E$97,0))*AU254</f>
        <v>0</v>
      </c>
      <c r="AV707" s="38">
        <f t="shared" si="106"/>
        <v>0</v>
      </c>
      <c r="AW707" s="38">
        <f t="shared" si="106"/>
        <v>0</v>
      </c>
      <c r="AX707" s="38">
        <f t="shared" si="106"/>
        <v>0</v>
      </c>
      <c r="AY707" s="215">
        <f t="shared" si="106"/>
        <v>0</v>
      </c>
      <c r="BA707" s="34" t="str">
        <f t="shared" ca="1" si="43"/>
        <v>VariantAllowances</v>
      </c>
      <c r="BB707" s="34" t="str">
        <f t="shared" si="40"/>
        <v>Variant allowances detailed calculation</v>
      </c>
      <c r="BC707" s="34" t="str">
        <f t="shared" si="41"/>
        <v>Variant allowances allocation to totex categories</v>
      </c>
    </row>
    <row r="708" spans="4:55" x14ac:dyDescent="0.45">
      <c r="D708" s="1">
        <f t="shared" si="47"/>
        <v>1</v>
      </c>
      <c r="E708" s="193" t="str">
        <f t="shared" si="48"/>
        <v>Physical security Price Control Deliverable</v>
      </c>
      <c r="G708" s="33" t="str">
        <f t="shared" si="37"/>
        <v>£m 23/24 prices</v>
      </c>
      <c r="H708" s="33" t="s">
        <v>241</v>
      </c>
      <c r="AU708" s="166">
        <f t="shared" ref="AU708:AY708" si="107">INDEX(AU$8:AU$97,MATCH($E708,$E$8:$E$97,0))*AU255</f>
        <v>0</v>
      </c>
      <c r="AV708" s="38">
        <f t="shared" si="107"/>
        <v>0</v>
      </c>
      <c r="AW708" s="38">
        <f t="shared" si="107"/>
        <v>0</v>
      </c>
      <c r="AX708" s="38">
        <f t="shared" si="107"/>
        <v>0</v>
      </c>
      <c r="AY708" s="215">
        <f t="shared" si="107"/>
        <v>0</v>
      </c>
      <c r="BA708" s="34" t="str">
        <f t="shared" ca="1" si="43"/>
        <v>VariantAllowances</v>
      </c>
      <c r="BB708" s="34" t="str">
        <f t="shared" si="40"/>
        <v>Variant allowances detailed calculation</v>
      </c>
      <c r="BC708" s="34" t="str">
        <f t="shared" si="41"/>
        <v>Variant allowances allocation to totex categories</v>
      </c>
    </row>
    <row r="709" spans="4:55" x14ac:dyDescent="0.45">
      <c r="D709" s="1">
        <f t="shared" si="47"/>
        <v>1</v>
      </c>
      <c r="E709" s="195" t="str">
        <f t="shared" si="48"/>
        <v>Physical security Price Control Deliverable</v>
      </c>
      <c r="F709" s="207"/>
      <c r="G709" s="196" t="str">
        <f t="shared" si="37"/>
        <v>£m 23/24 prices</v>
      </c>
      <c r="H709" s="196" t="s">
        <v>242</v>
      </c>
      <c r="I709" s="196"/>
      <c r="J709" s="196"/>
      <c r="K709" s="196"/>
      <c r="L709" s="196"/>
      <c r="M709" s="196"/>
      <c r="N709" s="196"/>
      <c r="O709" s="196"/>
      <c r="P709" s="196"/>
      <c r="Q709" s="196"/>
      <c r="R709" s="196"/>
      <c r="S709" s="196"/>
      <c r="T709" s="196"/>
      <c r="U709" s="196"/>
      <c r="V709" s="196"/>
      <c r="W709" s="196"/>
      <c r="X709" s="196"/>
      <c r="Y709" s="196"/>
      <c r="Z709" s="196"/>
      <c r="AA709" s="196"/>
      <c r="AB709" s="196"/>
      <c r="AC709" s="196"/>
      <c r="AD709" s="196"/>
      <c r="AE709" s="196"/>
      <c r="AF709" s="196"/>
      <c r="AG709" s="196"/>
      <c r="AH709" s="196"/>
      <c r="AI709" s="196"/>
      <c r="AJ709" s="196"/>
      <c r="AK709" s="196"/>
      <c r="AL709" s="196"/>
      <c r="AM709" s="196"/>
      <c r="AN709" s="196"/>
      <c r="AO709" s="196"/>
      <c r="AP709" s="196"/>
      <c r="AQ709" s="196"/>
      <c r="AR709" s="196"/>
      <c r="AS709" s="196"/>
      <c r="AT709" s="208"/>
      <c r="AU709" s="216">
        <f t="shared" ref="AU709:AY709" si="108">INDEX(AU$8:AU$97,MATCH($E709,$E$8:$E$97,0))*AU256</f>
        <v>0</v>
      </c>
      <c r="AV709" s="217">
        <f t="shared" si="108"/>
        <v>0</v>
      </c>
      <c r="AW709" s="217">
        <f t="shared" si="108"/>
        <v>0</v>
      </c>
      <c r="AX709" s="217">
        <f t="shared" si="108"/>
        <v>0</v>
      </c>
      <c r="AY709" s="218">
        <f t="shared" si="108"/>
        <v>0</v>
      </c>
      <c r="BA709" s="34" t="str">
        <f t="shared" ca="1" si="43"/>
        <v>VariantAllowances</v>
      </c>
      <c r="BB709" s="34" t="str">
        <f t="shared" si="40"/>
        <v>Variant allowances detailed calculation</v>
      </c>
      <c r="BC709" s="34" t="str">
        <f t="shared" si="41"/>
        <v>Variant allowances allocation to totex categories</v>
      </c>
    </row>
    <row r="710" spans="4:55" x14ac:dyDescent="0.45">
      <c r="D710" s="1">
        <f t="shared" si="47"/>
        <v>1</v>
      </c>
      <c r="E710" s="187" t="str">
        <f t="shared" si="48"/>
        <v>London Medium Pressure Price Control Deliverable [Cadent London only]</v>
      </c>
      <c r="F710" s="201"/>
      <c r="G710" s="188" t="str">
        <f t="shared" si="37"/>
        <v>£m 23/24 prices</v>
      </c>
      <c r="H710" s="188" t="s">
        <v>238</v>
      </c>
      <c r="I710" s="188"/>
      <c r="J710" s="188"/>
      <c r="K710" s="188"/>
      <c r="L710" s="188"/>
      <c r="M710" s="188"/>
      <c r="N710" s="188"/>
      <c r="O710" s="188"/>
      <c r="P710" s="188"/>
      <c r="Q710" s="188"/>
      <c r="R710" s="188"/>
      <c r="S710" s="188"/>
      <c r="T710" s="188"/>
      <c r="U710" s="188"/>
      <c r="V710" s="188"/>
      <c r="W710" s="188"/>
      <c r="X710" s="188"/>
      <c r="Y710" s="188"/>
      <c r="Z710" s="188"/>
      <c r="AA710" s="188"/>
      <c r="AB710" s="188"/>
      <c r="AC710" s="188"/>
      <c r="AD710" s="188"/>
      <c r="AE710" s="188"/>
      <c r="AF710" s="188"/>
      <c r="AG710" s="188"/>
      <c r="AH710" s="188"/>
      <c r="AI710" s="188"/>
      <c r="AJ710" s="188"/>
      <c r="AK710" s="188"/>
      <c r="AL710" s="188"/>
      <c r="AM710" s="188"/>
      <c r="AN710" s="188"/>
      <c r="AO710" s="188"/>
      <c r="AP710" s="188"/>
      <c r="AQ710" s="188"/>
      <c r="AR710" s="188"/>
      <c r="AS710" s="188"/>
      <c r="AT710" s="202"/>
      <c r="AU710" s="212">
        <f t="shared" ref="AU710:AY710" si="109">INDEX(AU$8:AU$97,MATCH($E710,$E$8:$E$97,0))*AU257</f>
        <v>0</v>
      </c>
      <c r="AV710" s="213">
        <f t="shared" si="109"/>
        <v>0</v>
      </c>
      <c r="AW710" s="213">
        <f t="shared" si="109"/>
        <v>0</v>
      </c>
      <c r="AX710" s="213">
        <f t="shared" si="109"/>
        <v>0</v>
      </c>
      <c r="AY710" s="214">
        <f t="shared" si="109"/>
        <v>0</v>
      </c>
      <c r="BA710" s="34" t="str">
        <f t="shared" ca="1" si="43"/>
        <v>VariantAllowances</v>
      </c>
      <c r="BB710" s="34" t="str">
        <f t="shared" si="40"/>
        <v>Variant allowances detailed calculation</v>
      </c>
      <c r="BC710" s="34" t="str">
        <f t="shared" si="41"/>
        <v>Variant allowances allocation to totex categories</v>
      </c>
    </row>
    <row r="711" spans="4:55" x14ac:dyDescent="0.45">
      <c r="D711" s="1">
        <f t="shared" si="47"/>
        <v>1</v>
      </c>
      <c r="E711" s="193" t="str">
        <f t="shared" si="48"/>
        <v>London Medium Pressure Price Control Deliverable [Cadent London only]</v>
      </c>
      <c r="G711" s="33" t="str">
        <f t="shared" si="37"/>
        <v>£m 23/24 prices</v>
      </c>
      <c r="H711" s="33" t="s">
        <v>239</v>
      </c>
      <c r="AU711" s="166">
        <f t="shared" ref="AU711:AY711" si="110">INDEX(AU$8:AU$97,MATCH($E711,$E$8:$E$97,0))*AU258</f>
        <v>0</v>
      </c>
      <c r="AV711" s="38">
        <f t="shared" si="110"/>
        <v>0</v>
      </c>
      <c r="AW711" s="38">
        <f t="shared" si="110"/>
        <v>0</v>
      </c>
      <c r="AX711" s="38">
        <f t="shared" si="110"/>
        <v>0</v>
      </c>
      <c r="AY711" s="215">
        <f t="shared" si="110"/>
        <v>0</v>
      </c>
      <c r="BA711" s="34" t="str">
        <f t="shared" ca="1" si="43"/>
        <v>VariantAllowances</v>
      </c>
      <c r="BB711" s="34" t="str">
        <f t="shared" si="40"/>
        <v>Variant allowances detailed calculation</v>
      </c>
      <c r="BC711" s="34" t="str">
        <f t="shared" si="41"/>
        <v>Variant allowances allocation to totex categories</v>
      </c>
    </row>
    <row r="712" spans="4:55" x14ac:dyDescent="0.45">
      <c r="D712" s="1">
        <f t="shared" si="47"/>
        <v>1</v>
      </c>
      <c r="E712" s="193" t="str">
        <f t="shared" si="48"/>
        <v>London Medium Pressure Price Control Deliverable [Cadent London only]</v>
      </c>
      <c r="G712" s="33" t="str">
        <f t="shared" si="37"/>
        <v>£m 23/24 prices</v>
      </c>
      <c r="H712" s="33" t="s">
        <v>240</v>
      </c>
      <c r="AU712" s="166">
        <f t="shared" ref="AU712:AY712" si="111">INDEX(AU$8:AU$97,MATCH($E712,$E$8:$E$97,0))*AU259</f>
        <v>0</v>
      </c>
      <c r="AV712" s="38">
        <f t="shared" si="111"/>
        <v>0</v>
      </c>
      <c r="AW712" s="38">
        <f t="shared" si="111"/>
        <v>0</v>
      </c>
      <c r="AX712" s="38">
        <f t="shared" si="111"/>
        <v>0</v>
      </c>
      <c r="AY712" s="215">
        <f t="shared" si="111"/>
        <v>0</v>
      </c>
      <c r="BA712" s="34" t="str">
        <f t="shared" ca="1" si="43"/>
        <v>VariantAllowances</v>
      </c>
      <c r="BB712" s="34" t="str">
        <f t="shared" si="40"/>
        <v>Variant allowances detailed calculation</v>
      </c>
      <c r="BC712" s="34" t="str">
        <f t="shared" si="41"/>
        <v>Variant allowances allocation to totex categories</v>
      </c>
    </row>
    <row r="713" spans="4:55" x14ac:dyDescent="0.45">
      <c r="D713" s="1">
        <f t="shared" si="47"/>
        <v>1</v>
      </c>
      <c r="E713" s="193" t="str">
        <f t="shared" si="48"/>
        <v>London Medium Pressure Price Control Deliverable [Cadent London only]</v>
      </c>
      <c r="G713" s="33" t="str">
        <f t="shared" si="37"/>
        <v>£m 23/24 prices</v>
      </c>
      <c r="H713" s="33" t="s">
        <v>241</v>
      </c>
      <c r="AU713" s="166">
        <f t="shared" ref="AU713:AY713" si="112">INDEX(AU$8:AU$97,MATCH($E713,$E$8:$E$97,0))*AU260</f>
        <v>0</v>
      </c>
      <c r="AV713" s="38">
        <f t="shared" si="112"/>
        <v>0</v>
      </c>
      <c r="AW713" s="38">
        <f t="shared" si="112"/>
        <v>0</v>
      </c>
      <c r="AX713" s="38">
        <f t="shared" si="112"/>
        <v>0</v>
      </c>
      <c r="AY713" s="215">
        <f t="shared" si="112"/>
        <v>0</v>
      </c>
      <c r="BA713" s="34" t="str">
        <f t="shared" ca="1" si="43"/>
        <v>VariantAllowances</v>
      </c>
      <c r="BB713" s="34" t="str">
        <f t="shared" si="40"/>
        <v>Variant allowances detailed calculation</v>
      </c>
      <c r="BC713" s="34" t="str">
        <f t="shared" si="41"/>
        <v>Variant allowances allocation to totex categories</v>
      </c>
    </row>
    <row r="714" spans="4:55" x14ac:dyDescent="0.45">
      <c r="D714" s="1">
        <f t="shared" ref="D714:D777" si="113">INDEX($AY$100:$AY$189,MATCH(E714,$E$100:$E$189,0))</f>
        <v>1</v>
      </c>
      <c r="E714" s="195" t="str">
        <f t="shared" ref="E714:E777" si="114">E261</f>
        <v>London Medium Pressure Price Control Deliverable [Cadent London only]</v>
      </c>
      <c r="F714" s="207"/>
      <c r="G714" s="196" t="str">
        <f t="shared" si="37"/>
        <v>£m 23/24 prices</v>
      </c>
      <c r="H714" s="196" t="s">
        <v>242</v>
      </c>
      <c r="I714" s="196"/>
      <c r="J714" s="196"/>
      <c r="K714" s="196"/>
      <c r="L714" s="196"/>
      <c r="M714" s="196"/>
      <c r="N714" s="196"/>
      <c r="O714" s="196"/>
      <c r="P714" s="196"/>
      <c r="Q714" s="196"/>
      <c r="R714" s="196"/>
      <c r="S714" s="196"/>
      <c r="T714" s="196"/>
      <c r="U714" s="196"/>
      <c r="V714" s="196"/>
      <c r="W714" s="196"/>
      <c r="X714" s="196"/>
      <c r="Y714" s="196"/>
      <c r="Z714" s="196"/>
      <c r="AA714" s="196"/>
      <c r="AB714" s="196"/>
      <c r="AC714" s="196"/>
      <c r="AD714" s="196"/>
      <c r="AE714" s="196"/>
      <c r="AF714" s="196"/>
      <c r="AG714" s="196"/>
      <c r="AH714" s="196"/>
      <c r="AI714" s="196"/>
      <c r="AJ714" s="196"/>
      <c r="AK714" s="196"/>
      <c r="AL714" s="196"/>
      <c r="AM714" s="196"/>
      <c r="AN714" s="196"/>
      <c r="AO714" s="196"/>
      <c r="AP714" s="196"/>
      <c r="AQ714" s="196"/>
      <c r="AR714" s="196"/>
      <c r="AS714" s="196"/>
      <c r="AT714" s="208"/>
      <c r="AU714" s="216">
        <f t="shared" ref="AU714:AY714" si="115">INDEX(AU$8:AU$97,MATCH($E714,$E$8:$E$97,0))*AU261</f>
        <v>0</v>
      </c>
      <c r="AV714" s="217">
        <f t="shared" si="115"/>
        <v>0</v>
      </c>
      <c r="AW714" s="217">
        <f t="shared" si="115"/>
        <v>0</v>
      </c>
      <c r="AX714" s="217">
        <f t="shared" si="115"/>
        <v>0</v>
      </c>
      <c r="AY714" s="218">
        <f t="shared" si="115"/>
        <v>0</v>
      </c>
      <c r="BA714" s="34" t="str">
        <f t="shared" ca="1" si="43"/>
        <v>VariantAllowances</v>
      </c>
      <c r="BB714" s="34" t="str">
        <f t="shared" si="40"/>
        <v>Variant allowances detailed calculation</v>
      </c>
      <c r="BC714" s="34" t="str">
        <f t="shared" si="41"/>
        <v>Variant allowances allocation to totex categories</v>
      </c>
    </row>
    <row r="715" spans="4:55" x14ac:dyDescent="0.45">
      <c r="D715" s="1">
        <f t="shared" si="113"/>
        <v>0</v>
      </c>
      <c r="E715" s="187" t="str">
        <f t="shared" si="114"/>
        <v>Personalising welfare facilities Price Control Deliverable [Cadent only]</v>
      </c>
      <c r="F715" s="201"/>
      <c r="G715" s="188" t="str">
        <f t="shared" si="37"/>
        <v>£m 23/24 prices</v>
      </c>
      <c r="H715" s="188" t="s">
        <v>238</v>
      </c>
      <c r="I715" s="188"/>
      <c r="J715" s="188"/>
      <c r="K715" s="188"/>
      <c r="L715" s="188"/>
      <c r="M715" s="188"/>
      <c r="N715" s="188"/>
      <c r="O715" s="188"/>
      <c r="P715" s="188"/>
      <c r="Q715" s="188"/>
      <c r="R715" s="188"/>
      <c r="S715" s="188"/>
      <c r="T715" s="188"/>
      <c r="U715" s="188"/>
      <c r="V715" s="188"/>
      <c r="W715" s="188"/>
      <c r="X715" s="188"/>
      <c r="Y715" s="188"/>
      <c r="Z715" s="188"/>
      <c r="AA715" s="188"/>
      <c r="AB715" s="188"/>
      <c r="AC715" s="188"/>
      <c r="AD715" s="188"/>
      <c r="AE715" s="188"/>
      <c r="AF715" s="188"/>
      <c r="AG715" s="188"/>
      <c r="AH715" s="188"/>
      <c r="AI715" s="188"/>
      <c r="AJ715" s="188"/>
      <c r="AK715" s="188"/>
      <c r="AL715" s="188"/>
      <c r="AM715" s="188"/>
      <c r="AN715" s="188"/>
      <c r="AO715" s="188"/>
      <c r="AP715" s="188"/>
      <c r="AQ715" s="188"/>
      <c r="AR715" s="188"/>
      <c r="AS715" s="188"/>
      <c r="AT715" s="202"/>
      <c r="AU715" s="212">
        <f t="shared" ref="AU715:AY715" si="116">INDEX(AU$8:AU$97,MATCH($E715,$E$8:$E$97,0))*AU262</f>
        <v>0</v>
      </c>
      <c r="AV715" s="213">
        <f t="shared" si="116"/>
        <v>0</v>
      </c>
      <c r="AW715" s="213">
        <f t="shared" si="116"/>
        <v>0</v>
      </c>
      <c r="AX715" s="213">
        <f t="shared" si="116"/>
        <v>0</v>
      </c>
      <c r="AY715" s="214">
        <f t="shared" si="116"/>
        <v>0</v>
      </c>
      <c r="BA715" s="34" t="str">
        <f t="shared" ca="1" si="43"/>
        <v>VariantAllowances</v>
      </c>
      <c r="BB715" s="34" t="str">
        <f t="shared" si="40"/>
        <v>Variant allowances detailed calculation</v>
      </c>
      <c r="BC715" s="34" t="str">
        <f t="shared" si="41"/>
        <v>Variant allowances allocation to totex categories</v>
      </c>
    </row>
    <row r="716" spans="4:55" x14ac:dyDescent="0.45">
      <c r="D716" s="1">
        <f t="shared" si="113"/>
        <v>0</v>
      </c>
      <c r="E716" s="193" t="str">
        <f t="shared" si="114"/>
        <v>Personalising welfare facilities Price Control Deliverable [Cadent only]</v>
      </c>
      <c r="G716" s="33" t="str">
        <f t="shared" si="37"/>
        <v>£m 23/24 prices</v>
      </c>
      <c r="H716" s="33" t="s">
        <v>239</v>
      </c>
      <c r="AU716" s="166">
        <f t="shared" ref="AU716:AY716" si="117">INDEX(AU$8:AU$97,MATCH($E716,$E$8:$E$97,0))*AU263</f>
        <v>0</v>
      </c>
      <c r="AV716" s="38">
        <f t="shared" si="117"/>
        <v>0</v>
      </c>
      <c r="AW716" s="38">
        <f t="shared" si="117"/>
        <v>0</v>
      </c>
      <c r="AX716" s="38">
        <f t="shared" si="117"/>
        <v>0</v>
      </c>
      <c r="AY716" s="215">
        <f t="shared" si="117"/>
        <v>0</v>
      </c>
      <c r="BA716" s="34" t="str">
        <f t="shared" ca="1" si="43"/>
        <v>VariantAllowances</v>
      </c>
      <c r="BB716" s="34" t="str">
        <f t="shared" si="40"/>
        <v>Variant allowances detailed calculation</v>
      </c>
      <c r="BC716" s="34" t="str">
        <f t="shared" si="41"/>
        <v>Variant allowances allocation to totex categories</v>
      </c>
    </row>
    <row r="717" spans="4:55" x14ac:dyDescent="0.45">
      <c r="D717" s="1">
        <f t="shared" si="113"/>
        <v>0</v>
      </c>
      <c r="E717" s="193" t="str">
        <f t="shared" si="114"/>
        <v>Personalising welfare facilities Price Control Deliverable [Cadent only]</v>
      </c>
      <c r="G717" s="33" t="str">
        <f t="shared" si="37"/>
        <v>£m 23/24 prices</v>
      </c>
      <c r="H717" s="33" t="s">
        <v>240</v>
      </c>
      <c r="AU717" s="166">
        <f t="shared" ref="AU717:AY717" si="118">INDEX(AU$8:AU$97,MATCH($E717,$E$8:$E$97,0))*AU264</f>
        <v>0</v>
      </c>
      <c r="AV717" s="38">
        <f t="shared" si="118"/>
        <v>0</v>
      </c>
      <c r="AW717" s="38">
        <f t="shared" si="118"/>
        <v>0</v>
      </c>
      <c r="AX717" s="38">
        <f t="shared" si="118"/>
        <v>0</v>
      </c>
      <c r="AY717" s="215">
        <f t="shared" si="118"/>
        <v>0</v>
      </c>
      <c r="BA717" s="34" t="str">
        <f t="shared" ca="1" si="43"/>
        <v>VariantAllowances</v>
      </c>
      <c r="BB717" s="34" t="str">
        <f t="shared" si="40"/>
        <v>Variant allowances detailed calculation</v>
      </c>
      <c r="BC717" s="34" t="str">
        <f t="shared" si="41"/>
        <v>Variant allowances allocation to totex categories</v>
      </c>
    </row>
    <row r="718" spans="4:55" x14ac:dyDescent="0.45">
      <c r="D718" s="1">
        <f t="shared" si="113"/>
        <v>0</v>
      </c>
      <c r="E718" s="193" t="str">
        <f t="shared" si="114"/>
        <v>Personalising welfare facilities Price Control Deliverable [Cadent only]</v>
      </c>
      <c r="G718" s="33" t="str">
        <f t="shared" si="37"/>
        <v>£m 23/24 prices</v>
      </c>
      <c r="H718" s="33" t="s">
        <v>241</v>
      </c>
      <c r="AU718" s="166">
        <f t="shared" ref="AU718:AY718" si="119">INDEX(AU$8:AU$97,MATCH($E718,$E$8:$E$97,0))*AU265</f>
        <v>0</v>
      </c>
      <c r="AV718" s="38">
        <f t="shared" si="119"/>
        <v>0</v>
      </c>
      <c r="AW718" s="38">
        <f t="shared" si="119"/>
        <v>0</v>
      </c>
      <c r="AX718" s="38">
        <f t="shared" si="119"/>
        <v>0</v>
      </c>
      <c r="AY718" s="215">
        <f t="shared" si="119"/>
        <v>0</v>
      </c>
      <c r="BA718" s="34" t="str">
        <f t="shared" ca="1" si="43"/>
        <v>VariantAllowances</v>
      </c>
      <c r="BB718" s="34" t="str">
        <f t="shared" si="40"/>
        <v>Variant allowances detailed calculation</v>
      </c>
      <c r="BC718" s="34" t="str">
        <f t="shared" si="41"/>
        <v>Variant allowances allocation to totex categories</v>
      </c>
    </row>
    <row r="719" spans="4:55" x14ac:dyDescent="0.45">
      <c r="D719" s="1">
        <f t="shared" si="113"/>
        <v>0</v>
      </c>
      <c r="E719" s="195" t="str">
        <f t="shared" si="114"/>
        <v>Personalising welfare facilities Price Control Deliverable [Cadent only]</v>
      </c>
      <c r="F719" s="207"/>
      <c r="G719" s="196" t="str">
        <f t="shared" si="37"/>
        <v>£m 23/24 prices</v>
      </c>
      <c r="H719" s="196" t="s">
        <v>242</v>
      </c>
      <c r="I719" s="196"/>
      <c r="J719" s="196"/>
      <c r="K719" s="196"/>
      <c r="L719" s="196"/>
      <c r="M719" s="196"/>
      <c r="N719" s="196"/>
      <c r="O719" s="196"/>
      <c r="P719" s="196"/>
      <c r="Q719" s="196"/>
      <c r="R719" s="196"/>
      <c r="S719" s="196"/>
      <c r="T719" s="196"/>
      <c r="U719" s="196"/>
      <c r="V719" s="196"/>
      <c r="W719" s="196"/>
      <c r="X719" s="196"/>
      <c r="Y719" s="196"/>
      <c r="Z719" s="196"/>
      <c r="AA719" s="196"/>
      <c r="AB719" s="196"/>
      <c r="AC719" s="196"/>
      <c r="AD719" s="196"/>
      <c r="AE719" s="196"/>
      <c r="AF719" s="196"/>
      <c r="AG719" s="196"/>
      <c r="AH719" s="196"/>
      <c r="AI719" s="196"/>
      <c r="AJ719" s="196"/>
      <c r="AK719" s="196"/>
      <c r="AL719" s="196"/>
      <c r="AM719" s="196"/>
      <c r="AN719" s="196"/>
      <c r="AO719" s="196"/>
      <c r="AP719" s="196"/>
      <c r="AQ719" s="196"/>
      <c r="AR719" s="196"/>
      <c r="AS719" s="196"/>
      <c r="AT719" s="208"/>
      <c r="AU719" s="216">
        <f t="shared" ref="AU719:AY719" si="120">INDEX(AU$8:AU$97,MATCH($E719,$E$8:$E$97,0))*AU266</f>
        <v>0</v>
      </c>
      <c r="AV719" s="217">
        <f t="shared" si="120"/>
        <v>0</v>
      </c>
      <c r="AW719" s="217">
        <f t="shared" si="120"/>
        <v>0</v>
      </c>
      <c r="AX719" s="217">
        <f t="shared" si="120"/>
        <v>0</v>
      </c>
      <c r="AY719" s="218">
        <f t="shared" si="120"/>
        <v>0</v>
      </c>
      <c r="BA719" s="34" t="str">
        <f t="shared" ca="1" si="43"/>
        <v>VariantAllowances</v>
      </c>
      <c r="BB719" s="34" t="str">
        <f t="shared" si="40"/>
        <v>Variant allowances detailed calculation</v>
      </c>
      <c r="BC719" s="34" t="str">
        <f t="shared" si="41"/>
        <v>Variant allowances allocation to totex categories</v>
      </c>
    </row>
    <row r="720" spans="4:55" x14ac:dyDescent="0.45">
      <c r="D720" s="1">
        <f t="shared" si="113"/>
        <v>0</v>
      </c>
      <c r="E720" s="187" t="str">
        <f t="shared" si="114"/>
        <v>Net zero and Re-opener development fund use it or lose it allowance</v>
      </c>
      <c r="F720" s="201"/>
      <c r="G720" s="188" t="str">
        <f t="shared" si="37"/>
        <v>£m 23/24 prices</v>
      </c>
      <c r="H720" s="188" t="s">
        <v>238</v>
      </c>
      <c r="I720" s="188"/>
      <c r="J720" s="188"/>
      <c r="K720" s="188"/>
      <c r="L720" s="188"/>
      <c r="M720" s="188"/>
      <c r="N720" s="188"/>
      <c r="O720" s="188"/>
      <c r="P720" s="188"/>
      <c r="Q720" s="188"/>
      <c r="R720" s="188"/>
      <c r="S720" s="188"/>
      <c r="T720" s="188"/>
      <c r="U720" s="188"/>
      <c r="V720" s="188"/>
      <c r="W720" s="188"/>
      <c r="X720" s="188"/>
      <c r="Y720" s="188"/>
      <c r="Z720" s="188"/>
      <c r="AA720" s="188"/>
      <c r="AB720" s="188"/>
      <c r="AC720" s="188"/>
      <c r="AD720" s="188"/>
      <c r="AE720" s="188"/>
      <c r="AF720" s="188"/>
      <c r="AG720" s="188"/>
      <c r="AH720" s="188"/>
      <c r="AI720" s="188"/>
      <c r="AJ720" s="188"/>
      <c r="AK720" s="188"/>
      <c r="AL720" s="188"/>
      <c r="AM720" s="188"/>
      <c r="AN720" s="188"/>
      <c r="AO720" s="188"/>
      <c r="AP720" s="188"/>
      <c r="AQ720" s="188"/>
      <c r="AR720" s="188"/>
      <c r="AS720" s="188"/>
      <c r="AT720" s="202"/>
      <c r="AU720" s="212">
        <f t="shared" ref="AU720:AY720" si="121">INDEX(AU$8:AU$97,MATCH($E720,$E$8:$E$97,0))*AU267</f>
        <v>0</v>
      </c>
      <c r="AV720" s="213">
        <f t="shared" si="121"/>
        <v>0</v>
      </c>
      <c r="AW720" s="213">
        <f t="shared" si="121"/>
        <v>0</v>
      </c>
      <c r="AX720" s="213">
        <f t="shared" si="121"/>
        <v>0</v>
      </c>
      <c r="AY720" s="214">
        <f t="shared" si="121"/>
        <v>0</v>
      </c>
      <c r="BA720" s="34" t="str">
        <f t="shared" ca="1" si="43"/>
        <v>VariantAllowances</v>
      </c>
      <c r="BB720" s="34" t="str">
        <f t="shared" si="40"/>
        <v>Variant allowances detailed calculation</v>
      </c>
      <c r="BC720" s="34" t="str">
        <f t="shared" si="41"/>
        <v>Variant allowances allocation to totex categories</v>
      </c>
    </row>
    <row r="721" spans="4:55" x14ac:dyDescent="0.45">
      <c r="D721" s="1">
        <f t="shared" si="113"/>
        <v>0</v>
      </c>
      <c r="E721" s="193" t="str">
        <f t="shared" si="114"/>
        <v>Net zero and Re-opener development fund use it or lose it allowance</v>
      </c>
      <c r="G721" s="33" t="str">
        <f t="shared" si="37"/>
        <v>£m 23/24 prices</v>
      </c>
      <c r="H721" s="33" t="s">
        <v>239</v>
      </c>
      <c r="AU721" s="166">
        <f t="shared" ref="AU721:AY721" si="122">INDEX(AU$8:AU$97,MATCH($E721,$E$8:$E$97,0))*AU268</f>
        <v>0</v>
      </c>
      <c r="AV721" s="38">
        <f t="shared" si="122"/>
        <v>0</v>
      </c>
      <c r="AW721" s="38">
        <f t="shared" si="122"/>
        <v>0</v>
      </c>
      <c r="AX721" s="38">
        <f t="shared" si="122"/>
        <v>0</v>
      </c>
      <c r="AY721" s="215">
        <f t="shared" si="122"/>
        <v>0</v>
      </c>
      <c r="BA721" s="34" t="str">
        <f t="shared" ca="1" si="43"/>
        <v>VariantAllowances</v>
      </c>
      <c r="BB721" s="34" t="str">
        <f t="shared" si="40"/>
        <v>Variant allowances detailed calculation</v>
      </c>
      <c r="BC721" s="34" t="str">
        <f t="shared" si="41"/>
        <v>Variant allowances allocation to totex categories</v>
      </c>
    </row>
    <row r="722" spans="4:55" x14ac:dyDescent="0.45">
      <c r="D722" s="1">
        <f t="shared" si="113"/>
        <v>0</v>
      </c>
      <c r="E722" s="193" t="str">
        <f t="shared" si="114"/>
        <v>Net zero and Re-opener development fund use it or lose it allowance</v>
      </c>
      <c r="G722" s="33" t="str">
        <f t="shared" si="37"/>
        <v>£m 23/24 prices</v>
      </c>
      <c r="H722" s="33" t="s">
        <v>240</v>
      </c>
      <c r="AU722" s="166">
        <f t="shared" ref="AU722:AY722" si="123">INDEX(AU$8:AU$97,MATCH($E722,$E$8:$E$97,0))*AU269</f>
        <v>0</v>
      </c>
      <c r="AV722" s="38">
        <f t="shared" si="123"/>
        <v>0</v>
      </c>
      <c r="AW722" s="38">
        <f t="shared" si="123"/>
        <v>0</v>
      </c>
      <c r="AX722" s="38">
        <f t="shared" si="123"/>
        <v>0</v>
      </c>
      <c r="AY722" s="215">
        <f t="shared" si="123"/>
        <v>0</v>
      </c>
      <c r="BA722" s="34" t="str">
        <f t="shared" ca="1" si="43"/>
        <v>VariantAllowances</v>
      </c>
      <c r="BB722" s="34" t="str">
        <f t="shared" si="40"/>
        <v>Variant allowances detailed calculation</v>
      </c>
      <c r="BC722" s="34" t="str">
        <f t="shared" si="41"/>
        <v>Variant allowances allocation to totex categories</v>
      </c>
    </row>
    <row r="723" spans="4:55" x14ac:dyDescent="0.45">
      <c r="D723" s="1">
        <f t="shared" si="113"/>
        <v>0</v>
      </c>
      <c r="E723" s="193" t="str">
        <f t="shared" si="114"/>
        <v>Net zero and Re-opener development fund use it or lose it allowance</v>
      </c>
      <c r="G723" s="33" t="str">
        <f t="shared" si="37"/>
        <v>£m 23/24 prices</v>
      </c>
      <c r="H723" s="33" t="s">
        <v>241</v>
      </c>
      <c r="AU723" s="166">
        <f t="shared" ref="AU723:AY723" si="124">INDEX(AU$8:AU$97,MATCH($E723,$E$8:$E$97,0))*AU270</f>
        <v>0</v>
      </c>
      <c r="AV723" s="38">
        <f t="shared" si="124"/>
        <v>0</v>
      </c>
      <c r="AW723" s="38">
        <f t="shared" si="124"/>
        <v>0</v>
      </c>
      <c r="AX723" s="38">
        <f t="shared" si="124"/>
        <v>0</v>
      </c>
      <c r="AY723" s="215">
        <f t="shared" si="124"/>
        <v>0</v>
      </c>
      <c r="BA723" s="34" t="str">
        <f t="shared" ca="1" si="43"/>
        <v>VariantAllowances</v>
      </c>
      <c r="BB723" s="34" t="str">
        <f t="shared" si="40"/>
        <v>Variant allowances detailed calculation</v>
      </c>
      <c r="BC723" s="34" t="str">
        <f t="shared" si="41"/>
        <v>Variant allowances allocation to totex categories</v>
      </c>
    </row>
    <row r="724" spans="4:55" x14ac:dyDescent="0.45">
      <c r="D724" s="1">
        <f t="shared" si="113"/>
        <v>0</v>
      </c>
      <c r="E724" s="195" t="str">
        <f t="shared" si="114"/>
        <v>Net zero and Re-opener development fund use it or lose it allowance</v>
      </c>
      <c r="F724" s="207"/>
      <c r="G724" s="196" t="str">
        <f t="shared" si="37"/>
        <v>£m 23/24 prices</v>
      </c>
      <c r="H724" s="196" t="s">
        <v>242</v>
      </c>
      <c r="I724" s="196"/>
      <c r="J724" s="196"/>
      <c r="K724" s="196"/>
      <c r="L724" s="196"/>
      <c r="M724" s="196"/>
      <c r="N724" s="196"/>
      <c r="O724" s="196"/>
      <c r="P724" s="196"/>
      <c r="Q724" s="196"/>
      <c r="R724" s="196"/>
      <c r="S724" s="196"/>
      <c r="T724" s="196"/>
      <c r="U724" s="196"/>
      <c r="V724" s="196"/>
      <c r="W724" s="196"/>
      <c r="X724" s="196"/>
      <c r="Y724" s="196"/>
      <c r="Z724" s="196"/>
      <c r="AA724" s="196"/>
      <c r="AB724" s="196"/>
      <c r="AC724" s="196"/>
      <c r="AD724" s="196"/>
      <c r="AE724" s="196"/>
      <c r="AF724" s="196"/>
      <c r="AG724" s="196"/>
      <c r="AH724" s="196"/>
      <c r="AI724" s="196"/>
      <c r="AJ724" s="196"/>
      <c r="AK724" s="196"/>
      <c r="AL724" s="196"/>
      <c r="AM724" s="196"/>
      <c r="AN724" s="196"/>
      <c r="AO724" s="196"/>
      <c r="AP724" s="196"/>
      <c r="AQ724" s="196"/>
      <c r="AR724" s="196"/>
      <c r="AS724" s="196"/>
      <c r="AT724" s="208"/>
      <c r="AU724" s="216">
        <f t="shared" ref="AU724:AY724" si="125">INDEX(AU$8:AU$97,MATCH($E724,$E$8:$E$97,0))*AU271</f>
        <v>0</v>
      </c>
      <c r="AV724" s="217">
        <f t="shared" si="125"/>
        <v>0</v>
      </c>
      <c r="AW724" s="217">
        <f t="shared" si="125"/>
        <v>0</v>
      </c>
      <c r="AX724" s="217">
        <f t="shared" si="125"/>
        <v>0</v>
      </c>
      <c r="AY724" s="218">
        <f t="shared" si="125"/>
        <v>0</v>
      </c>
      <c r="BA724" s="34" t="str">
        <f t="shared" ca="1" si="43"/>
        <v>VariantAllowances</v>
      </c>
      <c r="BB724" s="34" t="str">
        <f t="shared" si="40"/>
        <v>Variant allowances detailed calculation</v>
      </c>
      <c r="BC724" s="34" t="str">
        <f t="shared" si="41"/>
        <v>Variant allowances allocation to totex categories</v>
      </c>
    </row>
    <row r="725" spans="4:55" x14ac:dyDescent="0.45">
      <c r="D725" s="1">
        <f t="shared" si="113"/>
        <v>0</v>
      </c>
      <c r="E725" s="187" t="str">
        <f t="shared" si="114"/>
        <v>Spare PCD 1</v>
      </c>
      <c r="F725" s="201"/>
      <c r="G725" s="188" t="str">
        <f t="shared" si="37"/>
        <v>£m 23/24 prices</v>
      </c>
      <c r="H725" s="188" t="s">
        <v>238</v>
      </c>
      <c r="I725" s="188"/>
      <c r="J725" s="188"/>
      <c r="K725" s="188"/>
      <c r="L725" s="188"/>
      <c r="M725" s="188"/>
      <c r="N725" s="188"/>
      <c r="O725" s="188"/>
      <c r="P725" s="188"/>
      <c r="Q725" s="188"/>
      <c r="R725" s="188"/>
      <c r="S725" s="188"/>
      <c r="T725" s="188"/>
      <c r="U725" s="188"/>
      <c r="V725" s="188"/>
      <c r="W725" s="188"/>
      <c r="X725" s="188"/>
      <c r="Y725" s="188"/>
      <c r="Z725" s="188"/>
      <c r="AA725" s="188"/>
      <c r="AB725" s="188"/>
      <c r="AC725" s="188"/>
      <c r="AD725" s="188"/>
      <c r="AE725" s="188"/>
      <c r="AF725" s="188"/>
      <c r="AG725" s="188"/>
      <c r="AH725" s="188"/>
      <c r="AI725" s="188"/>
      <c r="AJ725" s="188"/>
      <c r="AK725" s="188"/>
      <c r="AL725" s="188"/>
      <c r="AM725" s="188"/>
      <c r="AN725" s="188"/>
      <c r="AO725" s="188"/>
      <c r="AP725" s="188"/>
      <c r="AQ725" s="188"/>
      <c r="AR725" s="188"/>
      <c r="AS725" s="188"/>
      <c r="AT725" s="202"/>
      <c r="AU725" s="212">
        <f t="shared" ref="AU725:AY725" si="126">INDEX(AU$8:AU$97,MATCH($E725,$E$8:$E$97,0))*AU272</f>
        <v>0</v>
      </c>
      <c r="AV725" s="213">
        <f t="shared" si="126"/>
        <v>0</v>
      </c>
      <c r="AW725" s="213">
        <f t="shared" si="126"/>
        <v>0</v>
      </c>
      <c r="AX725" s="213">
        <f t="shared" si="126"/>
        <v>0</v>
      </c>
      <c r="AY725" s="214">
        <f t="shared" si="126"/>
        <v>0</v>
      </c>
      <c r="BA725" s="34" t="str">
        <f t="shared" ca="1" si="43"/>
        <v>VariantAllowances</v>
      </c>
      <c r="BB725" s="34" t="str">
        <f t="shared" si="40"/>
        <v>Variant allowances detailed calculation</v>
      </c>
      <c r="BC725" s="34" t="str">
        <f t="shared" si="41"/>
        <v>Variant allowances allocation to totex categories</v>
      </c>
    </row>
    <row r="726" spans="4:55" x14ac:dyDescent="0.45">
      <c r="D726" s="1">
        <f t="shared" si="113"/>
        <v>0</v>
      </c>
      <c r="E726" s="193" t="str">
        <f t="shared" si="114"/>
        <v>Spare PCD 1</v>
      </c>
      <c r="G726" s="33" t="str">
        <f t="shared" si="37"/>
        <v>£m 23/24 prices</v>
      </c>
      <c r="H726" s="33" t="s">
        <v>239</v>
      </c>
      <c r="AU726" s="166">
        <f t="shared" ref="AU726:AY726" si="127">INDEX(AU$8:AU$97,MATCH($E726,$E$8:$E$97,0))*AU273</f>
        <v>0</v>
      </c>
      <c r="AV726" s="38">
        <f t="shared" si="127"/>
        <v>0</v>
      </c>
      <c r="AW726" s="38">
        <f t="shared" si="127"/>
        <v>0</v>
      </c>
      <c r="AX726" s="38">
        <f t="shared" si="127"/>
        <v>0</v>
      </c>
      <c r="AY726" s="215">
        <f t="shared" si="127"/>
        <v>0</v>
      </c>
      <c r="BA726" s="34" t="str">
        <f t="shared" ca="1" si="43"/>
        <v>VariantAllowances</v>
      </c>
      <c r="BB726" s="34" t="str">
        <f t="shared" si="40"/>
        <v>Variant allowances detailed calculation</v>
      </c>
      <c r="BC726" s="34" t="str">
        <f t="shared" si="41"/>
        <v>Variant allowances allocation to totex categories</v>
      </c>
    </row>
    <row r="727" spans="4:55" x14ac:dyDescent="0.45">
      <c r="D727" s="1">
        <f t="shared" si="113"/>
        <v>0</v>
      </c>
      <c r="E727" s="193" t="str">
        <f t="shared" si="114"/>
        <v>Spare PCD 1</v>
      </c>
      <c r="G727" s="33" t="str">
        <f t="shared" si="37"/>
        <v>£m 23/24 prices</v>
      </c>
      <c r="H727" s="33" t="s">
        <v>240</v>
      </c>
      <c r="AU727" s="166">
        <f t="shared" ref="AU727:AY727" si="128">INDEX(AU$8:AU$97,MATCH($E727,$E$8:$E$97,0))*AU274</f>
        <v>0</v>
      </c>
      <c r="AV727" s="38">
        <f t="shared" si="128"/>
        <v>0</v>
      </c>
      <c r="AW727" s="38">
        <f t="shared" si="128"/>
        <v>0</v>
      </c>
      <c r="AX727" s="38">
        <f t="shared" si="128"/>
        <v>0</v>
      </c>
      <c r="AY727" s="215">
        <f t="shared" si="128"/>
        <v>0</v>
      </c>
      <c r="BA727" s="34" t="str">
        <f t="shared" ca="1" si="43"/>
        <v>VariantAllowances</v>
      </c>
      <c r="BB727" s="34" t="str">
        <f t="shared" si="40"/>
        <v>Variant allowances detailed calculation</v>
      </c>
      <c r="BC727" s="34" t="str">
        <f t="shared" si="41"/>
        <v>Variant allowances allocation to totex categories</v>
      </c>
    </row>
    <row r="728" spans="4:55" x14ac:dyDescent="0.45">
      <c r="D728" s="1">
        <f t="shared" si="113"/>
        <v>0</v>
      </c>
      <c r="E728" s="193" t="str">
        <f t="shared" si="114"/>
        <v>Spare PCD 1</v>
      </c>
      <c r="G728" s="33" t="str">
        <f t="shared" si="37"/>
        <v>£m 23/24 prices</v>
      </c>
      <c r="H728" s="33" t="s">
        <v>241</v>
      </c>
      <c r="AU728" s="166">
        <f t="shared" ref="AU728:AY728" si="129">INDEX(AU$8:AU$97,MATCH($E728,$E$8:$E$97,0))*AU275</f>
        <v>0</v>
      </c>
      <c r="AV728" s="38">
        <f t="shared" si="129"/>
        <v>0</v>
      </c>
      <c r="AW728" s="38">
        <f t="shared" si="129"/>
        <v>0</v>
      </c>
      <c r="AX728" s="38">
        <f t="shared" si="129"/>
        <v>0</v>
      </c>
      <c r="AY728" s="215">
        <f t="shared" si="129"/>
        <v>0</v>
      </c>
      <c r="BA728" s="34" t="str">
        <f t="shared" ca="1" si="43"/>
        <v>VariantAllowances</v>
      </c>
      <c r="BB728" s="34" t="str">
        <f t="shared" si="40"/>
        <v>Variant allowances detailed calculation</v>
      </c>
      <c r="BC728" s="34" t="str">
        <f t="shared" si="41"/>
        <v>Variant allowances allocation to totex categories</v>
      </c>
    </row>
    <row r="729" spans="4:55" x14ac:dyDescent="0.45">
      <c r="D729" s="1">
        <f t="shared" si="113"/>
        <v>0</v>
      </c>
      <c r="E729" s="195" t="str">
        <f t="shared" si="114"/>
        <v>Spare PCD 1</v>
      </c>
      <c r="F729" s="207"/>
      <c r="G729" s="196" t="str">
        <f t="shared" si="37"/>
        <v>£m 23/24 prices</v>
      </c>
      <c r="H729" s="196" t="s">
        <v>242</v>
      </c>
      <c r="I729" s="196"/>
      <c r="J729" s="196"/>
      <c r="K729" s="196"/>
      <c r="L729" s="196"/>
      <c r="M729" s="196"/>
      <c r="N729" s="196"/>
      <c r="O729" s="196"/>
      <c r="P729" s="196"/>
      <c r="Q729" s="196"/>
      <c r="R729" s="196"/>
      <c r="S729" s="196"/>
      <c r="T729" s="196"/>
      <c r="U729" s="196"/>
      <c r="V729" s="196"/>
      <c r="W729" s="196"/>
      <c r="X729" s="196"/>
      <c r="Y729" s="196"/>
      <c r="Z729" s="196"/>
      <c r="AA729" s="196"/>
      <c r="AB729" s="196"/>
      <c r="AC729" s="196"/>
      <c r="AD729" s="196"/>
      <c r="AE729" s="196"/>
      <c r="AF729" s="196"/>
      <c r="AG729" s="196"/>
      <c r="AH729" s="196"/>
      <c r="AI729" s="196"/>
      <c r="AJ729" s="196"/>
      <c r="AK729" s="196"/>
      <c r="AL729" s="196"/>
      <c r="AM729" s="196"/>
      <c r="AN729" s="196"/>
      <c r="AO729" s="196"/>
      <c r="AP729" s="196"/>
      <c r="AQ729" s="196"/>
      <c r="AR729" s="196"/>
      <c r="AS729" s="196"/>
      <c r="AT729" s="208"/>
      <c r="AU729" s="216">
        <f t="shared" ref="AU729:AY729" si="130">INDEX(AU$8:AU$97,MATCH($E729,$E$8:$E$97,0))*AU276</f>
        <v>0</v>
      </c>
      <c r="AV729" s="217">
        <f t="shared" si="130"/>
        <v>0</v>
      </c>
      <c r="AW729" s="217">
        <f t="shared" si="130"/>
        <v>0</v>
      </c>
      <c r="AX729" s="217">
        <f t="shared" si="130"/>
        <v>0</v>
      </c>
      <c r="AY729" s="218">
        <f t="shared" si="130"/>
        <v>0</v>
      </c>
      <c r="BA729" s="34" t="str">
        <f t="shared" ca="1" si="43"/>
        <v>VariantAllowances</v>
      </c>
      <c r="BB729" s="34" t="str">
        <f t="shared" si="40"/>
        <v>Variant allowances detailed calculation</v>
      </c>
      <c r="BC729" s="34" t="str">
        <f t="shared" si="41"/>
        <v>Variant allowances allocation to totex categories</v>
      </c>
    </row>
    <row r="730" spans="4:55" x14ac:dyDescent="0.45">
      <c r="D730" s="1">
        <f t="shared" si="113"/>
        <v>0</v>
      </c>
      <c r="E730" s="187" t="str">
        <f t="shared" si="114"/>
        <v>Spare PCD 2</v>
      </c>
      <c r="F730" s="201"/>
      <c r="G730" s="188" t="str">
        <f t="shared" si="37"/>
        <v>£m 23/24 prices</v>
      </c>
      <c r="H730" s="188" t="s">
        <v>238</v>
      </c>
      <c r="I730" s="188"/>
      <c r="J730" s="188"/>
      <c r="K730" s="188"/>
      <c r="L730" s="188"/>
      <c r="M730" s="188"/>
      <c r="N730" s="188"/>
      <c r="O730" s="188"/>
      <c r="P730" s="188"/>
      <c r="Q730" s="188"/>
      <c r="R730" s="188"/>
      <c r="S730" s="188"/>
      <c r="T730" s="188"/>
      <c r="U730" s="188"/>
      <c r="V730" s="188"/>
      <c r="W730" s="188"/>
      <c r="X730" s="188"/>
      <c r="Y730" s="188"/>
      <c r="Z730" s="188"/>
      <c r="AA730" s="188"/>
      <c r="AB730" s="188"/>
      <c r="AC730" s="188"/>
      <c r="AD730" s="188"/>
      <c r="AE730" s="188"/>
      <c r="AF730" s="188"/>
      <c r="AG730" s="188"/>
      <c r="AH730" s="188"/>
      <c r="AI730" s="188"/>
      <c r="AJ730" s="188"/>
      <c r="AK730" s="188"/>
      <c r="AL730" s="188"/>
      <c r="AM730" s="188"/>
      <c r="AN730" s="188"/>
      <c r="AO730" s="188"/>
      <c r="AP730" s="188"/>
      <c r="AQ730" s="188"/>
      <c r="AR730" s="188"/>
      <c r="AS730" s="188"/>
      <c r="AT730" s="202"/>
      <c r="AU730" s="212">
        <f t="shared" ref="AU730:AY730" si="131">INDEX(AU$8:AU$97,MATCH($E730,$E$8:$E$97,0))*AU277</f>
        <v>0</v>
      </c>
      <c r="AV730" s="213">
        <f t="shared" si="131"/>
        <v>0</v>
      </c>
      <c r="AW730" s="213">
        <f t="shared" si="131"/>
        <v>0</v>
      </c>
      <c r="AX730" s="213">
        <f t="shared" si="131"/>
        <v>0</v>
      </c>
      <c r="AY730" s="214">
        <f t="shared" si="131"/>
        <v>0</v>
      </c>
      <c r="BA730" s="34" t="str">
        <f t="shared" ca="1" si="43"/>
        <v>VariantAllowances</v>
      </c>
      <c r="BB730" s="34" t="str">
        <f t="shared" si="40"/>
        <v>Variant allowances detailed calculation</v>
      </c>
      <c r="BC730" s="34" t="str">
        <f t="shared" si="41"/>
        <v>Variant allowances allocation to totex categories</v>
      </c>
    </row>
    <row r="731" spans="4:55" x14ac:dyDescent="0.45">
      <c r="D731" s="1">
        <f t="shared" si="113"/>
        <v>0</v>
      </c>
      <c r="E731" s="193" t="str">
        <f t="shared" si="114"/>
        <v>Spare PCD 2</v>
      </c>
      <c r="G731" s="33" t="str">
        <f t="shared" si="37"/>
        <v>£m 23/24 prices</v>
      </c>
      <c r="H731" s="33" t="s">
        <v>239</v>
      </c>
      <c r="AU731" s="166">
        <f t="shared" ref="AU731:AY731" si="132">INDEX(AU$8:AU$97,MATCH($E731,$E$8:$E$97,0))*AU278</f>
        <v>0</v>
      </c>
      <c r="AV731" s="38">
        <f t="shared" si="132"/>
        <v>0</v>
      </c>
      <c r="AW731" s="38">
        <f t="shared" si="132"/>
        <v>0</v>
      </c>
      <c r="AX731" s="38">
        <f t="shared" si="132"/>
        <v>0</v>
      </c>
      <c r="AY731" s="215">
        <f t="shared" si="132"/>
        <v>0</v>
      </c>
      <c r="BA731" s="34" t="str">
        <f t="shared" ca="1" si="43"/>
        <v>VariantAllowances</v>
      </c>
      <c r="BB731" s="34" t="str">
        <f t="shared" si="40"/>
        <v>Variant allowances detailed calculation</v>
      </c>
      <c r="BC731" s="34" t="str">
        <f t="shared" si="41"/>
        <v>Variant allowances allocation to totex categories</v>
      </c>
    </row>
    <row r="732" spans="4:55" x14ac:dyDescent="0.45">
      <c r="D732" s="1">
        <f t="shared" si="113"/>
        <v>0</v>
      </c>
      <c r="E732" s="193" t="str">
        <f t="shared" si="114"/>
        <v>Spare PCD 2</v>
      </c>
      <c r="G732" s="33" t="str">
        <f t="shared" si="37"/>
        <v>£m 23/24 prices</v>
      </c>
      <c r="H732" s="33" t="s">
        <v>240</v>
      </c>
      <c r="AU732" s="166">
        <f t="shared" ref="AU732:AY732" si="133">INDEX(AU$8:AU$97,MATCH($E732,$E$8:$E$97,0))*AU279</f>
        <v>0</v>
      </c>
      <c r="AV732" s="38">
        <f t="shared" si="133"/>
        <v>0</v>
      </c>
      <c r="AW732" s="38">
        <f t="shared" si="133"/>
        <v>0</v>
      </c>
      <c r="AX732" s="38">
        <f t="shared" si="133"/>
        <v>0</v>
      </c>
      <c r="AY732" s="215">
        <f t="shared" si="133"/>
        <v>0</v>
      </c>
      <c r="BA732" s="34" t="str">
        <f t="shared" ca="1" si="43"/>
        <v>VariantAllowances</v>
      </c>
      <c r="BB732" s="34" t="str">
        <f t="shared" si="40"/>
        <v>Variant allowances detailed calculation</v>
      </c>
      <c r="BC732" s="34" t="str">
        <f t="shared" si="41"/>
        <v>Variant allowances allocation to totex categories</v>
      </c>
    </row>
    <row r="733" spans="4:55" x14ac:dyDescent="0.45">
      <c r="D733" s="1">
        <f t="shared" si="113"/>
        <v>0</v>
      </c>
      <c r="E733" s="193" t="str">
        <f t="shared" si="114"/>
        <v>Spare PCD 2</v>
      </c>
      <c r="G733" s="33" t="str">
        <f t="shared" si="37"/>
        <v>£m 23/24 prices</v>
      </c>
      <c r="H733" s="33" t="s">
        <v>241</v>
      </c>
      <c r="AU733" s="166">
        <f t="shared" ref="AU733:AY733" si="134">INDEX(AU$8:AU$97,MATCH($E733,$E$8:$E$97,0))*AU280</f>
        <v>0</v>
      </c>
      <c r="AV733" s="38">
        <f t="shared" si="134"/>
        <v>0</v>
      </c>
      <c r="AW733" s="38">
        <f t="shared" si="134"/>
        <v>0</v>
      </c>
      <c r="AX733" s="38">
        <f t="shared" si="134"/>
        <v>0</v>
      </c>
      <c r="AY733" s="215">
        <f t="shared" si="134"/>
        <v>0</v>
      </c>
      <c r="BA733" s="34" t="str">
        <f t="shared" ca="1" si="43"/>
        <v>VariantAllowances</v>
      </c>
      <c r="BB733" s="34" t="str">
        <f t="shared" si="40"/>
        <v>Variant allowances detailed calculation</v>
      </c>
      <c r="BC733" s="34" t="str">
        <f t="shared" si="41"/>
        <v>Variant allowances allocation to totex categories</v>
      </c>
    </row>
    <row r="734" spans="4:55" x14ac:dyDescent="0.45">
      <c r="D734" s="1">
        <f t="shared" si="113"/>
        <v>0</v>
      </c>
      <c r="E734" s="195" t="str">
        <f t="shared" si="114"/>
        <v>Spare PCD 2</v>
      </c>
      <c r="F734" s="207"/>
      <c r="G734" s="196" t="str">
        <f t="shared" si="37"/>
        <v>£m 23/24 prices</v>
      </c>
      <c r="H734" s="196" t="s">
        <v>242</v>
      </c>
      <c r="I734" s="196"/>
      <c r="J734" s="196"/>
      <c r="K734" s="196"/>
      <c r="L734" s="196"/>
      <c r="M734" s="196"/>
      <c r="N734" s="196"/>
      <c r="O734" s="196"/>
      <c r="P734" s="196"/>
      <c r="Q734" s="196"/>
      <c r="R734" s="196"/>
      <c r="S734" s="196"/>
      <c r="T734" s="196"/>
      <c r="U734" s="196"/>
      <c r="V734" s="196"/>
      <c r="W734" s="196"/>
      <c r="X734" s="196"/>
      <c r="Y734" s="196"/>
      <c r="Z734" s="196"/>
      <c r="AA734" s="196"/>
      <c r="AB734" s="196"/>
      <c r="AC734" s="196"/>
      <c r="AD734" s="196"/>
      <c r="AE734" s="196"/>
      <c r="AF734" s="196"/>
      <c r="AG734" s="196"/>
      <c r="AH734" s="196"/>
      <c r="AI734" s="196"/>
      <c r="AJ734" s="196"/>
      <c r="AK734" s="196"/>
      <c r="AL734" s="196"/>
      <c r="AM734" s="196"/>
      <c r="AN734" s="196"/>
      <c r="AO734" s="196"/>
      <c r="AP734" s="196"/>
      <c r="AQ734" s="196"/>
      <c r="AR734" s="196"/>
      <c r="AS734" s="196"/>
      <c r="AT734" s="208"/>
      <c r="AU734" s="216">
        <f t="shared" ref="AU734:AY734" si="135">INDEX(AU$8:AU$97,MATCH($E734,$E$8:$E$97,0))*AU281</f>
        <v>0</v>
      </c>
      <c r="AV734" s="217">
        <f t="shared" si="135"/>
        <v>0</v>
      </c>
      <c r="AW734" s="217">
        <f t="shared" si="135"/>
        <v>0</v>
      </c>
      <c r="AX734" s="217">
        <f t="shared" si="135"/>
        <v>0</v>
      </c>
      <c r="AY734" s="218">
        <f t="shared" si="135"/>
        <v>0</v>
      </c>
      <c r="BA734" s="34" t="str">
        <f t="shared" ca="1" si="43"/>
        <v>VariantAllowances</v>
      </c>
      <c r="BB734" s="34" t="str">
        <f t="shared" si="40"/>
        <v>Variant allowances detailed calculation</v>
      </c>
      <c r="BC734" s="34" t="str">
        <f t="shared" si="41"/>
        <v>Variant allowances allocation to totex categories</v>
      </c>
    </row>
    <row r="735" spans="4:55" x14ac:dyDescent="0.45">
      <c r="D735" s="1">
        <f t="shared" si="113"/>
        <v>0</v>
      </c>
      <c r="E735" s="187" t="str">
        <f t="shared" si="114"/>
        <v>Spare PCD 3</v>
      </c>
      <c r="F735" s="201"/>
      <c r="G735" s="188" t="str">
        <f t="shared" si="37"/>
        <v>£m 23/24 prices</v>
      </c>
      <c r="H735" s="188" t="s">
        <v>238</v>
      </c>
      <c r="I735" s="188"/>
      <c r="J735" s="188"/>
      <c r="K735" s="188"/>
      <c r="L735" s="188"/>
      <c r="M735" s="188"/>
      <c r="N735" s="188"/>
      <c r="O735" s="188"/>
      <c r="P735" s="188"/>
      <c r="Q735" s="188"/>
      <c r="R735" s="188"/>
      <c r="S735" s="188"/>
      <c r="T735" s="188"/>
      <c r="U735" s="188"/>
      <c r="V735" s="188"/>
      <c r="W735" s="188"/>
      <c r="X735" s="188"/>
      <c r="Y735" s="188"/>
      <c r="Z735" s="188"/>
      <c r="AA735" s="188"/>
      <c r="AB735" s="188"/>
      <c r="AC735" s="188"/>
      <c r="AD735" s="188"/>
      <c r="AE735" s="188"/>
      <c r="AF735" s="188"/>
      <c r="AG735" s="188"/>
      <c r="AH735" s="188"/>
      <c r="AI735" s="188"/>
      <c r="AJ735" s="188"/>
      <c r="AK735" s="188"/>
      <c r="AL735" s="188"/>
      <c r="AM735" s="188"/>
      <c r="AN735" s="188"/>
      <c r="AO735" s="188"/>
      <c r="AP735" s="188"/>
      <c r="AQ735" s="188"/>
      <c r="AR735" s="188"/>
      <c r="AS735" s="188"/>
      <c r="AT735" s="202"/>
      <c r="AU735" s="212">
        <f t="shared" ref="AU735:AY735" si="136">INDEX(AU$8:AU$97,MATCH($E735,$E$8:$E$97,0))*AU282</f>
        <v>0</v>
      </c>
      <c r="AV735" s="213">
        <f t="shared" si="136"/>
        <v>0</v>
      </c>
      <c r="AW735" s="213">
        <f t="shared" si="136"/>
        <v>0</v>
      </c>
      <c r="AX735" s="213">
        <f t="shared" si="136"/>
        <v>0</v>
      </c>
      <c r="AY735" s="214">
        <f t="shared" si="136"/>
        <v>0</v>
      </c>
      <c r="BA735" s="34" t="str">
        <f t="shared" ca="1" si="43"/>
        <v>VariantAllowances</v>
      </c>
      <c r="BB735" s="34" t="str">
        <f t="shared" si="40"/>
        <v>Variant allowances detailed calculation</v>
      </c>
      <c r="BC735" s="34" t="str">
        <f t="shared" si="41"/>
        <v>Variant allowances allocation to totex categories</v>
      </c>
    </row>
    <row r="736" spans="4:55" x14ac:dyDescent="0.45">
      <c r="D736" s="1">
        <f t="shared" si="113"/>
        <v>0</v>
      </c>
      <c r="E736" s="193" t="str">
        <f t="shared" si="114"/>
        <v>Spare PCD 3</v>
      </c>
      <c r="G736" s="33" t="str">
        <f t="shared" si="37"/>
        <v>£m 23/24 prices</v>
      </c>
      <c r="H736" s="33" t="s">
        <v>239</v>
      </c>
      <c r="AU736" s="166">
        <f t="shared" ref="AU736:AY736" si="137">INDEX(AU$8:AU$97,MATCH($E736,$E$8:$E$97,0))*AU283</f>
        <v>0</v>
      </c>
      <c r="AV736" s="38">
        <f t="shared" si="137"/>
        <v>0</v>
      </c>
      <c r="AW736" s="38">
        <f t="shared" si="137"/>
        <v>0</v>
      </c>
      <c r="AX736" s="38">
        <f t="shared" si="137"/>
        <v>0</v>
      </c>
      <c r="AY736" s="215">
        <f t="shared" si="137"/>
        <v>0</v>
      </c>
      <c r="BA736" s="34" t="str">
        <f t="shared" ca="1" si="43"/>
        <v>VariantAllowances</v>
      </c>
      <c r="BB736" s="34" t="str">
        <f t="shared" si="40"/>
        <v>Variant allowances detailed calculation</v>
      </c>
      <c r="BC736" s="34" t="str">
        <f t="shared" si="41"/>
        <v>Variant allowances allocation to totex categories</v>
      </c>
    </row>
    <row r="737" spans="4:55" x14ac:dyDescent="0.45">
      <c r="D737" s="1">
        <f t="shared" si="113"/>
        <v>0</v>
      </c>
      <c r="E737" s="193" t="str">
        <f t="shared" si="114"/>
        <v>Spare PCD 3</v>
      </c>
      <c r="G737" s="33" t="str">
        <f t="shared" si="37"/>
        <v>£m 23/24 prices</v>
      </c>
      <c r="H737" s="33" t="s">
        <v>240</v>
      </c>
      <c r="AU737" s="166">
        <f t="shared" ref="AU737:AY737" si="138">INDEX(AU$8:AU$97,MATCH($E737,$E$8:$E$97,0))*AU284</f>
        <v>0</v>
      </c>
      <c r="AV737" s="38">
        <f t="shared" si="138"/>
        <v>0</v>
      </c>
      <c r="AW737" s="38">
        <f t="shared" si="138"/>
        <v>0</v>
      </c>
      <c r="AX737" s="38">
        <f t="shared" si="138"/>
        <v>0</v>
      </c>
      <c r="AY737" s="215">
        <f t="shared" si="138"/>
        <v>0</v>
      </c>
      <c r="BA737" s="34" t="str">
        <f t="shared" ca="1" si="43"/>
        <v>VariantAllowances</v>
      </c>
      <c r="BB737" s="34" t="str">
        <f t="shared" si="40"/>
        <v>Variant allowances detailed calculation</v>
      </c>
      <c r="BC737" s="34" t="str">
        <f t="shared" si="41"/>
        <v>Variant allowances allocation to totex categories</v>
      </c>
    </row>
    <row r="738" spans="4:55" x14ac:dyDescent="0.45">
      <c r="D738" s="1">
        <f t="shared" si="113"/>
        <v>0</v>
      </c>
      <c r="E738" s="193" t="str">
        <f t="shared" si="114"/>
        <v>Spare PCD 3</v>
      </c>
      <c r="G738" s="33" t="str">
        <f t="shared" si="37"/>
        <v>£m 23/24 prices</v>
      </c>
      <c r="H738" s="33" t="s">
        <v>241</v>
      </c>
      <c r="AU738" s="166">
        <f t="shared" ref="AU738:AY738" si="139">INDEX(AU$8:AU$97,MATCH($E738,$E$8:$E$97,0))*AU285</f>
        <v>0</v>
      </c>
      <c r="AV738" s="38">
        <f t="shared" si="139"/>
        <v>0</v>
      </c>
      <c r="AW738" s="38">
        <f t="shared" si="139"/>
        <v>0</v>
      </c>
      <c r="AX738" s="38">
        <f t="shared" si="139"/>
        <v>0</v>
      </c>
      <c r="AY738" s="215">
        <f t="shared" si="139"/>
        <v>0</v>
      </c>
      <c r="BA738" s="34" t="str">
        <f t="shared" ca="1" si="43"/>
        <v>VariantAllowances</v>
      </c>
      <c r="BB738" s="34" t="str">
        <f t="shared" si="40"/>
        <v>Variant allowances detailed calculation</v>
      </c>
      <c r="BC738" s="34" t="str">
        <f t="shared" si="41"/>
        <v>Variant allowances allocation to totex categories</v>
      </c>
    </row>
    <row r="739" spans="4:55" x14ac:dyDescent="0.45">
      <c r="D739" s="1">
        <f t="shared" si="113"/>
        <v>0</v>
      </c>
      <c r="E739" s="195" t="str">
        <f t="shared" si="114"/>
        <v>Spare PCD 3</v>
      </c>
      <c r="F739" s="207"/>
      <c r="G739" s="196" t="str">
        <f t="shared" si="37"/>
        <v>£m 23/24 prices</v>
      </c>
      <c r="H739" s="196" t="s">
        <v>242</v>
      </c>
      <c r="I739" s="196"/>
      <c r="J739" s="196"/>
      <c r="K739" s="196"/>
      <c r="L739" s="196"/>
      <c r="M739" s="196"/>
      <c r="N739" s="196"/>
      <c r="O739" s="196"/>
      <c r="P739" s="196"/>
      <c r="Q739" s="196"/>
      <c r="R739" s="196"/>
      <c r="S739" s="196"/>
      <c r="T739" s="196"/>
      <c r="U739" s="196"/>
      <c r="V739" s="196"/>
      <c r="W739" s="196"/>
      <c r="X739" s="196"/>
      <c r="Y739" s="196"/>
      <c r="Z739" s="196"/>
      <c r="AA739" s="196"/>
      <c r="AB739" s="196"/>
      <c r="AC739" s="196"/>
      <c r="AD739" s="196"/>
      <c r="AE739" s="196"/>
      <c r="AF739" s="196"/>
      <c r="AG739" s="196"/>
      <c r="AH739" s="196"/>
      <c r="AI739" s="196"/>
      <c r="AJ739" s="196"/>
      <c r="AK739" s="196"/>
      <c r="AL739" s="196"/>
      <c r="AM739" s="196"/>
      <c r="AN739" s="196"/>
      <c r="AO739" s="196"/>
      <c r="AP739" s="196"/>
      <c r="AQ739" s="196"/>
      <c r="AR739" s="196"/>
      <c r="AS739" s="196"/>
      <c r="AT739" s="208"/>
      <c r="AU739" s="216">
        <f t="shared" ref="AU739:AY739" si="140">INDEX(AU$8:AU$97,MATCH($E739,$E$8:$E$97,0))*AU286</f>
        <v>0</v>
      </c>
      <c r="AV739" s="217">
        <f t="shared" si="140"/>
        <v>0</v>
      </c>
      <c r="AW739" s="217">
        <f t="shared" si="140"/>
        <v>0</v>
      </c>
      <c r="AX739" s="217">
        <f t="shared" si="140"/>
        <v>0</v>
      </c>
      <c r="AY739" s="218">
        <f t="shared" si="140"/>
        <v>0</v>
      </c>
      <c r="BA739" s="34" t="str">
        <f t="shared" ca="1" si="43"/>
        <v>VariantAllowances</v>
      </c>
      <c r="BB739" s="34" t="str">
        <f t="shared" si="40"/>
        <v>Variant allowances detailed calculation</v>
      </c>
      <c r="BC739" s="34" t="str">
        <f t="shared" si="41"/>
        <v>Variant allowances allocation to totex categories</v>
      </c>
    </row>
    <row r="740" spans="4:55" x14ac:dyDescent="0.45">
      <c r="D740" s="1">
        <f t="shared" si="113"/>
        <v>0</v>
      </c>
      <c r="E740" s="187" t="str">
        <f t="shared" si="114"/>
        <v>Tier 2A mains and services replacement volume driver</v>
      </c>
      <c r="F740" s="201"/>
      <c r="G740" s="188" t="str">
        <f t="shared" si="37"/>
        <v>£m 23/24 prices</v>
      </c>
      <c r="H740" s="188" t="s">
        <v>238</v>
      </c>
      <c r="I740" s="188"/>
      <c r="J740" s="188"/>
      <c r="K740" s="188"/>
      <c r="L740" s="188"/>
      <c r="M740" s="188"/>
      <c r="N740" s="188"/>
      <c r="O740" s="188"/>
      <c r="P740" s="188"/>
      <c r="Q740" s="188"/>
      <c r="R740" s="188"/>
      <c r="S740" s="188"/>
      <c r="T740" s="188"/>
      <c r="U740" s="188"/>
      <c r="V740" s="188"/>
      <c r="W740" s="188"/>
      <c r="X740" s="188"/>
      <c r="Y740" s="188"/>
      <c r="Z740" s="188"/>
      <c r="AA740" s="188"/>
      <c r="AB740" s="188"/>
      <c r="AC740" s="188"/>
      <c r="AD740" s="188"/>
      <c r="AE740" s="188"/>
      <c r="AF740" s="188"/>
      <c r="AG740" s="188"/>
      <c r="AH740" s="188"/>
      <c r="AI740" s="188"/>
      <c r="AJ740" s="188"/>
      <c r="AK740" s="188"/>
      <c r="AL740" s="188"/>
      <c r="AM740" s="188"/>
      <c r="AN740" s="188"/>
      <c r="AO740" s="188"/>
      <c r="AP740" s="188"/>
      <c r="AQ740" s="188"/>
      <c r="AR740" s="188"/>
      <c r="AS740" s="188"/>
      <c r="AT740" s="202"/>
      <c r="AU740" s="212">
        <f t="shared" ref="AU740:AY740" si="141">INDEX(AU$8:AU$97,MATCH($E740,$E$8:$E$97,0))*AU287</f>
        <v>0</v>
      </c>
      <c r="AV740" s="213">
        <f t="shared" si="141"/>
        <v>0</v>
      </c>
      <c r="AW740" s="213">
        <f t="shared" si="141"/>
        <v>0</v>
      </c>
      <c r="AX740" s="213">
        <f t="shared" si="141"/>
        <v>0</v>
      </c>
      <c r="AY740" s="214">
        <f t="shared" si="141"/>
        <v>0</v>
      </c>
      <c r="BA740" s="34" t="str">
        <f t="shared" ca="1" si="43"/>
        <v>VariantAllowances</v>
      </c>
      <c r="BB740" s="34" t="str">
        <f t="shared" si="40"/>
        <v>Variant allowances detailed calculation</v>
      </c>
      <c r="BC740" s="34" t="str">
        <f t="shared" si="41"/>
        <v>Variant allowances allocation to totex categories</v>
      </c>
    </row>
    <row r="741" spans="4:55" x14ac:dyDescent="0.45">
      <c r="D741" s="1">
        <f t="shared" si="113"/>
        <v>0</v>
      </c>
      <c r="E741" s="193" t="str">
        <f t="shared" si="114"/>
        <v>Tier 2A mains and services replacement volume driver</v>
      </c>
      <c r="G741" s="33" t="str">
        <f t="shared" si="37"/>
        <v>£m 23/24 prices</v>
      </c>
      <c r="H741" s="33" t="s">
        <v>239</v>
      </c>
      <c r="AU741" s="166">
        <f t="shared" ref="AU741:AY741" si="142">INDEX(AU$8:AU$97,MATCH($E741,$E$8:$E$97,0))*AU288</f>
        <v>0</v>
      </c>
      <c r="AV741" s="38">
        <f t="shared" si="142"/>
        <v>0</v>
      </c>
      <c r="AW741" s="38">
        <f t="shared" si="142"/>
        <v>0</v>
      </c>
      <c r="AX741" s="38">
        <f t="shared" si="142"/>
        <v>0</v>
      </c>
      <c r="AY741" s="215">
        <f t="shared" si="142"/>
        <v>0</v>
      </c>
      <c r="BA741" s="34" t="str">
        <f t="shared" ca="1" si="43"/>
        <v>VariantAllowances</v>
      </c>
      <c r="BB741" s="34" t="str">
        <f t="shared" si="40"/>
        <v>Variant allowances detailed calculation</v>
      </c>
      <c r="BC741" s="34" t="str">
        <f t="shared" si="41"/>
        <v>Variant allowances allocation to totex categories</v>
      </c>
    </row>
    <row r="742" spans="4:55" x14ac:dyDescent="0.45">
      <c r="D742" s="1">
        <f t="shared" si="113"/>
        <v>0</v>
      </c>
      <c r="E742" s="193" t="str">
        <f t="shared" si="114"/>
        <v>Tier 2A mains and services replacement volume driver</v>
      </c>
      <c r="G742" s="33" t="str">
        <f t="shared" si="37"/>
        <v>£m 23/24 prices</v>
      </c>
      <c r="H742" s="33" t="s">
        <v>240</v>
      </c>
      <c r="AU742" s="166">
        <f t="shared" ref="AU742:AY742" si="143">INDEX(AU$8:AU$97,MATCH($E742,$E$8:$E$97,0))*AU289</f>
        <v>0</v>
      </c>
      <c r="AV742" s="38">
        <f t="shared" si="143"/>
        <v>0</v>
      </c>
      <c r="AW742" s="38">
        <f t="shared" si="143"/>
        <v>0</v>
      </c>
      <c r="AX742" s="38">
        <f t="shared" si="143"/>
        <v>0</v>
      </c>
      <c r="AY742" s="215">
        <f t="shared" si="143"/>
        <v>0</v>
      </c>
      <c r="BA742" s="34" t="str">
        <f t="shared" ca="1" si="43"/>
        <v>VariantAllowances</v>
      </c>
      <c r="BB742" s="34" t="str">
        <f t="shared" si="40"/>
        <v>Variant allowances detailed calculation</v>
      </c>
      <c r="BC742" s="34" t="str">
        <f t="shared" si="41"/>
        <v>Variant allowances allocation to totex categories</v>
      </c>
    </row>
    <row r="743" spans="4:55" x14ac:dyDescent="0.45">
      <c r="D743" s="1">
        <f t="shared" si="113"/>
        <v>0</v>
      </c>
      <c r="E743" s="193" t="str">
        <f t="shared" si="114"/>
        <v>Tier 2A mains and services replacement volume driver</v>
      </c>
      <c r="G743" s="33" t="str">
        <f t="shared" si="37"/>
        <v>£m 23/24 prices</v>
      </c>
      <c r="H743" s="33" t="s">
        <v>241</v>
      </c>
      <c r="AU743" s="166">
        <f t="shared" ref="AU743:AY743" si="144">INDEX(AU$8:AU$97,MATCH($E743,$E$8:$E$97,0))*AU290</f>
        <v>0</v>
      </c>
      <c r="AV743" s="38">
        <f t="shared" si="144"/>
        <v>0</v>
      </c>
      <c r="AW743" s="38">
        <f t="shared" si="144"/>
        <v>0</v>
      </c>
      <c r="AX743" s="38">
        <f t="shared" si="144"/>
        <v>0</v>
      </c>
      <c r="AY743" s="215">
        <f t="shared" si="144"/>
        <v>0</v>
      </c>
      <c r="BA743" s="34" t="str">
        <f t="shared" ca="1" si="43"/>
        <v>VariantAllowances</v>
      </c>
      <c r="BB743" s="34" t="str">
        <f t="shared" si="40"/>
        <v>Variant allowances detailed calculation</v>
      </c>
      <c r="BC743" s="34" t="str">
        <f t="shared" si="41"/>
        <v>Variant allowances allocation to totex categories</v>
      </c>
    </row>
    <row r="744" spans="4:55" x14ac:dyDescent="0.45">
      <c r="D744" s="1">
        <f t="shared" si="113"/>
        <v>0</v>
      </c>
      <c r="E744" s="195" t="str">
        <f t="shared" si="114"/>
        <v>Tier 2A mains and services replacement volume driver</v>
      </c>
      <c r="F744" s="207"/>
      <c r="G744" s="196" t="str">
        <f t="shared" si="37"/>
        <v>£m 23/24 prices</v>
      </c>
      <c r="H744" s="196" t="s">
        <v>242</v>
      </c>
      <c r="I744" s="196"/>
      <c r="J744" s="196"/>
      <c r="K744" s="196"/>
      <c r="L744" s="196"/>
      <c r="M744" s="196"/>
      <c r="N744" s="196"/>
      <c r="O744" s="196"/>
      <c r="P744" s="196"/>
      <c r="Q744" s="196"/>
      <c r="R744" s="196"/>
      <c r="S744" s="196"/>
      <c r="T744" s="196"/>
      <c r="U744" s="196"/>
      <c r="V744" s="196"/>
      <c r="W744" s="196"/>
      <c r="X744" s="196"/>
      <c r="Y744" s="196"/>
      <c r="Z744" s="196"/>
      <c r="AA744" s="196"/>
      <c r="AB744" s="196"/>
      <c r="AC744" s="196"/>
      <c r="AD744" s="196"/>
      <c r="AE744" s="196"/>
      <c r="AF744" s="196"/>
      <c r="AG744" s="196"/>
      <c r="AH744" s="196"/>
      <c r="AI744" s="196"/>
      <c r="AJ744" s="196"/>
      <c r="AK744" s="196"/>
      <c r="AL744" s="196"/>
      <c r="AM744" s="196"/>
      <c r="AN744" s="196"/>
      <c r="AO744" s="196"/>
      <c r="AP744" s="196"/>
      <c r="AQ744" s="196"/>
      <c r="AR744" s="196"/>
      <c r="AS744" s="196"/>
      <c r="AT744" s="208"/>
      <c r="AU744" s="216">
        <f t="shared" ref="AU744:AY744" si="145">INDEX(AU$8:AU$97,MATCH($E744,$E$8:$E$97,0))*AU291</f>
        <v>0</v>
      </c>
      <c r="AV744" s="217">
        <f t="shared" si="145"/>
        <v>0</v>
      </c>
      <c r="AW744" s="217">
        <f t="shared" si="145"/>
        <v>0</v>
      </c>
      <c r="AX744" s="217">
        <f t="shared" si="145"/>
        <v>0</v>
      </c>
      <c r="AY744" s="218">
        <f t="shared" si="145"/>
        <v>0</v>
      </c>
      <c r="BA744" s="34" t="str">
        <f t="shared" ca="1" si="43"/>
        <v>VariantAllowances</v>
      </c>
      <c r="BB744" s="34" t="str">
        <f t="shared" si="40"/>
        <v>Variant allowances detailed calculation</v>
      </c>
      <c r="BC744" s="34" t="str">
        <f t="shared" si="41"/>
        <v>Variant allowances allocation to totex categories</v>
      </c>
    </row>
    <row r="745" spans="4:55" x14ac:dyDescent="0.45">
      <c r="D745" s="1">
        <f t="shared" si="113"/>
        <v>0</v>
      </c>
      <c r="E745" s="187" t="str">
        <f t="shared" si="114"/>
        <v>HSE policy Re-opener</v>
      </c>
      <c r="F745" s="201"/>
      <c r="G745" s="188" t="str">
        <f t="shared" si="37"/>
        <v>£m 23/24 prices</v>
      </c>
      <c r="H745" s="188" t="s">
        <v>238</v>
      </c>
      <c r="I745" s="188"/>
      <c r="J745" s="188"/>
      <c r="K745" s="188"/>
      <c r="L745" s="188"/>
      <c r="M745" s="188"/>
      <c r="N745" s="188"/>
      <c r="O745" s="188"/>
      <c r="P745" s="188"/>
      <c r="Q745" s="188"/>
      <c r="R745" s="188"/>
      <c r="S745" s="188"/>
      <c r="T745" s="188"/>
      <c r="U745" s="188"/>
      <c r="V745" s="188"/>
      <c r="W745" s="188"/>
      <c r="X745" s="188"/>
      <c r="Y745" s="188"/>
      <c r="Z745" s="188"/>
      <c r="AA745" s="188"/>
      <c r="AB745" s="188"/>
      <c r="AC745" s="188"/>
      <c r="AD745" s="188"/>
      <c r="AE745" s="188"/>
      <c r="AF745" s="188"/>
      <c r="AG745" s="188"/>
      <c r="AH745" s="188"/>
      <c r="AI745" s="188"/>
      <c r="AJ745" s="188"/>
      <c r="AK745" s="188"/>
      <c r="AL745" s="188"/>
      <c r="AM745" s="188"/>
      <c r="AN745" s="188"/>
      <c r="AO745" s="188"/>
      <c r="AP745" s="188"/>
      <c r="AQ745" s="188"/>
      <c r="AR745" s="188"/>
      <c r="AS745" s="188"/>
      <c r="AT745" s="202"/>
      <c r="AU745" s="212">
        <f t="shared" ref="AU745:AY745" si="146">INDEX(AU$8:AU$97,MATCH($E745,$E$8:$E$97,0))*AU292</f>
        <v>0</v>
      </c>
      <c r="AV745" s="213">
        <f t="shared" si="146"/>
        <v>0</v>
      </c>
      <c r="AW745" s="213">
        <f t="shared" si="146"/>
        <v>0</v>
      </c>
      <c r="AX745" s="213">
        <f t="shared" si="146"/>
        <v>0</v>
      </c>
      <c r="AY745" s="214">
        <f t="shared" si="146"/>
        <v>0</v>
      </c>
      <c r="BA745" s="34" t="str">
        <f t="shared" ca="1" si="43"/>
        <v>VariantAllowances</v>
      </c>
      <c r="BB745" s="34" t="str">
        <f t="shared" si="40"/>
        <v>Variant allowances detailed calculation</v>
      </c>
      <c r="BC745" s="34" t="str">
        <f t="shared" si="41"/>
        <v>Variant allowances allocation to totex categories</v>
      </c>
    </row>
    <row r="746" spans="4:55" x14ac:dyDescent="0.45">
      <c r="D746" s="1">
        <f t="shared" si="113"/>
        <v>0</v>
      </c>
      <c r="E746" s="193" t="str">
        <f t="shared" si="114"/>
        <v>HSE policy Re-opener</v>
      </c>
      <c r="G746" s="33" t="str">
        <f t="shared" si="37"/>
        <v>£m 23/24 prices</v>
      </c>
      <c r="H746" s="33" t="s">
        <v>239</v>
      </c>
      <c r="AU746" s="166">
        <f t="shared" ref="AU746:AY746" si="147">INDEX(AU$8:AU$97,MATCH($E746,$E$8:$E$97,0))*AU293</f>
        <v>0</v>
      </c>
      <c r="AV746" s="38">
        <f t="shared" si="147"/>
        <v>0</v>
      </c>
      <c r="AW746" s="38">
        <f t="shared" si="147"/>
        <v>0</v>
      </c>
      <c r="AX746" s="38">
        <f t="shared" si="147"/>
        <v>0</v>
      </c>
      <c r="AY746" s="215">
        <f t="shared" si="147"/>
        <v>0</v>
      </c>
      <c r="BA746" s="34" t="str">
        <f t="shared" ca="1" si="43"/>
        <v>VariantAllowances</v>
      </c>
      <c r="BB746" s="34" t="str">
        <f t="shared" si="40"/>
        <v>Variant allowances detailed calculation</v>
      </c>
      <c r="BC746" s="34" t="str">
        <f t="shared" si="41"/>
        <v>Variant allowances allocation to totex categories</v>
      </c>
    </row>
    <row r="747" spans="4:55" x14ac:dyDescent="0.45">
      <c r="D747" s="1">
        <f t="shared" si="113"/>
        <v>0</v>
      </c>
      <c r="E747" s="193" t="str">
        <f t="shared" si="114"/>
        <v>HSE policy Re-opener</v>
      </c>
      <c r="G747" s="33" t="str">
        <f t="shared" si="37"/>
        <v>£m 23/24 prices</v>
      </c>
      <c r="H747" s="33" t="s">
        <v>240</v>
      </c>
      <c r="AU747" s="166">
        <f t="shared" ref="AU747:AY747" si="148">INDEX(AU$8:AU$97,MATCH($E747,$E$8:$E$97,0))*AU294</f>
        <v>0</v>
      </c>
      <c r="AV747" s="38">
        <f t="shared" si="148"/>
        <v>0</v>
      </c>
      <c r="AW747" s="38">
        <f t="shared" si="148"/>
        <v>0</v>
      </c>
      <c r="AX747" s="38">
        <f t="shared" si="148"/>
        <v>0</v>
      </c>
      <c r="AY747" s="215">
        <f t="shared" si="148"/>
        <v>0</v>
      </c>
      <c r="BA747" s="34" t="str">
        <f t="shared" ca="1" si="43"/>
        <v>VariantAllowances</v>
      </c>
      <c r="BB747" s="34" t="str">
        <f t="shared" si="40"/>
        <v>Variant allowances detailed calculation</v>
      </c>
      <c r="BC747" s="34" t="str">
        <f t="shared" si="41"/>
        <v>Variant allowances allocation to totex categories</v>
      </c>
    </row>
    <row r="748" spans="4:55" x14ac:dyDescent="0.45">
      <c r="D748" s="1">
        <f t="shared" si="113"/>
        <v>0</v>
      </c>
      <c r="E748" s="193" t="str">
        <f t="shared" si="114"/>
        <v>HSE policy Re-opener</v>
      </c>
      <c r="G748" s="33" t="str">
        <f t="shared" si="37"/>
        <v>£m 23/24 prices</v>
      </c>
      <c r="H748" s="33" t="s">
        <v>241</v>
      </c>
      <c r="AU748" s="166">
        <f t="shared" ref="AU748:AY748" si="149">INDEX(AU$8:AU$97,MATCH($E748,$E$8:$E$97,0))*AU295</f>
        <v>0</v>
      </c>
      <c r="AV748" s="38">
        <f t="shared" si="149"/>
        <v>0</v>
      </c>
      <c r="AW748" s="38">
        <f t="shared" si="149"/>
        <v>0</v>
      </c>
      <c r="AX748" s="38">
        <f t="shared" si="149"/>
        <v>0</v>
      </c>
      <c r="AY748" s="215">
        <f t="shared" si="149"/>
        <v>0</v>
      </c>
      <c r="BA748" s="34" t="str">
        <f t="shared" ca="1" si="43"/>
        <v>VariantAllowances</v>
      </c>
      <c r="BB748" s="34" t="str">
        <f t="shared" si="40"/>
        <v>Variant allowances detailed calculation</v>
      </c>
      <c r="BC748" s="34" t="str">
        <f t="shared" si="41"/>
        <v>Variant allowances allocation to totex categories</v>
      </c>
    </row>
    <row r="749" spans="4:55" x14ac:dyDescent="0.45">
      <c r="D749" s="1">
        <f t="shared" si="113"/>
        <v>0</v>
      </c>
      <c r="E749" s="195" t="str">
        <f t="shared" si="114"/>
        <v>HSE policy Re-opener</v>
      </c>
      <c r="F749" s="207"/>
      <c r="G749" s="196" t="str">
        <f t="shared" si="37"/>
        <v>£m 23/24 prices</v>
      </c>
      <c r="H749" s="196" t="s">
        <v>242</v>
      </c>
      <c r="I749" s="196"/>
      <c r="J749" s="196"/>
      <c r="K749" s="196"/>
      <c r="L749" s="196"/>
      <c r="M749" s="196"/>
      <c r="N749" s="196"/>
      <c r="O749" s="196"/>
      <c r="P749" s="196"/>
      <c r="Q749" s="196"/>
      <c r="R749" s="196"/>
      <c r="S749" s="196"/>
      <c r="T749" s="196"/>
      <c r="U749" s="196"/>
      <c r="V749" s="196"/>
      <c r="W749" s="196"/>
      <c r="X749" s="196"/>
      <c r="Y749" s="196"/>
      <c r="Z749" s="196"/>
      <c r="AA749" s="196"/>
      <c r="AB749" s="196"/>
      <c r="AC749" s="196"/>
      <c r="AD749" s="196"/>
      <c r="AE749" s="196"/>
      <c r="AF749" s="196"/>
      <c r="AG749" s="196"/>
      <c r="AH749" s="196"/>
      <c r="AI749" s="196"/>
      <c r="AJ749" s="196"/>
      <c r="AK749" s="196"/>
      <c r="AL749" s="196"/>
      <c r="AM749" s="196"/>
      <c r="AN749" s="196"/>
      <c r="AO749" s="196"/>
      <c r="AP749" s="196"/>
      <c r="AQ749" s="196"/>
      <c r="AR749" s="196"/>
      <c r="AS749" s="196"/>
      <c r="AT749" s="208"/>
      <c r="AU749" s="216">
        <f t="shared" ref="AU749:AY749" si="150">INDEX(AU$8:AU$97,MATCH($E749,$E$8:$E$97,0))*AU296</f>
        <v>0</v>
      </c>
      <c r="AV749" s="217">
        <f t="shared" si="150"/>
        <v>0</v>
      </c>
      <c r="AW749" s="217">
        <f t="shared" si="150"/>
        <v>0</v>
      </c>
      <c r="AX749" s="217">
        <f t="shared" si="150"/>
        <v>0</v>
      </c>
      <c r="AY749" s="218">
        <f t="shared" si="150"/>
        <v>0</v>
      </c>
      <c r="BA749" s="34" t="str">
        <f t="shared" ca="1" si="43"/>
        <v>VariantAllowances</v>
      </c>
      <c r="BB749" s="34" t="str">
        <f t="shared" si="40"/>
        <v>Variant allowances detailed calculation</v>
      </c>
      <c r="BC749" s="34" t="str">
        <f t="shared" si="41"/>
        <v>Variant allowances allocation to totex categories</v>
      </c>
    </row>
    <row r="750" spans="4:55" x14ac:dyDescent="0.45">
      <c r="D750" s="1">
        <f t="shared" si="113"/>
        <v>0</v>
      </c>
      <c r="E750" s="187" t="str">
        <f t="shared" si="114"/>
        <v>Coordinated adjustment mechanism Re-opener</v>
      </c>
      <c r="F750" s="201"/>
      <c r="G750" s="188" t="str">
        <f t="shared" si="37"/>
        <v>£m 23/24 prices</v>
      </c>
      <c r="H750" s="188" t="s">
        <v>238</v>
      </c>
      <c r="I750" s="188"/>
      <c r="J750" s="188"/>
      <c r="K750" s="188"/>
      <c r="L750" s="188"/>
      <c r="M750" s="188"/>
      <c r="N750" s="188"/>
      <c r="O750" s="188"/>
      <c r="P750" s="188"/>
      <c r="Q750" s="188"/>
      <c r="R750" s="188"/>
      <c r="S750" s="188"/>
      <c r="T750" s="188"/>
      <c r="U750" s="188"/>
      <c r="V750" s="188"/>
      <c r="W750" s="188"/>
      <c r="X750" s="188"/>
      <c r="Y750" s="188"/>
      <c r="Z750" s="188"/>
      <c r="AA750" s="188"/>
      <c r="AB750" s="188"/>
      <c r="AC750" s="188"/>
      <c r="AD750" s="188"/>
      <c r="AE750" s="188"/>
      <c r="AF750" s="188"/>
      <c r="AG750" s="188"/>
      <c r="AH750" s="188"/>
      <c r="AI750" s="188"/>
      <c r="AJ750" s="188"/>
      <c r="AK750" s="188"/>
      <c r="AL750" s="188"/>
      <c r="AM750" s="188"/>
      <c r="AN750" s="188"/>
      <c r="AO750" s="188"/>
      <c r="AP750" s="188"/>
      <c r="AQ750" s="188"/>
      <c r="AR750" s="188"/>
      <c r="AS750" s="188"/>
      <c r="AT750" s="202"/>
      <c r="AU750" s="212">
        <f t="shared" ref="AU750:AY750" si="151">INDEX(AU$8:AU$97,MATCH($E750,$E$8:$E$97,0))*AU297</f>
        <v>0</v>
      </c>
      <c r="AV750" s="213">
        <f t="shared" si="151"/>
        <v>0</v>
      </c>
      <c r="AW750" s="213">
        <f t="shared" si="151"/>
        <v>0</v>
      </c>
      <c r="AX750" s="213">
        <f t="shared" si="151"/>
        <v>0</v>
      </c>
      <c r="AY750" s="214">
        <f t="shared" si="151"/>
        <v>0</v>
      </c>
      <c r="BA750" s="34" t="str">
        <f t="shared" ca="1" si="43"/>
        <v>VariantAllowances</v>
      </c>
      <c r="BB750" s="34" t="str">
        <f t="shared" si="40"/>
        <v>Variant allowances detailed calculation</v>
      </c>
      <c r="BC750" s="34" t="str">
        <f t="shared" si="41"/>
        <v>Variant allowances allocation to totex categories</v>
      </c>
    </row>
    <row r="751" spans="4:55" x14ac:dyDescent="0.45">
      <c r="D751" s="1">
        <f t="shared" si="113"/>
        <v>0</v>
      </c>
      <c r="E751" s="193" t="str">
        <f t="shared" si="114"/>
        <v>Coordinated adjustment mechanism Re-opener</v>
      </c>
      <c r="G751" s="33" t="str">
        <f t="shared" si="37"/>
        <v>£m 23/24 prices</v>
      </c>
      <c r="H751" s="33" t="s">
        <v>239</v>
      </c>
      <c r="AU751" s="166">
        <f t="shared" ref="AU751:AY751" si="152">INDEX(AU$8:AU$97,MATCH($E751,$E$8:$E$97,0))*AU298</f>
        <v>0</v>
      </c>
      <c r="AV751" s="38">
        <f t="shared" si="152"/>
        <v>0</v>
      </c>
      <c r="AW751" s="38">
        <f t="shared" si="152"/>
        <v>0</v>
      </c>
      <c r="AX751" s="38">
        <f t="shared" si="152"/>
        <v>0</v>
      </c>
      <c r="AY751" s="215">
        <f t="shared" si="152"/>
        <v>0</v>
      </c>
      <c r="BA751" s="34" t="str">
        <f t="shared" ca="1" si="43"/>
        <v>VariantAllowances</v>
      </c>
      <c r="BB751" s="34" t="str">
        <f t="shared" si="40"/>
        <v>Variant allowances detailed calculation</v>
      </c>
      <c r="BC751" s="34" t="str">
        <f t="shared" si="41"/>
        <v>Variant allowances allocation to totex categories</v>
      </c>
    </row>
    <row r="752" spans="4:55" x14ac:dyDescent="0.45">
      <c r="D752" s="1">
        <f t="shared" si="113"/>
        <v>0</v>
      </c>
      <c r="E752" s="193" t="str">
        <f t="shared" si="114"/>
        <v>Coordinated adjustment mechanism Re-opener</v>
      </c>
      <c r="G752" s="33" t="str">
        <f t="shared" si="37"/>
        <v>£m 23/24 prices</v>
      </c>
      <c r="H752" s="33" t="s">
        <v>240</v>
      </c>
      <c r="AU752" s="166">
        <f t="shared" ref="AU752:AY752" si="153">INDEX(AU$8:AU$97,MATCH($E752,$E$8:$E$97,0))*AU299</f>
        <v>0</v>
      </c>
      <c r="AV752" s="38">
        <f t="shared" si="153"/>
        <v>0</v>
      </c>
      <c r="AW752" s="38">
        <f t="shared" si="153"/>
        <v>0</v>
      </c>
      <c r="AX752" s="38">
        <f t="shared" si="153"/>
        <v>0</v>
      </c>
      <c r="AY752" s="215">
        <f t="shared" si="153"/>
        <v>0</v>
      </c>
      <c r="BA752" s="34" t="str">
        <f t="shared" ca="1" si="43"/>
        <v>VariantAllowances</v>
      </c>
      <c r="BB752" s="34" t="str">
        <f t="shared" si="40"/>
        <v>Variant allowances detailed calculation</v>
      </c>
      <c r="BC752" s="34" t="str">
        <f t="shared" si="41"/>
        <v>Variant allowances allocation to totex categories</v>
      </c>
    </row>
    <row r="753" spans="4:55" x14ac:dyDescent="0.45">
      <c r="D753" s="1">
        <f t="shared" si="113"/>
        <v>0</v>
      </c>
      <c r="E753" s="193" t="str">
        <f t="shared" si="114"/>
        <v>Coordinated adjustment mechanism Re-opener</v>
      </c>
      <c r="G753" s="33" t="str">
        <f t="shared" si="37"/>
        <v>£m 23/24 prices</v>
      </c>
      <c r="H753" s="33" t="s">
        <v>241</v>
      </c>
      <c r="AU753" s="166">
        <f t="shared" ref="AU753:AY753" si="154">INDEX(AU$8:AU$97,MATCH($E753,$E$8:$E$97,0))*AU300</f>
        <v>0</v>
      </c>
      <c r="AV753" s="38">
        <f t="shared" si="154"/>
        <v>0</v>
      </c>
      <c r="AW753" s="38">
        <f t="shared" si="154"/>
        <v>0</v>
      </c>
      <c r="AX753" s="38">
        <f t="shared" si="154"/>
        <v>0</v>
      </c>
      <c r="AY753" s="215">
        <f t="shared" si="154"/>
        <v>0</v>
      </c>
      <c r="BA753" s="34" t="str">
        <f t="shared" ca="1" si="43"/>
        <v>VariantAllowances</v>
      </c>
      <c r="BB753" s="34" t="str">
        <f t="shared" si="40"/>
        <v>Variant allowances detailed calculation</v>
      </c>
      <c r="BC753" s="34" t="str">
        <f t="shared" si="41"/>
        <v>Variant allowances allocation to totex categories</v>
      </c>
    </row>
    <row r="754" spans="4:55" x14ac:dyDescent="0.45">
      <c r="D754" s="1">
        <f t="shared" si="113"/>
        <v>0</v>
      </c>
      <c r="E754" s="195" t="str">
        <f t="shared" si="114"/>
        <v>Coordinated adjustment mechanism Re-opener</v>
      </c>
      <c r="F754" s="207"/>
      <c r="G754" s="196" t="str">
        <f t="shared" si="37"/>
        <v>£m 23/24 prices</v>
      </c>
      <c r="H754" s="196" t="s">
        <v>242</v>
      </c>
      <c r="I754" s="196"/>
      <c r="J754" s="196"/>
      <c r="K754" s="196"/>
      <c r="L754" s="196"/>
      <c r="M754" s="196"/>
      <c r="N754" s="196"/>
      <c r="O754" s="196"/>
      <c r="P754" s="196"/>
      <c r="Q754" s="196"/>
      <c r="R754" s="196"/>
      <c r="S754" s="196"/>
      <c r="T754" s="196"/>
      <c r="U754" s="196"/>
      <c r="V754" s="196"/>
      <c r="W754" s="196"/>
      <c r="X754" s="196"/>
      <c r="Y754" s="196"/>
      <c r="Z754" s="196"/>
      <c r="AA754" s="196"/>
      <c r="AB754" s="196"/>
      <c r="AC754" s="196"/>
      <c r="AD754" s="196"/>
      <c r="AE754" s="196"/>
      <c r="AF754" s="196"/>
      <c r="AG754" s="196"/>
      <c r="AH754" s="196"/>
      <c r="AI754" s="196"/>
      <c r="AJ754" s="196"/>
      <c r="AK754" s="196"/>
      <c r="AL754" s="196"/>
      <c r="AM754" s="196"/>
      <c r="AN754" s="196"/>
      <c r="AO754" s="196"/>
      <c r="AP754" s="196"/>
      <c r="AQ754" s="196"/>
      <c r="AR754" s="196"/>
      <c r="AS754" s="196"/>
      <c r="AT754" s="208"/>
      <c r="AU754" s="216">
        <f t="shared" ref="AU754:AY754" si="155">INDEX(AU$8:AU$97,MATCH($E754,$E$8:$E$97,0))*AU301</f>
        <v>0</v>
      </c>
      <c r="AV754" s="217">
        <f t="shared" si="155"/>
        <v>0</v>
      </c>
      <c r="AW754" s="217">
        <f t="shared" si="155"/>
        <v>0</v>
      </c>
      <c r="AX754" s="217">
        <f t="shared" si="155"/>
        <v>0</v>
      </c>
      <c r="AY754" s="218">
        <f t="shared" si="155"/>
        <v>0</v>
      </c>
      <c r="BA754" s="34" t="str">
        <f t="shared" ca="1" si="43"/>
        <v>VariantAllowances</v>
      </c>
      <c r="BB754" s="34" t="str">
        <f t="shared" si="40"/>
        <v>Variant allowances detailed calculation</v>
      </c>
      <c r="BC754" s="34" t="str">
        <f t="shared" si="41"/>
        <v>Variant allowances allocation to totex categories</v>
      </c>
    </row>
    <row r="755" spans="4:55" x14ac:dyDescent="0.45">
      <c r="D755" s="1">
        <f t="shared" si="113"/>
        <v>0</v>
      </c>
      <c r="E755" s="187" t="str">
        <f t="shared" si="114"/>
        <v>Heat policy and energy efficiency Re-opener</v>
      </c>
      <c r="F755" s="201"/>
      <c r="G755" s="188" t="str">
        <f t="shared" si="37"/>
        <v>£m 23/24 prices</v>
      </c>
      <c r="H755" s="188" t="s">
        <v>238</v>
      </c>
      <c r="I755" s="188"/>
      <c r="J755" s="188"/>
      <c r="K755" s="188"/>
      <c r="L755" s="188"/>
      <c r="M755" s="188"/>
      <c r="N755" s="188"/>
      <c r="O755" s="188"/>
      <c r="P755" s="188"/>
      <c r="Q755" s="188"/>
      <c r="R755" s="188"/>
      <c r="S755" s="188"/>
      <c r="T755" s="188"/>
      <c r="U755" s="188"/>
      <c r="V755" s="188"/>
      <c r="W755" s="188"/>
      <c r="X755" s="188"/>
      <c r="Y755" s="188"/>
      <c r="Z755" s="188"/>
      <c r="AA755" s="188"/>
      <c r="AB755" s="188"/>
      <c r="AC755" s="188"/>
      <c r="AD755" s="188"/>
      <c r="AE755" s="188"/>
      <c r="AF755" s="188"/>
      <c r="AG755" s="188"/>
      <c r="AH755" s="188"/>
      <c r="AI755" s="188"/>
      <c r="AJ755" s="188"/>
      <c r="AK755" s="188"/>
      <c r="AL755" s="188"/>
      <c r="AM755" s="188"/>
      <c r="AN755" s="188"/>
      <c r="AO755" s="188"/>
      <c r="AP755" s="188"/>
      <c r="AQ755" s="188"/>
      <c r="AR755" s="188"/>
      <c r="AS755" s="188"/>
      <c r="AT755" s="202"/>
      <c r="AU755" s="212">
        <f t="shared" ref="AU755:AY755" si="156">INDEX(AU$8:AU$97,MATCH($E755,$E$8:$E$97,0))*AU302</f>
        <v>0</v>
      </c>
      <c r="AV755" s="213">
        <f t="shared" si="156"/>
        <v>0</v>
      </c>
      <c r="AW755" s="213">
        <f t="shared" si="156"/>
        <v>0</v>
      </c>
      <c r="AX755" s="213">
        <f t="shared" si="156"/>
        <v>0</v>
      </c>
      <c r="AY755" s="214">
        <f t="shared" si="156"/>
        <v>0</v>
      </c>
      <c r="BA755" s="34" t="str">
        <f t="shared" ca="1" si="43"/>
        <v>VariantAllowances</v>
      </c>
      <c r="BB755" s="34" t="str">
        <f t="shared" si="40"/>
        <v>Variant allowances detailed calculation</v>
      </c>
      <c r="BC755" s="34" t="str">
        <f t="shared" si="41"/>
        <v>Variant allowances allocation to totex categories</v>
      </c>
    </row>
    <row r="756" spans="4:55" x14ac:dyDescent="0.45">
      <c r="D756" s="1">
        <f t="shared" si="113"/>
        <v>0</v>
      </c>
      <c r="E756" s="193" t="str">
        <f t="shared" si="114"/>
        <v>Heat policy and energy efficiency Re-opener</v>
      </c>
      <c r="G756" s="33" t="str">
        <f t="shared" si="37"/>
        <v>£m 23/24 prices</v>
      </c>
      <c r="H756" s="33" t="s">
        <v>239</v>
      </c>
      <c r="AU756" s="166">
        <f t="shared" ref="AU756:AY756" si="157">INDEX(AU$8:AU$97,MATCH($E756,$E$8:$E$97,0))*AU303</f>
        <v>0</v>
      </c>
      <c r="AV756" s="38">
        <f t="shared" si="157"/>
        <v>0</v>
      </c>
      <c r="AW756" s="38">
        <f t="shared" si="157"/>
        <v>0</v>
      </c>
      <c r="AX756" s="38">
        <f t="shared" si="157"/>
        <v>0</v>
      </c>
      <c r="AY756" s="215">
        <f t="shared" si="157"/>
        <v>0</v>
      </c>
      <c r="BA756" s="34" t="str">
        <f t="shared" ca="1" si="43"/>
        <v>VariantAllowances</v>
      </c>
      <c r="BB756" s="34" t="str">
        <f t="shared" si="40"/>
        <v>Variant allowances detailed calculation</v>
      </c>
      <c r="BC756" s="34" t="str">
        <f t="shared" si="41"/>
        <v>Variant allowances allocation to totex categories</v>
      </c>
    </row>
    <row r="757" spans="4:55" x14ac:dyDescent="0.45">
      <c r="D757" s="1">
        <f t="shared" si="113"/>
        <v>0</v>
      </c>
      <c r="E757" s="193" t="str">
        <f t="shared" si="114"/>
        <v>Heat policy and energy efficiency Re-opener</v>
      </c>
      <c r="G757" s="33" t="str">
        <f t="shared" si="37"/>
        <v>£m 23/24 prices</v>
      </c>
      <c r="H757" s="33" t="s">
        <v>240</v>
      </c>
      <c r="AU757" s="166">
        <f t="shared" ref="AU757:AY757" si="158">INDEX(AU$8:AU$97,MATCH($E757,$E$8:$E$97,0))*AU304</f>
        <v>0</v>
      </c>
      <c r="AV757" s="38">
        <f t="shared" si="158"/>
        <v>0</v>
      </c>
      <c r="AW757" s="38">
        <f t="shared" si="158"/>
        <v>0</v>
      </c>
      <c r="AX757" s="38">
        <f t="shared" si="158"/>
        <v>0</v>
      </c>
      <c r="AY757" s="215">
        <f t="shared" si="158"/>
        <v>0</v>
      </c>
      <c r="BA757" s="34" t="str">
        <f t="shared" ca="1" si="43"/>
        <v>VariantAllowances</v>
      </c>
      <c r="BB757" s="34" t="str">
        <f t="shared" si="40"/>
        <v>Variant allowances detailed calculation</v>
      </c>
      <c r="BC757" s="34" t="str">
        <f t="shared" si="41"/>
        <v>Variant allowances allocation to totex categories</v>
      </c>
    </row>
    <row r="758" spans="4:55" x14ac:dyDescent="0.45">
      <c r="D758" s="1">
        <f t="shared" si="113"/>
        <v>0</v>
      </c>
      <c r="E758" s="193" t="str">
        <f t="shared" si="114"/>
        <v>Heat policy and energy efficiency Re-opener</v>
      </c>
      <c r="G758" s="33" t="str">
        <f t="shared" si="37"/>
        <v>£m 23/24 prices</v>
      </c>
      <c r="H758" s="33" t="s">
        <v>241</v>
      </c>
      <c r="AU758" s="166">
        <f t="shared" ref="AU758:AY758" si="159">INDEX(AU$8:AU$97,MATCH($E758,$E$8:$E$97,0))*AU305</f>
        <v>0</v>
      </c>
      <c r="AV758" s="38">
        <f t="shared" si="159"/>
        <v>0</v>
      </c>
      <c r="AW758" s="38">
        <f t="shared" si="159"/>
        <v>0</v>
      </c>
      <c r="AX758" s="38">
        <f t="shared" si="159"/>
        <v>0</v>
      </c>
      <c r="AY758" s="215">
        <f t="shared" si="159"/>
        <v>0</v>
      </c>
      <c r="BA758" s="34" t="str">
        <f t="shared" ca="1" si="43"/>
        <v>VariantAllowances</v>
      </c>
      <c r="BB758" s="34" t="str">
        <f t="shared" si="40"/>
        <v>Variant allowances detailed calculation</v>
      </c>
      <c r="BC758" s="34" t="str">
        <f t="shared" si="41"/>
        <v>Variant allowances allocation to totex categories</v>
      </c>
    </row>
    <row r="759" spans="4:55" x14ac:dyDescent="0.45">
      <c r="D759" s="1">
        <f t="shared" si="113"/>
        <v>0</v>
      </c>
      <c r="E759" s="195" t="str">
        <f t="shared" si="114"/>
        <v>Heat policy and energy efficiency Re-opener</v>
      </c>
      <c r="F759" s="207"/>
      <c r="G759" s="196" t="str">
        <f t="shared" si="37"/>
        <v>£m 23/24 prices</v>
      </c>
      <c r="H759" s="196" t="s">
        <v>242</v>
      </c>
      <c r="I759" s="196"/>
      <c r="J759" s="196"/>
      <c r="K759" s="196"/>
      <c r="L759" s="196"/>
      <c r="M759" s="196"/>
      <c r="N759" s="196"/>
      <c r="O759" s="196"/>
      <c r="P759" s="196"/>
      <c r="Q759" s="196"/>
      <c r="R759" s="196"/>
      <c r="S759" s="196"/>
      <c r="T759" s="196"/>
      <c r="U759" s="196"/>
      <c r="V759" s="196"/>
      <c r="W759" s="196"/>
      <c r="X759" s="196"/>
      <c r="Y759" s="196"/>
      <c r="Z759" s="196"/>
      <c r="AA759" s="196"/>
      <c r="AB759" s="196"/>
      <c r="AC759" s="196"/>
      <c r="AD759" s="196"/>
      <c r="AE759" s="196"/>
      <c r="AF759" s="196"/>
      <c r="AG759" s="196"/>
      <c r="AH759" s="196"/>
      <c r="AI759" s="196"/>
      <c r="AJ759" s="196"/>
      <c r="AK759" s="196"/>
      <c r="AL759" s="196"/>
      <c r="AM759" s="196"/>
      <c r="AN759" s="196"/>
      <c r="AO759" s="196"/>
      <c r="AP759" s="196"/>
      <c r="AQ759" s="196"/>
      <c r="AR759" s="196"/>
      <c r="AS759" s="196"/>
      <c r="AT759" s="208"/>
      <c r="AU759" s="216">
        <f t="shared" ref="AU759:AY759" si="160">INDEX(AU$8:AU$97,MATCH($E759,$E$8:$E$97,0))*AU306</f>
        <v>0</v>
      </c>
      <c r="AV759" s="217">
        <f t="shared" si="160"/>
        <v>0</v>
      </c>
      <c r="AW759" s="217">
        <f t="shared" si="160"/>
        <v>0</v>
      </c>
      <c r="AX759" s="217">
        <f t="shared" si="160"/>
        <v>0</v>
      </c>
      <c r="AY759" s="218">
        <f t="shared" si="160"/>
        <v>0</v>
      </c>
      <c r="BA759" s="34" t="str">
        <f t="shared" ca="1" si="43"/>
        <v>VariantAllowances</v>
      </c>
      <c r="BB759" s="34" t="str">
        <f t="shared" si="40"/>
        <v>Variant allowances detailed calculation</v>
      </c>
      <c r="BC759" s="34" t="str">
        <f t="shared" si="41"/>
        <v>Variant allowances allocation to totex categories</v>
      </c>
    </row>
    <row r="760" spans="4:55" x14ac:dyDescent="0.45">
      <c r="D760" s="1">
        <f t="shared" si="113"/>
        <v>0</v>
      </c>
      <c r="E760" s="187" t="str">
        <f t="shared" si="114"/>
        <v>Fuel Poor Network Extension Scheme volume driver</v>
      </c>
      <c r="F760" s="201"/>
      <c r="G760" s="188" t="str">
        <f t="shared" si="37"/>
        <v>£m 23/24 prices</v>
      </c>
      <c r="H760" s="188" t="s">
        <v>238</v>
      </c>
      <c r="I760" s="188"/>
      <c r="J760" s="188"/>
      <c r="K760" s="188"/>
      <c r="L760" s="188"/>
      <c r="M760" s="188"/>
      <c r="N760" s="188"/>
      <c r="O760" s="188"/>
      <c r="P760" s="188"/>
      <c r="Q760" s="188"/>
      <c r="R760" s="188"/>
      <c r="S760" s="188"/>
      <c r="T760" s="188"/>
      <c r="U760" s="188"/>
      <c r="V760" s="188"/>
      <c r="W760" s="188"/>
      <c r="X760" s="188"/>
      <c r="Y760" s="188"/>
      <c r="Z760" s="188"/>
      <c r="AA760" s="188"/>
      <c r="AB760" s="188"/>
      <c r="AC760" s="188"/>
      <c r="AD760" s="188"/>
      <c r="AE760" s="188"/>
      <c r="AF760" s="188"/>
      <c r="AG760" s="188"/>
      <c r="AH760" s="188"/>
      <c r="AI760" s="188"/>
      <c r="AJ760" s="188"/>
      <c r="AK760" s="188"/>
      <c r="AL760" s="188"/>
      <c r="AM760" s="188"/>
      <c r="AN760" s="188"/>
      <c r="AO760" s="188"/>
      <c r="AP760" s="188"/>
      <c r="AQ760" s="188"/>
      <c r="AR760" s="188"/>
      <c r="AS760" s="188"/>
      <c r="AT760" s="202"/>
      <c r="AU760" s="212">
        <f t="shared" ref="AU760:AY760" si="161">INDEX(AU$8:AU$97,MATCH($E760,$E$8:$E$97,0))*AU307</f>
        <v>0</v>
      </c>
      <c r="AV760" s="213">
        <f t="shared" si="161"/>
        <v>0</v>
      </c>
      <c r="AW760" s="213">
        <f t="shared" si="161"/>
        <v>0</v>
      </c>
      <c r="AX760" s="213">
        <f t="shared" si="161"/>
        <v>0</v>
      </c>
      <c r="AY760" s="214">
        <f t="shared" si="161"/>
        <v>0</v>
      </c>
      <c r="BA760" s="34" t="str">
        <f t="shared" ca="1" si="43"/>
        <v>VariantAllowances</v>
      </c>
      <c r="BB760" s="34" t="str">
        <f t="shared" si="40"/>
        <v>Variant allowances detailed calculation</v>
      </c>
      <c r="BC760" s="34" t="str">
        <f t="shared" si="41"/>
        <v>Variant allowances allocation to totex categories</v>
      </c>
    </row>
    <row r="761" spans="4:55" x14ac:dyDescent="0.45">
      <c r="D761" s="1">
        <f t="shared" si="113"/>
        <v>0</v>
      </c>
      <c r="E761" s="193" t="str">
        <f t="shared" si="114"/>
        <v>Fuel Poor Network Extension Scheme volume driver</v>
      </c>
      <c r="G761" s="33" t="str">
        <f t="shared" si="37"/>
        <v>£m 23/24 prices</v>
      </c>
      <c r="H761" s="33" t="s">
        <v>239</v>
      </c>
      <c r="AU761" s="166">
        <f t="shared" ref="AU761:AY761" si="162">INDEX(AU$8:AU$97,MATCH($E761,$E$8:$E$97,0))*AU308</f>
        <v>0</v>
      </c>
      <c r="AV761" s="38">
        <f t="shared" si="162"/>
        <v>0</v>
      </c>
      <c r="AW761" s="38">
        <f t="shared" si="162"/>
        <v>0</v>
      </c>
      <c r="AX761" s="38">
        <f t="shared" si="162"/>
        <v>0</v>
      </c>
      <c r="AY761" s="215">
        <f t="shared" si="162"/>
        <v>0</v>
      </c>
      <c r="BA761" s="34" t="str">
        <f t="shared" ca="1" si="43"/>
        <v>VariantAllowances</v>
      </c>
      <c r="BB761" s="34" t="str">
        <f t="shared" si="40"/>
        <v>Variant allowances detailed calculation</v>
      </c>
      <c r="BC761" s="34" t="str">
        <f t="shared" si="41"/>
        <v>Variant allowances allocation to totex categories</v>
      </c>
    </row>
    <row r="762" spans="4:55" x14ac:dyDescent="0.45">
      <c r="D762" s="1">
        <f t="shared" si="113"/>
        <v>0</v>
      </c>
      <c r="E762" s="193" t="str">
        <f t="shared" si="114"/>
        <v>Fuel Poor Network Extension Scheme volume driver</v>
      </c>
      <c r="G762" s="33" t="str">
        <f t="shared" si="37"/>
        <v>£m 23/24 prices</v>
      </c>
      <c r="H762" s="33" t="s">
        <v>240</v>
      </c>
      <c r="AU762" s="166">
        <f t="shared" ref="AU762:AY762" si="163">INDEX(AU$8:AU$97,MATCH($E762,$E$8:$E$97,0))*AU309</f>
        <v>0</v>
      </c>
      <c r="AV762" s="38">
        <f t="shared" si="163"/>
        <v>0</v>
      </c>
      <c r="AW762" s="38">
        <f t="shared" si="163"/>
        <v>0</v>
      </c>
      <c r="AX762" s="38">
        <f t="shared" si="163"/>
        <v>0</v>
      </c>
      <c r="AY762" s="215">
        <f t="shared" si="163"/>
        <v>0</v>
      </c>
      <c r="BA762" s="34" t="str">
        <f t="shared" ca="1" si="43"/>
        <v>VariantAllowances</v>
      </c>
      <c r="BB762" s="34" t="str">
        <f t="shared" si="40"/>
        <v>Variant allowances detailed calculation</v>
      </c>
      <c r="BC762" s="34" t="str">
        <f t="shared" si="41"/>
        <v>Variant allowances allocation to totex categories</v>
      </c>
    </row>
    <row r="763" spans="4:55" x14ac:dyDescent="0.45">
      <c r="D763" s="1">
        <f t="shared" si="113"/>
        <v>0</v>
      </c>
      <c r="E763" s="193" t="str">
        <f t="shared" si="114"/>
        <v>Fuel Poor Network Extension Scheme volume driver</v>
      </c>
      <c r="G763" s="33" t="str">
        <f t="shared" si="37"/>
        <v>£m 23/24 prices</v>
      </c>
      <c r="H763" s="33" t="s">
        <v>241</v>
      </c>
      <c r="AU763" s="166">
        <f t="shared" ref="AU763:AY763" si="164">INDEX(AU$8:AU$97,MATCH($E763,$E$8:$E$97,0))*AU310</f>
        <v>0</v>
      </c>
      <c r="AV763" s="38">
        <f t="shared" si="164"/>
        <v>0</v>
      </c>
      <c r="AW763" s="38">
        <f t="shared" si="164"/>
        <v>0</v>
      </c>
      <c r="AX763" s="38">
        <f t="shared" si="164"/>
        <v>0</v>
      </c>
      <c r="AY763" s="215">
        <f t="shared" si="164"/>
        <v>0</v>
      </c>
      <c r="BA763" s="34" t="str">
        <f t="shared" ca="1" si="43"/>
        <v>VariantAllowances</v>
      </c>
      <c r="BB763" s="34" t="str">
        <f t="shared" si="40"/>
        <v>Variant allowances detailed calculation</v>
      </c>
      <c r="BC763" s="34" t="str">
        <f t="shared" si="41"/>
        <v>Variant allowances allocation to totex categories</v>
      </c>
    </row>
    <row r="764" spans="4:55" x14ac:dyDescent="0.45">
      <c r="D764" s="1">
        <f t="shared" si="113"/>
        <v>0</v>
      </c>
      <c r="E764" s="195" t="str">
        <f t="shared" si="114"/>
        <v>Fuel Poor Network Extension Scheme volume driver</v>
      </c>
      <c r="F764" s="207"/>
      <c r="G764" s="196" t="str">
        <f t="shared" ref="G764:G827" si="165">price_label</f>
        <v>£m 23/24 prices</v>
      </c>
      <c r="H764" s="196" t="s">
        <v>242</v>
      </c>
      <c r="I764" s="196"/>
      <c r="J764" s="196"/>
      <c r="K764" s="196"/>
      <c r="L764" s="196"/>
      <c r="M764" s="196"/>
      <c r="N764" s="196"/>
      <c r="O764" s="196"/>
      <c r="P764" s="196"/>
      <c r="Q764" s="196"/>
      <c r="R764" s="196"/>
      <c r="S764" s="196"/>
      <c r="T764" s="196"/>
      <c r="U764" s="196"/>
      <c r="V764" s="196"/>
      <c r="W764" s="196"/>
      <c r="X764" s="196"/>
      <c r="Y764" s="196"/>
      <c r="Z764" s="196"/>
      <c r="AA764" s="196"/>
      <c r="AB764" s="196"/>
      <c r="AC764" s="196"/>
      <c r="AD764" s="196"/>
      <c r="AE764" s="196"/>
      <c r="AF764" s="196"/>
      <c r="AG764" s="196"/>
      <c r="AH764" s="196"/>
      <c r="AI764" s="196"/>
      <c r="AJ764" s="196"/>
      <c r="AK764" s="196"/>
      <c r="AL764" s="196"/>
      <c r="AM764" s="196"/>
      <c r="AN764" s="196"/>
      <c r="AO764" s="196"/>
      <c r="AP764" s="196"/>
      <c r="AQ764" s="196"/>
      <c r="AR764" s="196"/>
      <c r="AS764" s="196"/>
      <c r="AT764" s="208"/>
      <c r="AU764" s="216">
        <f t="shared" ref="AU764:AY764" si="166">INDEX(AU$8:AU$97,MATCH($E764,$E$8:$E$97,0))*AU311</f>
        <v>0</v>
      </c>
      <c r="AV764" s="217">
        <f t="shared" si="166"/>
        <v>0</v>
      </c>
      <c r="AW764" s="217">
        <f t="shared" si="166"/>
        <v>0</v>
      </c>
      <c r="AX764" s="217">
        <f t="shared" si="166"/>
        <v>0</v>
      </c>
      <c r="AY764" s="218">
        <f t="shared" si="166"/>
        <v>0</v>
      </c>
      <c r="BA764" s="34" t="str">
        <f t="shared" ca="1" si="43"/>
        <v>VariantAllowances</v>
      </c>
      <c r="BB764" s="34" t="str">
        <f t="shared" ref="BB764:BB827" si="167">$A$643</f>
        <v>Variant allowances detailed calculation</v>
      </c>
      <c r="BC764" s="34" t="str">
        <f t="shared" ref="BC764:BC827" si="168">$B$644</f>
        <v>Variant allowances allocation to totex categories</v>
      </c>
    </row>
    <row r="765" spans="4:55" x14ac:dyDescent="0.45">
      <c r="D765" s="1">
        <f t="shared" si="113"/>
        <v>0</v>
      </c>
      <c r="E765" s="187" t="str">
        <f t="shared" si="114"/>
        <v>Net zero Re-opener</v>
      </c>
      <c r="F765" s="201"/>
      <c r="G765" s="188" t="str">
        <f t="shared" si="165"/>
        <v>£m 23/24 prices</v>
      </c>
      <c r="H765" s="188" t="s">
        <v>238</v>
      </c>
      <c r="I765" s="188"/>
      <c r="J765" s="188"/>
      <c r="K765" s="188"/>
      <c r="L765" s="188"/>
      <c r="M765" s="188"/>
      <c r="N765" s="188"/>
      <c r="O765" s="188"/>
      <c r="P765" s="188"/>
      <c r="Q765" s="188"/>
      <c r="R765" s="188"/>
      <c r="S765" s="188"/>
      <c r="T765" s="188"/>
      <c r="U765" s="188"/>
      <c r="V765" s="188"/>
      <c r="W765" s="188"/>
      <c r="X765" s="188"/>
      <c r="Y765" s="188"/>
      <c r="Z765" s="188"/>
      <c r="AA765" s="188"/>
      <c r="AB765" s="188"/>
      <c r="AC765" s="188"/>
      <c r="AD765" s="188"/>
      <c r="AE765" s="188"/>
      <c r="AF765" s="188"/>
      <c r="AG765" s="188"/>
      <c r="AH765" s="188"/>
      <c r="AI765" s="188"/>
      <c r="AJ765" s="188"/>
      <c r="AK765" s="188"/>
      <c r="AL765" s="188"/>
      <c r="AM765" s="188"/>
      <c r="AN765" s="188"/>
      <c r="AO765" s="188"/>
      <c r="AP765" s="188"/>
      <c r="AQ765" s="188"/>
      <c r="AR765" s="188"/>
      <c r="AS765" s="188"/>
      <c r="AT765" s="202"/>
      <c r="AU765" s="212">
        <f t="shared" ref="AU765:AY765" si="169">INDEX(AU$8:AU$97,MATCH($E765,$E$8:$E$97,0))*AU312</f>
        <v>0</v>
      </c>
      <c r="AV765" s="213">
        <f t="shared" si="169"/>
        <v>0</v>
      </c>
      <c r="AW765" s="213">
        <f t="shared" si="169"/>
        <v>0</v>
      </c>
      <c r="AX765" s="213">
        <f t="shared" si="169"/>
        <v>0</v>
      </c>
      <c r="AY765" s="214">
        <f t="shared" si="169"/>
        <v>0</v>
      </c>
      <c r="BA765" s="34" t="str">
        <f t="shared" ref="BA765:BA828" ca="1" si="170">$A$1</f>
        <v>VariantAllowances</v>
      </c>
      <c r="BB765" s="34" t="str">
        <f t="shared" si="167"/>
        <v>Variant allowances detailed calculation</v>
      </c>
      <c r="BC765" s="34" t="str">
        <f t="shared" si="168"/>
        <v>Variant allowances allocation to totex categories</v>
      </c>
    </row>
    <row r="766" spans="4:55" x14ac:dyDescent="0.45">
      <c r="D766" s="1">
        <f t="shared" si="113"/>
        <v>0</v>
      </c>
      <c r="E766" s="193" t="str">
        <f t="shared" si="114"/>
        <v>Net zero Re-opener</v>
      </c>
      <c r="G766" s="33" t="str">
        <f t="shared" si="165"/>
        <v>£m 23/24 prices</v>
      </c>
      <c r="H766" s="33" t="s">
        <v>239</v>
      </c>
      <c r="AU766" s="166">
        <f t="shared" ref="AU766:AY766" si="171">INDEX(AU$8:AU$97,MATCH($E766,$E$8:$E$97,0))*AU313</f>
        <v>0</v>
      </c>
      <c r="AV766" s="38">
        <f t="shared" si="171"/>
        <v>0</v>
      </c>
      <c r="AW766" s="38">
        <f t="shared" si="171"/>
        <v>0</v>
      </c>
      <c r="AX766" s="38">
        <f t="shared" si="171"/>
        <v>0</v>
      </c>
      <c r="AY766" s="215">
        <f t="shared" si="171"/>
        <v>0</v>
      </c>
      <c r="BA766" s="34" t="str">
        <f t="shared" ca="1" si="170"/>
        <v>VariantAllowances</v>
      </c>
      <c r="BB766" s="34" t="str">
        <f t="shared" si="167"/>
        <v>Variant allowances detailed calculation</v>
      </c>
      <c r="BC766" s="34" t="str">
        <f t="shared" si="168"/>
        <v>Variant allowances allocation to totex categories</v>
      </c>
    </row>
    <row r="767" spans="4:55" x14ac:dyDescent="0.45">
      <c r="D767" s="1">
        <f t="shared" si="113"/>
        <v>0</v>
      </c>
      <c r="E767" s="193" t="str">
        <f t="shared" si="114"/>
        <v>Net zero Re-opener</v>
      </c>
      <c r="G767" s="33" t="str">
        <f t="shared" si="165"/>
        <v>£m 23/24 prices</v>
      </c>
      <c r="H767" s="33" t="s">
        <v>240</v>
      </c>
      <c r="AU767" s="166">
        <f t="shared" ref="AU767:AY767" si="172">INDEX(AU$8:AU$97,MATCH($E767,$E$8:$E$97,0))*AU314</f>
        <v>0</v>
      </c>
      <c r="AV767" s="38">
        <f t="shared" si="172"/>
        <v>0</v>
      </c>
      <c r="AW767" s="38">
        <f t="shared" si="172"/>
        <v>0</v>
      </c>
      <c r="AX767" s="38">
        <f t="shared" si="172"/>
        <v>0</v>
      </c>
      <c r="AY767" s="215">
        <f t="shared" si="172"/>
        <v>0</v>
      </c>
      <c r="BA767" s="34" t="str">
        <f t="shared" ca="1" si="170"/>
        <v>VariantAllowances</v>
      </c>
      <c r="BB767" s="34" t="str">
        <f t="shared" si="167"/>
        <v>Variant allowances detailed calculation</v>
      </c>
      <c r="BC767" s="34" t="str">
        <f t="shared" si="168"/>
        <v>Variant allowances allocation to totex categories</v>
      </c>
    </row>
    <row r="768" spans="4:55" x14ac:dyDescent="0.45">
      <c r="D768" s="1">
        <f t="shared" si="113"/>
        <v>0</v>
      </c>
      <c r="E768" s="193" t="str">
        <f t="shared" si="114"/>
        <v>Net zero Re-opener</v>
      </c>
      <c r="G768" s="33" t="str">
        <f t="shared" si="165"/>
        <v>£m 23/24 prices</v>
      </c>
      <c r="H768" s="33" t="s">
        <v>241</v>
      </c>
      <c r="AU768" s="166">
        <f t="shared" ref="AU768:AY768" si="173">INDEX(AU$8:AU$97,MATCH($E768,$E$8:$E$97,0))*AU315</f>
        <v>0</v>
      </c>
      <c r="AV768" s="38">
        <f t="shared" si="173"/>
        <v>0</v>
      </c>
      <c r="AW768" s="38">
        <f t="shared" si="173"/>
        <v>0</v>
      </c>
      <c r="AX768" s="38">
        <f t="shared" si="173"/>
        <v>0</v>
      </c>
      <c r="AY768" s="215">
        <f t="shared" si="173"/>
        <v>0</v>
      </c>
      <c r="BA768" s="34" t="str">
        <f t="shared" ca="1" si="170"/>
        <v>VariantAllowances</v>
      </c>
      <c r="BB768" s="34" t="str">
        <f t="shared" si="167"/>
        <v>Variant allowances detailed calculation</v>
      </c>
      <c r="BC768" s="34" t="str">
        <f t="shared" si="168"/>
        <v>Variant allowances allocation to totex categories</v>
      </c>
    </row>
    <row r="769" spans="4:55" x14ac:dyDescent="0.45">
      <c r="D769" s="1">
        <f t="shared" si="113"/>
        <v>0</v>
      </c>
      <c r="E769" s="195" t="str">
        <f t="shared" si="114"/>
        <v>Net zero Re-opener</v>
      </c>
      <c r="F769" s="207"/>
      <c r="G769" s="196" t="str">
        <f t="shared" si="165"/>
        <v>£m 23/24 prices</v>
      </c>
      <c r="H769" s="196" t="s">
        <v>242</v>
      </c>
      <c r="I769" s="196"/>
      <c r="J769" s="196"/>
      <c r="K769" s="196"/>
      <c r="L769" s="196"/>
      <c r="M769" s="196"/>
      <c r="N769" s="196"/>
      <c r="O769" s="196"/>
      <c r="P769" s="196"/>
      <c r="Q769" s="196"/>
      <c r="R769" s="196"/>
      <c r="S769" s="196"/>
      <c r="T769" s="196"/>
      <c r="U769" s="196"/>
      <c r="V769" s="196"/>
      <c r="W769" s="196"/>
      <c r="X769" s="196"/>
      <c r="Y769" s="196"/>
      <c r="Z769" s="196"/>
      <c r="AA769" s="196"/>
      <c r="AB769" s="196"/>
      <c r="AC769" s="196"/>
      <c r="AD769" s="196"/>
      <c r="AE769" s="196"/>
      <c r="AF769" s="196"/>
      <c r="AG769" s="196"/>
      <c r="AH769" s="196"/>
      <c r="AI769" s="196"/>
      <c r="AJ769" s="196"/>
      <c r="AK769" s="196"/>
      <c r="AL769" s="196"/>
      <c r="AM769" s="196"/>
      <c r="AN769" s="196"/>
      <c r="AO769" s="196"/>
      <c r="AP769" s="196"/>
      <c r="AQ769" s="196"/>
      <c r="AR769" s="196"/>
      <c r="AS769" s="196"/>
      <c r="AT769" s="208"/>
      <c r="AU769" s="216">
        <f t="shared" ref="AU769:AY769" si="174">INDEX(AU$8:AU$97,MATCH($E769,$E$8:$E$97,0))*AU316</f>
        <v>0</v>
      </c>
      <c r="AV769" s="217">
        <f t="shared" si="174"/>
        <v>0</v>
      </c>
      <c r="AW769" s="217">
        <f t="shared" si="174"/>
        <v>0</v>
      </c>
      <c r="AX769" s="217">
        <f t="shared" si="174"/>
        <v>0</v>
      </c>
      <c r="AY769" s="218">
        <f t="shared" si="174"/>
        <v>0</v>
      </c>
      <c r="BA769" s="34" t="str">
        <f t="shared" ca="1" si="170"/>
        <v>VariantAllowances</v>
      </c>
      <c r="BB769" s="34" t="str">
        <f t="shared" si="167"/>
        <v>Variant allowances detailed calculation</v>
      </c>
      <c r="BC769" s="34" t="str">
        <f t="shared" si="168"/>
        <v>Variant allowances allocation to totex categories</v>
      </c>
    </row>
    <row r="770" spans="4:55" x14ac:dyDescent="0.45">
      <c r="D770" s="1">
        <f t="shared" si="113"/>
        <v>2.5</v>
      </c>
      <c r="E770" s="187" t="str">
        <f t="shared" si="114"/>
        <v>Smart Metering Roll-out Costs Re-opener</v>
      </c>
      <c r="F770" s="201"/>
      <c r="G770" s="188" t="str">
        <f t="shared" si="165"/>
        <v>£m 23/24 prices</v>
      </c>
      <c r="H770" s="188" t="s">
        <v>238</v>
      </c>
      <c r="I770" s="188"/>
      <c r="J770" s="188"/>
      <c r="K770" s="188"/>
      <c r="L770" s="188"/>
      <c r="M770" s="188"/>
      <c r="N770" s="188"/>
      <c r="O770" s="188"/>
      <c r="P770" s="188"/>
      <c r="Q770" s="188"/>
      <c r="R770" s="188"/>
      <c r="S770" s="188"/>
      <c r="T770" s="188"/>
      <c r="U770" s="188"/>
      <c r="V770" s="188"/>
      <c r="W770" s="188"/>
      <c r="X770" s="188"/>
      <c r="Y770" s="188"/>
      <c r="Z770" s="188"/>
      <c r="AA770" s="188"/>
      <c r="AB770" s="188"/>
      <c r="AC770" s="188"/>
      <c r="AD770" s="188"/>
      <c r="AE770" s="188"/>
      <c r="AF770" s="188"/>
      <c r="AG770" s="188"/>
      <c r="AH770" s="188"/>
      <c r="AI770" s="188"/>
      <c r="AJ770" s="188"/>
      <c r="AK770" s="188"/>
      <c r="AL770" s="188"/>
      <c r="AM770" s="188"/>
      <c r="AN770" s="188"/>
      <c r="AO770" s="188"/>
      <c r="AP770" s="188"/>
      <c r="AQ770" s="188"/>
      <c r="AR770" s="188"/>
      <c r="AS770" s="188"/>
      <c r="AT770" s="202"/>
      <c r="AU770" s="212">
        <f t="shared" ref="AU770:AY770" si="175">INDEX(AU$8:AU$97,MATCH($E770,$E$8:$E$97,0))*AU317</f>
        <v>0</v>
      </c>
      <c r="AV770" s="213">
        <f t="shared" si="175"/>
        <v>0</v>
      </c>
      <c r="AW770" s="213">
        <f t="shared" si="175"/>
        <v>0</v>
      </c>
      <c r="AX770" s="213">
        <f t="shared" si="175"/>
        <v>0</v>
      </c>
      <c r="AY770" s="214">
        <f t="shared" si="175"/>
        <v>0</v>
      </c>
      <c r="BA770" s="34" t="str">
        <f t="shared" ca="1" si="170"/>
        <v>VariantAllowances</v>
      </c>
      <c r="BB770" s="34" t="str">
        <f t="shared" si="167"/>
        <v>Variant allowances detailed calculation</v>
      </c>
      <c r="BC770" s="34" t="str">
        <f t="shared" si="168"/>
        <v>Variant allowances allocation to totex categories</v>
      </c>
    </row>
    <row r="771" spans="4:55" x14ac:dyDescent="0.45">
      <c r="D771" s="1">
        <f t="shared" si="113"/>
        <v>2.5</v>
      </c>
      <c r="E771" s="193" t="str">
        <f t="shared" si="114"/>
        <v>Smart Metering Roll-out Costs Re-opener</v>
      </c>
      <c r="G771" s="33" t="str">
        <f t="shared" si="165"/>
        <v>£m 23/24 prices</v>
      </c>
      <c r="H771" s="33" t="s">
        <v>239</v>
      </c>
      <c r="AU771" s="166">
        <f t="shared" ref="AU771:AY771" si="176">INDEX(AU$8:AU$97,MATCH($E771,$E$8:$E$97,0))*AU318</f>
        <v>0</v>
      </c>
      <c r="AV771" s="38">
        <f t="shared" si="176"/>
        <v>0</v>
      </c>
      <c r="AW771" s="38">
        <f t="shared" si="176"/>
        <v>0</v>
      </c>
      <c r="AX771" s="38">
        <f t="shared" si="176"/>
        <v>0</v>
      </c>
      <c r="AY771" s="215">
        <f t="shared" si="176"/>
        <v>0</v>
      </c>
      <c r="BA771" s="34" t="str">
        <f t="shared" ca="1" si="170"/>
        <v>VariantAllowances</v>
      </c>
      <c r="BB771" s="34" t="str">
        <f t="shared" si="167"/>
        <v>Variant allowances detailed calculation</v>
      </c>
      <c r="BC771" s="34" t="str">
        <f t="shared" si="168"/>
        <v>Variant allowances allocation to totex categories</v>
      </c>
    </row>
    <row r="772" spans="4:55" x14ac:dyDescent="0.45">
      <c r="D772" s="1">
        <f t="shared" si="113"/>
        <v>2.5</v>
      </c>
      <c r="E772" s="193" t="str">
        <f t="shared" si="114"/>
        <v>Smart Metering Roll-out Costs Re-opener</v>
      </c>
      <c r="G772" s="33" t="str">
        <f t="shared" si="165"/>
        <v>£m 23/24 prices</v>
      </c>
      <c r="H772" s="33" t="s">
        <v>240</v>
      </c>
      <c r="AU772" s="166">
        <f t="shared" ref="AU772:AY772" si="177">INDEX(AU$8:AU$97,MATCH($E772,$E$8:$E$97,0))*AU319</f>
        <v>0</v>
      </c>
      <c r="AV772" s="38">
        <f t="shared" si="177"/>
        <v>0</v>
      </c>
      <c r="AW772" s="38">
        <f t="shared" si="177"/>
        <v>0</v>
      </c>
      <c r="AX772" s="38">
        <f t="shared" si="177"/>
        <v>0</v>
      </c>
      <c r="AY772" s="215">
        <f t="shared" si="177"/>
        <v>0</v>
      </c>
      <c r="BA772" s="34" t="str">
        <f t="shared" ca="1" si="170"/>
        <v>VariantAllowances</v>
      </c>
      <c r="BB772" s="34" t="str">
        <f t="shared" si="167"/>
        <v>Variant allowances detailed calculation</v>
      </c>
      <c r="BC772" s="34" t="str">
        <f t="shared" si="168"/>
        <v>Variant allowances allocation to totex categories</v>
      </c>
    </row>
    <row r="773" spans="4:55" x14ac:dyDescent="0.45">
      <c r="D773" s="1">
        <f t="shared" si="113"/>
        <v>2.5</v>
      </c>
      <c r="E773" s="193" t="str">
        <f t="shared" si="114"/>
        <v>Smart Metering Roll-out Costs Re-opener</v>
      </c>
      <c r="G773" s="33" t="str">
        <f t="shared" si="165"/>
        <v>£m 23/24 prices</v>
      </c>
      <c r="H773" s="33" t="s">
        <v>241</v>
      </c>
      <c r="AU773" s="166">
        <f t="shared" ref="AU773:AY773" si="178">INDEX(AU$8:AU$97,MATCH($E773,$E$8:$E$97,0))*AU320</f>
        <v>0</v>
      </c>
      <c r="AV773" s="38">
        <f t="shared" si="178"/>
        <v>0</v>
      </c>
      <c r="AW773" s="38">
        <f t="shared" si="178"/>
        <v>0</v>
      </c>
      <c r="AX773" s="38">
        <f t="shared" si="178"/>
        <v>0</v>
      </c>
      <c r="AY773" s="215">
        <f t="shared" si="178"/>
        <v>0</v>
      </c>
      <c r="BA773" s="34" t="str">
        <f t="shared" ca="1" si="170"/>
        <v>VariantAllowances</v>
      </c>
      <c r="BB773" s="34" t="str">
        <f t="shared" si="167"/>
        <v>Variant allowances detailed calculation</v>
      </c>
      <c r="BC773" s="34" t="str">
        <f t="shared" si="168"/>
        <v>Variant allowances allocation to totex categories</v>
      </c>
    </row>
    <row r="774" spans="4:55" x14ac:dyDescent="0.45">
      <c r="D774" s="1">
        <f t="shared" si="113"/>
        <v>2.5</v>
      </c>
      <c r="E774" s="195" t="str">
        <f t="shared" si="114"/>
        <v>Smart Metering Roll-out Costs Re-opener</v>
      </c>
      <c r="F774" s="207"/>
      <c r="G774" s="196" t="str">
        <f t="shared" si="165"/>
        <v>£m 23/24 prices</v>
      </c>
      <c r="H774" s="196" t="s">
        <v>242</v>
      </c>
      <c r="I774" s="196"/>
      <c r="J774" s="196"/>
      <c r="K774" s="196"/>
      <c r="L774" s="196"/>
      <c r="M774" s="196"/>
      <c r="N774" s="196"/>
      <c r="O774" s="196"/>
      <c r="P774" s="196"/>
      <c r="Q774" s="196"/>
      <c r="R774" s="196"/>
      <c r="S774" s="196"/>
      <c r="T774" s="196"/>
      <c r="U774" s="196"/>
      <c r="V774" s="196"/>
      <c r="W774" s="196"/>
      <c r="X774" s="196"/>
      <c r="Y774" s="196"/>
      <c r="Z774" s="196"/>
      <c r="AA774" s="196"/>
      <c r="AB774" s="196"/>
      <c r="AC774" s="196"/>
      <c r="AD774" s="196"/>
      <c r="AE774" s="196"/>
      <c r="AF774" s="196"/>
      <c r="AG774" s="196"/>
      <c r="AH774" s="196"/>
      <c r="AI774" s="196"/>
      <c r="AJ774" s="196"/>
      <c r="AK774" s="196"/>
      <c r="AL774" s="196"/>
      <c r="AM774" s="196"/>
      <c r="AN774" s="196"/>
      <c r="AO774" s="196"/>
      <c r="AP774" s="196"/>
      <c r="AQ774" s="196"/>
      <c r="AR774" s="196"/>
      <c r="AS774" s="196"/>
      <c r="AT774" s="208"/>
      <c r="AU774" s="216">
        <f t="shared" ref="AU774:AY774" si="179">INDEX(AU$8:AU$97,MATCH($E774,$E$8:$E$97,0))*AU321</f>
        <v>0</v>
      </c>
      <c r="AV774" s="217">
        <f t="shared" si="179"/>
        <v>0</v>
      </c>
      <c r="AW774" s="217">
        <f t="shared" si="179"/>
        <v>0</v>
      </c>
      <c r="AX774" s="217">
        <f t="shared" si="179"/>
        <v>0</v>
      </c>
      <c r="AY774" s="218">
        <f t="shared" si="179"/>
        <v>0</v>
      </c>
      <c r="BA774" s="34" t="str">
        <f t="shared" ca="1" si="170"/>
        <v>VariantAllowances</v>
      </c>
      <c r="BB774" s="34" t="str">
        <f t="shared" si="167"/>
        <v>Variant allowances detailed calculation</v>
      </c>
      <c r="BC774" s="34" t="str">
        <f t="shared" si="168"/>
        <v>Variant allowances allocation to totex categories</v>
      </c>
    </row>
    <row r="775" spans="4:55" x14ac:dyDescent="0.45">
      <c r="D775" s="1">
        <f t="shared" si="113"/>
        <v>2.5</v>
      </c>
      <c r="E775" s="187" t="str">
        <f t="shared" si="114"/>
        <v>Specified Streetworks Costs Re-opener</v>
      </c>
      <c r="F775" s="201"/>
      <c r="G775" s="188" t="str">
        <f t="shared" si="165"/>
        <v>£m 23/24 prices</v>
      </c>
      <c r="H775" s="188" t="s">
        <v>238</v>
      </c>
      <c r="I775" s="188"/>
      <c r="J775" s="188"/>
      <c r="K775" s="188"/>
      <c r="L775" s="188"/>
      <c r="M775" s="188"/>
      <c r="N775" s="188"/>
      <c r="O775" s="188"/>
      <c r="P775" s="188"/>
      <c r="Q775" s="188"/>
      <c r="R775" s="188"/>
      <c r="S775" s="188"/>
      <c r="T775" s="188"/>
      <c r="U775" s="188"/>
      <c r="V775" s="188"/>
      <c r="W775" s="188"/>
      <c r="X775" s="188"/>
      <c r="Y775" s="188"/>
      <c r="Z775" s="188"/>
      <c r="AA775" s="188"/>
      <c r="AB775" s="188"/>
      <c r="AC775" s="188"/>
      <c r="AD775" s="188"/>
      <c r="AE775" s="188"/>
      <c r="AF775" s="188"/>
      <c r="AG775" s="188"/>
      <c r="AH775" s="188"/>
      <c r="AI775" s="188"/>
      <c r="AJ775" s="188"/>
      <c r="AK775" s="188"/>
      <c r="AL775" s="188"/>
      <c r="AM775" s="188"/>
      <c r="AN775" s="188"/>
      <c r="AO775" s="188"/>
      <c r="AP775" s="188"/>
      <c r="AQ775" s="188"/>
      <c r="AR775" s="188"/>
      <c r="AS775" s="188"/>
      <c r="AT775" s="202"/>
      <c r="AU775" s="212">
        <f t="shared" ref="AU775:AY775" si="180">INDEX(AU$8:AU$97,MATCH($E775,$E$8:$E$97,0))*AU322</f>
        <v>0</v>
      </c>
      <c r="AV775" s="213">
        <f t="shared" si="180"/>
        <v>0</v>
      </c>
      <c r="AW775" s="213">
        <f t="shared" si="180"/>
        <v>0</v>
      </c>
      <c r="AX775" s="213">
        <f t="shared" si="180"/>
        <v>0</v>
      </c>
      <c r="AY775" s="214">
        <f t="shared" si="180"/>
        <v>0</v>
      </c>
      <c r="BA775" s="34" t="str">
        <f t="shared" ca="1" si="170"/>
        <v>VariantAllowances</v>
      </c>
      <c r="BB775" s="34" t="str">
        <f t="shared" si="167"/>
        <v>Variant allowances detailed calculation</v>
      </c>
      <c r="BC775" s="34" t="str">
        <f t="shared" si="168"/>
        <v>Variant allowances allocation to totex categories</v>
      </c>
    </row>
    <row r="776" spans="4:55" x14ac:dyDescent="0.45">
      <c r="D776" s="1">
        <f t="shared" si="113"/>
        <v>2.5</v>
      </c>
      <c r="E776" s="193" t="str">
        <f t="shared" si="114"/>
        <v>Specified Streetworks Costs Re-opener</v>
      </c>
      <c r="G776" s="33" t="str">
        <f t="shared" si="165"/>
        <v>£m 23/24 prices</v>
      </c>
      <c r="H776" s="33" t="s">
        <v>239</v>
      </c>
      <c r="AU776" s="166">
        <f t="shared" ref="AU776:AY776" si="181">INDEX(AU$8:AU$97,MATCH($E776,$E$8:$E$97,0))*AU323</f>
        <v>0</v>
      </c>
      <c r="AV776" s="38">
        <f t="shared" si="181"/>
        <v>0</v>
      </c>
      <c r="AW776" s="38">
        <f t="shared" si="181"/>
        <v>0</v>
      </c>
      <c r="AX776" s="38">
        <f t="shared" si="181"/>
        <v>0</v>
      </c>
      <c r="AY776" s="215">
        <f t="shared" si="181"/>
        <v>0</v>
      </c>
      <c r="BA776" s="34" t="str">
        <f t="shared" ca="1" si="170"/>
        <v>VariantAllowances</v>
      </c>
      <c r="BB776" s="34" t="str">
        <f t="shared" si="167"/>
        <v>Variant allowances detailed calculation</v>
      </c>
      <c r="BC776" s="34" t="str">
        <f t="shared" si="168"/>
        <v>Variant allowances allocation to totex categories</v>
      </c>
    </row>
    <row r="777" spans="4:55" x14ac:dyDescent="0.45">
      <c r="D777" s="1">
        <f t="shared" si="113"/>
        <v>2.5</v>
      </c>
      <c r="E777" s="193" t="str">
        <f t="shared" si="114"/>
        <v>Specified Streetworks Costs Re-opener</v>
      </c>
      <c r="G777" s="33" t="str">
        <f t="shared" si="165"/>
        <v>£m 23/24 prices</v>
      </c>
      <c r="H777" s="33" t="s">
        <v>240</v>
      </c>
      <c r="AU777" s="166">
        <f t="shared" ref="AU777:AY777" si="182">INDEX(AU$8:AU$97,MATCH($E777,$E$8:$E$97,0))*AU324</f>
        <v>0</v>
      </c>
      <c r="AV777" s="38">
        <f t="shared" si="182"/>
        <v>0</v>
      </c>
      <c r="AW777" s="38">
        <f t="shared" si="182"/>
        <v>0</v>
      </c>
      <c r="AX777" s="38">
        <f t="shared" si="182"/>
        <v>0</v>
      </c>
      <c r="AY777" s="215">
        <f t="shared" si="182"/>
        <v>0</v>
      </c>
      <c r="BA777" s="34" t="str">
        <f t="shared" ca="1" si="170"/>
        <v>VariantAllowances</v>
      </c>
      <c r="BB777" s="34" t="str">
        <f t="shared" si="167"/>
        <v>Variant allowances detailed calculation</v>
      </c>
      <c r="BC777" s="34" t="str">
        <f t="shared" si="168"/>
        <v>Variant allowances allocation to totex categories</v>
      </c>
    </row>
    <row r="778" spans="4:55" x14ac:dyDescent="0.45">
      <c r="D778" s="1">
        <f t="shared" ref="D778:D841" si="183">INDEX($AY$100:$AY$189,MATCH(E778,$E$100:$E$189,0))</f>
        <v>2.5</v>
      </c>
      <c r="E778" s="193" t="str">
        <f t="shared" ref="E778:E841" si="184">E325</f>
        <v>Specified Streetworks Costs Re-opener</v>
      </c>
      <c r="G778" s="33" t="str">
        <f t="shared" si="165"/>
        <v>£m 23/24 prices</v>
      </c>
      <c r="H778" s="33" t="s">
        <v>241</v>
      </c>
      <c r="AU778" s="166">
        <f t="shared" ref="AU778:AY778" si="185">INDEX(AU$8:AU$97,MATCH($E778,$E$8:$E$97,0))*AU325</f>
        <v>0</v>
      </c>
      <c r="AV778" s="38">
        <f t="shared" si="185"/>
        <v>0</v>
      </c>
      <c r="AW778" s="38">
        <f t="shared" si="185"/>
        <v>0</v>
      </c>
      <c r="AX778" s="38">
        <f t="shared" si="185"/>
        <v>0</v>
      </c>
      <c r="AY778" s="215">
        <f t="shared" si="185"/>
        <v>0</v>
      </c>
      <c r="BA778" s="34" t="str">
        <f t="shared" ca="1" si="170"/>
        <v>VariantAllowances</v>
      </c>
      <c r="BB778" s="34" t="str">
        <f t="shared" si="167"/>
        <v>Variant allowances detailed calculation</v>
      </c>
      <c r="BC778" s="34" t="str">
        <f t="shared" si="168"/>
        <v>Variant allowances allocation to totex categories</v>
      </c>
    </row>
    <row r="779" spans="4:55" x14ac:dyDescent="0.45">
      <c r="D779" s="1">
        <f t="shared" si="183"/>
        <v>2.5</v>
      </c>
      <c r="E779" s="195" t="str">
        <f t="shared" si="184"/>
        <v>Specified Streetworks Costs Re-opener</v>
      </c>
      <c r="F779" s="207"/>
      <c r="G779" s="196" t="str">
        <f t="shared" si="165"/>
        <v>£m 23/24 prices</v>
      </c>
      <c r="H779" s="196" t="s">
        <v>242</v>
      </c>
      <c r="I779" s="196"/>
      <c r="J779" s="196"/>
      <c r="K779" s="196"/>
      <c r="L779" s="196"/>
      <c r="M779" s="196"/>
      <c r="N779" s="196"/>
      <c r="O779" s="196"/>
      <c r="P779" s="196"/>
      <c r="Q779" s="196"/>
      <c r="R779" s="196"/>
      <c r="S779" s="196"/>
      <c r="T779" s="196"/>
      <c r="U779" s="196"/>
      <c r="V779" s="196"/>
      <c r="W779" s="196"/>
      <c r="X779" s="196"/>
      <c r="Y779" s="196"/>
      <c r="Z779" s="196"/>
      <c r="AA779" s="196"/>
      <c r="AB779" s="196"/>
      <c r="AC779" s="196"/>
      <c r="AD779" s="196"/>
      <c r="AE779" s="196"/>
      <c r="AF779" s="196"/>
      <c r="AG779" s="196"/>
      <c r="AH779" s="196"/>
      <c r="AI779" s="196"/>
      <c r="AJ779" s="196"/>
      <c r="AK779" s="196"/>
      <c r="AL779" s="196"/>
      <c r="AM779" s="196"/>
      <c r="AN779" s="196"/>
      <c r="AO779" s="196"/>
      <c r="AP779" s="196"/>
      <c r="AQ779" s="196"/>
      <c r="AR779" s="196"/>
      <c r="AS779" s="196"/>
      <c r="AT779" s="208"/>
      <c r="AU779" s="216">
        <f t="shared" ref="AU779:AY779" si="186">INDEX(AU$8:AU$97,MATCH($E779,$E$8:$E$97,0))*AU326</f>
        <v>0</v>
      </c>
      <c r="AV779" s="217">
        <f t="shared" si="186"/>
        <v>0</v>
      </c>
      <c r="AW779" s="217">
        <f t="shared" si="186"/>
        <v>0</v>
      </c>
      <c r="AX779" s="217">
        <f t="shared" si="186"/>
        <v>0</v>
      </c>
      <c r="AY779" s="218">
        <f t="shared" si="186"/>
        <v>0</v>
      </c>
      <c r="BA779" s="34" t="str">
        <f t="shared" ca="1" si="170"/>
        <v>VariantAllowances</v>
      </c>
      <c r="BB779" s="34" t="str">
        <f t="shared" si="167"/>
        <v>Variant allowances detailed calculation</v>
      </c>
      <c r="BC779" s="34" t="str">
        <f t="shared" si="168"/>
        <v>Variant allowances allocation to totex categories</v>
      </c>
    </row>
    <row r="780" spans="4:55" x14ac:dyDescent="0.45">
      <c r="D780" s="1">
        <f t="shared" si="183"/>
        <v>2.5</v>
      </c>
      <c r="E780" s="187" t="str">
        <f t="shared" si="184"/>
        <v>New Large Load Connections Re-opener</v>
      </c>
      <c r="F780" s="201"/>
      <c r="G780" s="188" t="str">
        <f t="shared" si="165"/>
        <v>£m 23/24 prices</v>
      </c>
      <c r="H780" s="188" t="s">
        <v>238</v>
      </c>
      <c r="I780" s="188"/>
      <c r="J780" s="188"/>
      <c r="K780" s="188"/>
      <c r="L780" s="188"/>
      <c r="M780" s="188"/>
      <c r="N780" s="188"/>
      <c r="O780" s="188"/>
      <c r="P780" s="188"/>
      <c r="Q780" s="188"/>
      <c r="R780" s="188"/>
      <c r="S780" s="188"/>
      <c r="T780" s="188"/>
      <c r="U780" s="188"/>
      <c r="V780" s="188"/>
      <c r="W780" s="188"/>
      <c r="X780" s="188"/>
      <c r="Y780" s="188"/>
      <c r="Z780" s="188"/>
      <c r="AA780" s="188"/>
      <c r="AB780" s="188"/>
      <c r="AC780" s="188"/>
      <c r="AD780" s="188"/>
      <c r="AE780" s="188"/>
      <c r="AF780" s="188"/>
      <c r="AG780" s="188"/>
      <c r="AH780" s="188"/>
      <c r="AI780" s="188"/>
      <c r="AJ780" s="188"/>
      <c r="AK780" s="188"/>
      <c r="AL780" s="188"/>
      <c r="AM780" s="188"/>
      <c r="AN780" s="188"/>
      <c r="AO780" s="188"/>
      <c r="AP780" s="188"/>
      <c r="AQ780" s="188"/>
      <c r="AR780" s="188"/>
      <c r="AS780" s="188"/>
      <c r="AT780" s="202"/>
      <c r="AU780" s="212">
        <f t="shared" ref="AU780:AY780" si="187">INDEX(AU$8:AU$97,MATCH($E780,$E$8:$E$97,0))*AU327</f>
        <v>0</v>
      </c>
      <c r="AV780" s="213">
        <f t="shared" si="187"/>
        <v>0</v>
      </c>
      <c r="AW780" s="213">
        <f t="shared" si="187"/>
        <v>0</v>
      </c>
      <c r="AX780" s="213">
        <f t="shared" si="187"/>
        <v>0</v>
      </c>
      <c r="AY780" s="214">
        <f t="shared" si="187"/>
        <v>0</v>
      </c>
      <c r="BA780" s="34" t="str">
        <f t="shared" ca="1" si="170"/>
        <v>VariantAllowances</v>
      </c>
      <c r="BB780" s="34" t="str">
        <f t="shared" si="167"/>
        <v>Variant allowances detailed calculation</v>
      </c>
      <c r="BC780" s="34" t="str">
        <f t="shared" si="168"/>
        <v>Variant allowances allocation to totex categories</v>
      </c>
    </row>
    <row r="781" spans="4:55" x14ac:dyDescent="0.45">
      <c r="D781" s="1">
        <f t="shared" si="183"/>
        <v>2.5</v>
      </c>
      <c r="E781" s="193" t="str">
        <f t="shared" si="184"/>
        <v>New Large Load Connections Re-opener</v>
      </c>
      <c r="G781" s="33" t="str">
        <f t="shared" si="165"/>
        <v>£m 23/24 prices</v>
      </c>
      <c r="H781" s="33" t="s">
        <v>239</v>
      </c>
      <c r="AU781" s="166">
        <f t="shared" ref="AU781:AY781" si="188">INDEX(AU$8:AU$97,MATCH($E781,$E$8:$E$97,0))*AU328</f>
        <v>0</v>
      </c>
      <c r="AV781" s="38">
        <f t="shared" si="188"/>
        <v>0</v>
      </c>
      <c r="AW781" s="38">
        <f t="shared" si="188"/>
        <v>0</v>
      </c>
      <c r="AX781" s="38">
        <f t="shared" si="188"/>
        <v>0</v>
      </c>
      <c r="AY781" s="215">
        <f t="shared" si="188"/>
        <v>0</v>
      </c>
      <c r="BA781" s="34" t="str">
        <f t="shared" ca="1" si="170"/>
        <v>VariantAllowances</v>
      </c>
      <c r="BB781" s="34" t="str">
        <f t="shared" si="167"/>
        <v>Variant allowances detailed calculation</v>
      </c>
      <c r="BC781" s="34" t="str">
        <f t="shared" si="168"/>
        <v>Variant allowances allocation to totex categories</v>
      </c>
    </row>
    <row r="782" spans="4:55" x14ac:dyDescent="0.45">
      <c r="D782" s="1">
        <f t="shared" si="183"/>
        <v>2.5</v>
      </c>
      <c r="E782" s="193" t="str">
        <f t="shared" si="184"/>
        <v>New Large Load Connections Re-opener</v>
      </c>
      <c r="G782" s="33" t="str">
        <f t="shared" si="165"/>
        <v>£m 23/24 prices</v>
      </c>
      <c r="H782" s="33" t="s">
        <v>240</v>
      </c>
      <c r="AU782" s="166">
        <f t="shared" ref="AU782:AY782" si="189">INDEX(AU$8:AU$97,MATCH($E782,$E$8:$E$97,0))*AU329</f>
        <v>0</v>
      </c>
      <c r="AV782" s="38">
        <f t="shared" si="189"/>
        <v>0</v>
      </c>
      <c r="AW782" s="38">
        <f t="shared" si="189"/>
        <v>0</v>
      </c>
      <c r="AX782" s="38">
        <f t="shared" si="189"/>
        <v>0</v>
      </c>
      <c r="AY782" s="215">
        <f t="shared" si="189"/>
        <v>0</v>
      </c>
      <c r="BA782" s="34" t="str">
        <f t="shared" ca="1" si="170"/>
        <v>VariantAllowances</v>
      </c>
      <c r="BB782" s="34" t="str">
        <f t="shared" si="167"/>
        <v>Variant allowances detailed calculation</v>
      </c>
      <c r="BC782" s="34" t="str">
        <f t="shared" si="168"/>
        <v>Variant allowances allocation to totex categories</v>
      </c>
    </row>
    <row r="783" spans="4:55" x14ac:dyDescent="0.45">
      <c r="D783" s="1">
        <f t="shared" si="183"/>
        <v>2.5</v>
      </c>
      <c r="E783" s="193" t="str">
        <f t="shared" si="184"/>
        <v>New Large Load Connections Re-opener</v>
      </c>
      <c r="G783" s="33" t="str">
        <f t="shared" si="165"/>
        <v>£m 23/24 prices</v>
      </c>
      <c r="H783" s="33" t="s">
        <v>241</v>
      </c>
      <c r="AU783" s="166">
        <f t="shared" ref="AU783:AY783" si="190">INDEX(AU$8:AU$97,MATCH($E783,$E$8:$E$97,0))*AU330</f>
        <v>0</v>
      </c>
      <c r="AV783" s="38">
        <f t="shared" si="190"/>
        <v>0</v>
      </c>
      <c r="AW783" s="38">
        <f t="shared" si="190"/>
        <v>0</v>
      </c>
      <c r="AX783" s="38">
        <f t="shared" si="190"/>
        <v>0</v>
      </c>
      <c r="AY783" s="215">
        <f t="shared" si="190"/>
        <v>0</v>
      </c>
      <c r="BA783" s="34" t="str">
        <f t="shared" ca="1" si="170"/>
        <v>VariantAllowances</v>
      </c>
      <c r="BB783" s="34" t="str">
        <f t="shared" si="167"/>
        <v>Variant allowances detailed calculation</v>
      </c>
      <c r="BC783" s="34" t="str">
        <f t="shared" si="168"/>
        <v>Variant allowances allocation to totex categories</v>
      </c>
    </row>
    <row r="784" spans="4:55" x14ac:dyDescent="0.45">
      <c r="D784" s="1">
        <f t="shared" si="183"/>
        <v>2.5</v>
      </c>
      <c r="E784" s="195" t="str">
        <f t="shared" si="184"/>
        <v>New Large Load Connections Re-opener</v>
      </c>
      <c r="F784" s="207"/>
      <c r="G784" s="196" t="str">
        <f t="shared" si="165"/>
        <v>£m 23/24 prices</v>
      </c>
      <c r="H784" s="196" t="s">
        <v>242</v>
      </c>
      <c r="I784" s="196"/>
      <c r="J784" s="196"/>
      <c r="K784" s="196"/>
      <c r="L784" s="196"/>
      <c r="M784" s="196"/>
      <c r="N784" s="196"/>
      <c r="O784" s="196"/>
      <c r="P784" s="196"/>
      <c r="Q784" s="196"/>
      <c r="R784" s="196"/>
      <c r="S784" s="196"/>
      <c r="T784" s="196"/>
      <c r="U784" s="196"/>
      <c r="V784" s="196"/>
      <c r="W784" s="196"/>
      <c r="X784" s="196"/>
      <c r="Y784" s="196"/>
      <c r="Z784" s="196"/>
      <c r="AA784" s="196"/>
      <c r="AB784" s="196"/>
      <c r="AC784" s="196"/>
      <c r="AD784" s="196"/>
      <c r="AE784" s="196"/>
      <c r="AF784" s="196"/>
      <c r="AG784" s="196"/>
      <c r="AH784" s="196"/>
      <c r="AI784" s="196"/>
      <c r="AJ784" s="196"/>
      <c r="AK784" s="196"/>
      <c r="AL784" s="196"/>
      <c r="AM784" s="196"/>
      <c r="AN784" s="196"/>
      <c r="AO784" s="196"/>
      <c r="AP784" s="196"/>
      <c r="AQ784" s="196"/>
      <c r="AR784" s="196"/>
      <c r="AS784" s="196"/>
      <c r="AT784" s="208"/>
      <c r="AU784" s="216">
        <f t="shared" ref="AU784:AY784" si="191">INDEX(AU$8:AU$97,MATCH($E784,$E$8:$E$97,0))*AU331</f>
        <v>0</v>
      </c>
      <c r="AV784" s="217">
        <f t="shared" si="191"/>
        <v>0</v>
      </c>
      <c r="AW784" s="217">
        <f t="shared" si="191"/>
        <v>0</v>
      </c>
      <c r="AX784" s="217">
        <f t="shared" si="191"/>
        <v>0</v>
      </c>
      <c r="AY784" s="218">
        <f t="shared" si="191"/>
        <v>0</v>
      </c>
      <c r="BA784" s="34" t="str">
        <f t="shared" ca="1" si="170"/>
        <v>VariantAllowances</v>
      </c>
      <c r="BB784" s="34" t="str">
        <f t="shared" si="167"/>
        <v>Variant allowances detailed calculation</v>
      </c>
      <c r="BC784" s="34" t="str">
        <f t="shared" si="168"/>
        <v>Variant allowances allocation to totex categories</v>
      </c>
    </row>
    <row r="785" spans="4:55" x14ac:dyDescent="0.45">
      <c r="D785" s="1">
        <f t="shared" si="183"/>
        <v>2</v>
      </c>
      <c r="E785" s="187" t="str">
        <f t="shared" si="184"/>
        <v>Domestic Connections volume driver</v>
      </c>
      <c r="F785" s="201"/>
      <c r="G785" s="188" t="str">
        <f t="shared" si="165"/>
        <v>£m 23/24 prices</v>
      </c>
      <c r="H785" s="188" t="s">
        <v>238</v>
      </c>
      <c r="I785" s="188"/>
      <c r="J785" s="188"/>
      <c r="K785" s="188"/>
      <c r="L785" s="188"/>
      <c r="M785" s="188"/>
      <c r="N785" s="188"/>
      <c r="O785" s="188"/>
      <c r="P785" s="188"/>
      <c r="Q785" s="188"/>
      <c r="R785" s="188"/>
      <c r="S785" s="188"/>
      <c r="T785" s="188"/>
      <c r="U785" s="188"/>
      <c r="V785" s="188"/>
      <c r="W785" s="188"/>
      <c r="X785" s="188"/>
      <c r="Y785" s="188"/>
      <c r="Z785" s="188"/>
      <c r="AA785" s="188"/>
      <c r="AB785" s="188"/>
      <c r="AC785" s="188"/>
      <c r="AD785" s="188"/>
      <c r="AE785" s="188"/>
      <c r="AF785" s="188"/>
      <c r="AG785" s="188"/>
      <c r="AH785" s="188"/>
      <c r="AI785" s="188"/>
      <c r="AJ785" s="188"/>
      <c r="AK785" s="188"/>
      <c r="AL785" s="188"/>
      <c r="AM785" s="188"/>
      <c r="AN785" s="188"/>
      <c r="AO785" s="188"/>
      <c r="AP785" s="188"/>
      <c r="AQ785" s="188"/>
      <c r="AR785" s="188"/>
      <c r="AS785" s="188"/>
      <c r="AT785" s="202"/>
      <c r="AU785" s="212">
        <f t="shared" ref="AU785:AY785" si="192">INDEX(AU$8:AU$97,MATCH($E785,$E$8:$E$97,0))*AU332</f>
        <v>0</v>
      </c>
      <c r="AV785" s="213">
        <f t="shared" si="192"/>
        <v>0</v>
      </c>
      <c r="AW785" s="213">
        <f t="shared" si="192"/>
        <v>0</v>
      </c>
      <c r="AX785" s="213">
        <f t="shared" si="192"/>
        <v>0</v>
      </c>
      <c r="AY785" s="214">
        <f t="shared" si="192"/>
        <v>0</v>
      </c>
      <c r="BA785" s="34" t="str">
        <f t="shared" ca="1" si="170"/>
        <v>VariantAllowances</v>
      </c>
      <c r="BB785" s="34" t="str">
        <f t="shared" si="167"/>
        <v>Variant allowances detailed calculation</v>
      </c>
      <c r="BC785" s="34" t="str">
        <f t="shared" si="168"/>
        <v>Variant allowances allocation to totex categories</v>
      </c>
    </row>
    <row r="786" spans="4:55" x14ac:dyDescent="0.45">
      <c r="D786" s="1">
        <f t="shared" si="183"/>
        <v>2</v>
      </c>
      <c r="E786" s="193" t="str">
        <f t="shared" si="184"/>
        <v>Domestic Connections volume driver</v>
      </c>
      <c r="G786" s="33" t="str">
        <f t="shared" si="165"/>
        <v>£m 23/24 prices</v>
      </c>
      <c r="H786" s="33" t="s">
        <v>239</v>
      </c>
      <c r="AU786" s="166">
        <f t="shared" ref="AU786:AY786" si="193">INDEX(AU$8:AU$97,MATCH($E786,$E$8:$E$97,0))*AU333</f>
        <v>0</v>
      </c>
      <c r="AV786" s="38">
        <f t="shared" si="193"/>
        <v>0</v>
      </c>
      <c r="AW786" s="38">
        <f t="shared" si="193"/>
        <v>0</v>
      </c>
      <c r="AX786" s="38">
        <f t="shared" si="193"/>
        <v>0</v>
      </c>
      <c r="AY786" s="215">
        <f t="shared" si="193"/>
        <v>0</v>
      </c>
      <c r="BA786" s="34" t="str">
        <f t="shared" ca="1" si="170"/>
        <v>VariantAllowances</v>
      </c>
      <c r="BB786" s="34" t="str">
        <f t="shared" si="167"/>
        <v>Variant allowances detailed calculation</v>
      </c>
      <c r="BC786" s="34" t="str">
        <f t="shared" si="168"/>
        <v>Variant allowances allocation to totex categories</v>
      </c>
    </row>
    <row r="787" spans="4:55" x14ac:dyDescent="0.45">
      <c r="D787" s="1">
        <f t="shared" si="183"/>
        <v>2</v>
      </c>
      <c r="E787" s="193" t="str">
        <f t="shared" si="184"/>
        <v>Domestic Connections volume driver</v>
      </c>
      <c r="G787" s="33" t="str">
        <f t="shared" si="165"/>
        <v>£m 23/24 prices</v>
      </c>
      <c r="H787" s="33" t="s">
        <v>240</v>
      </c>
      <c r="AU787" s="166">
        <f t="shared" ref="AU787:AY787" si="194">INDEX(AU$8:AU$97,MATCH($E787,$E$8:$E$97,0))*AU334</f>
        <v>0</v>
      </c>
      <c r="AV787" s="38">
        <f t="shared" si="194"/>
        <v>0</v>
      </c>
      <c r="AW787" s="38">
        <f t="shared" si="194"/>
        <v>0</v>
      </c>
      <c r="AX787" s="38">
        <f t="shared" si="194"/>
        <v>0</v>
      </c>
      <c r="AY787" s="215">
        <f t="shared" si="194"/>
        <v>0</v>
      </c>
      <c r="BA787" s="34" t="str">
        <f t="shared" ca="1" si="170"/>
        <v>VariantAllowances</v>
      </c>
      <c r="BB787" s="34" t="str">
        <f t="shared" si="167"/>
        <v>Variant allowances detailed calculation</v>
      </c>
      <c r="BC787" s="34" t="str">
        <f t="shared" si="168"/>
        <v>Variant allowances allocation to totex categories</v>
      </c>
    </row>
    <row r="788" spans="4:55" x14ac:dyDescent="0.45">
      <c r="D788" s="1">
        <f t="shared" si="183"/>
        <v>2</v>
      </c>
      <c r="E788" s="193" t="str">
        <f t="shared" si="184"/>
        <v>Domestic Connections volume driver</v>
      </c>
      <c r="G788" s="33" t="str">
        <f t="shared" si="165"/>
        <v>£m 23/24 prices</v>
      </c>
      <c r="H788" s="33" t="s">
        <v>241</v>
      </c>
      <c r="AU788" s="166">
        <f t="shared" ref="AU788:AY788" si="195">INDEX(AU$8:AU$97,MATCH($E788,$E$8:$E$97,0))*AU335</f>
        <v>0</v>
      </c>
      <c r="AV788" s="38">
        <f t="shared" si="195"/>
        <v>0</v>
      </c>
      <c r="AW788" s="38">
        <f t="shared" si="195"/>
        <v>0</v>
      </c>
      <c r="AX788" s="38">
        <f t="shared" si="195"/>
        <v>0</v>
      </c>
      <c r="AY788" s="215">
        <f t="shared" si="195"/>
        <v>0</v>
      </c>
      <c r="BA788" s="34" t="str">
        <f t="shared" ca="1" si="170"/>
        <v>VariantAllowances</v>
      </c>
      <c r="BB788" s="34" t="str">
        <f t="shared" si="167"/>
        <v>Variant allowances detailed calculation</v>
      </c>
      <c r="BC788" s="34" t="str">
        <f t="shared" si="168"/>
        <v>Variant allowances allocation to totex categories</v>
      </c>
    </row>
    <row r="789" spans="4:55" x14ac:dyDescent="0.45">
      <c r="D789" s="1">
        <f t="shared" si="183"/>
        <v>2</v>
      </c>
      <c r="E789" s="195" t="str">
        <f t="shared" si="184"/>
        <v>Domestic Connections volume driver</v>
      </c>
      <c r="F789" s="207"/>
      <c r="G789" s="196" t="str">
        <f t="shared" si="165"/>
        <v>£m 23/24 prices</v>
      </c>
      <c r="H789" s="196" t="s">
        <v>242</v>
      </c>
      <c r="I789" s="196"/>
      <c r="J789" s="196"/>
      <c r="K789" s="196"/>
      <c r="L789" s="196"/>
      <c r="M789" s="196"/>
      <c r="N789" s="196"/>
      <c r="O789" s="196"/>
      <c r="P789" s="196"/>
      <c r="Q789" s="196"/>
      <c r="R789" s="196"/>
      <c r="S789" s="196"/>
      <c r="T789" s="196"/>
      <c r="U789" s="196"/>
      <c r="V789" s="196"/>
      <c r="W789" s="196"/>
      <c r="X789" s="196"/>
      <c r="Y789" s="196"/>
      <c r="Z789" s="196"/>
      <c r="AA789" s="196"/>
      <c r="AB789" s="196"/>
      <c r="AC789" s="196"/>
      <c r="AD789" s="196"/>
      <c r="AE789" s="196"/>
      <c r="AF789" s="196"/>
      <c r="AG789" s="196"/>
      <c r="AH789" s="196"/>
      <c r="AI789" s="196"/>
      <c r="AJ789" s="196"/>
      <c r="AK789" s="196"/>
      <c r="AL789" s="196"/>
      <c r="AM789" s="196"/>
      <c r="AN789" s="196"/>
      <c r="AO789" s="196"/>
      <c r="AP789" s="196"/>
      <c r="AQ789" s="196"/>
      <c r="AR789" s="196"/>
      <c r="AS789" s="196"/>
      <c r="AT789" s="208"/>
      <c r="AU789" s="216">
        <f t="shared" ref="AU789:AY789" si="196">INDEX(AU$8:AU$97,MATCH($E789,$E$8:$E$97,0))*AU336</f>
        <v>0</v>
      </c>
      <c r="AV789" s="217">
        <f t="shared" si="196"/>
        <v>0</v>
      </c>
      <c r="AW789" s="217">
        <f t="shared" si="196"/>
        <v>0</v>
      </c>
      <c r="AX789" s="217">
        <f t="shared" si="196"/>
        <v>0</v>
      </c>
      <c r="AY789" s="218">
        <f t="shared" si="196"/>
        <v>0</v>
      </c>
      <c r="BA789" s="34" t="str">
        <f t="shared" ca="1" si="170"/>
        <v>VariantAllowances</v>
      </c>
      <c r="BB789" s="34" t="str">
        <f t="shared" si="167"/>
        <v>Variant allowances detailed calculation</v>
      </c>
      <c r="BC789" s="34" t="str">
        <f t="shared" si="168"/>
        <v>Variant allowances allocation to totex categories</v>
      </c>
    </row>
    <row r="790" spans="4:55" x14ac:dyDescent="0.45">
      <c r="D790" s="1">
        <f t="shared" si="183"/>
        <v>2.5</v>
      </c>
      <c r="E790" s="187" t="str">
        <f t="shared" si="184"/>
        <v>Tier 1 Stubs Repex policy Re-opener</v>
      </c>
      <c r="F790" s="201"/>
      <c r="G790" s="188" t="str">
        <f t="shared" si="165"/>
        <v>£m 23/24 prices</v>
      </c>
      <c r="H790" s="188" t="s">
        <v>238</v>
      </c>
      <c r="I790" s="188"/>
      <c r="J790" s="188"/>
      <c r="K790" s="188"/>
      <c r="L790" s="188"/>
      <c r="M790" s="188"/>
      <c r="N790" s="188"/>
      <c r="O790" s="188"/>
      <c r="P790" s="188"/>
      <c r="Q790" s="188"/>
      <c r="R790" s="188"/>
      <c r="S790" s="188"/>
      <c r="T790" s="188"/>
      <c r="U790" s="188"/>
      <c r="V790" s="188"/>
      <c r="W790" s="188"/>
      <c r="X790" s="188"/>
      <c r="Y790" s="188"/>
      <c r="Z790" s="188"/>
      <c r="AA790" s="188"/>
      <c r="AB790" s="188"/>
      <c r="AC790" s="188"/>
      <c r="AD790" s="188"/>
      <c r="AE790" s="188"/>
      <c r="AF790" s="188"/>
      <c r="AG790" s="188"/>
      <c r="AH790" s="188"/>
      <c r="AI790" s="188"/>
      <c r="AJ790" s="188"/>
      <c r="AK790" s="188"/>
      <c r="AL790" s="188"/>
      <c r="AM790" s="188"/>
      <c r="AN790" s="188"/>
      <c r="AO790" s="188"/>
      <c r="AP790" s="188"/>
      <c r="AQ790" s="188"/>
      <c r="AR790" s="188"/>
      <c r="AS790" s="188"/>
      <c r="AT790" s="202"/>
      <c r="AU790" s="212">
        <f t="shared" ref="AU790:AY790" si="197">INDEX(AU$8:AU$97,MATCH($E790,$E$8:$E$97,0))*AU337</f>
        <v>0</v>
      </c>
      <c r="AV790" s="213">
        <f t="shared" si="197"/>
        <v>0</v>
      </c>
      <c r="AW790" s="213">
        <f t="shared" si="197"/>
        <v>0</v>
      </c>
      <c r="AX790" s="213">
        <f t="shared" si="197"/>
        <v>0</v>
      </c>
      <c r="AY790" s="214">
        <f t="shared" si="197"/>
        <v>0</v>
      </c>
      <c r="BA790" s="34" t="str">
        <f t="shared" ca="1" si="170"/>
        <v>VariantAllowances</v>
      </c>
      <c r="BB790" s="34" t="str">
        <f t="shared" si="167"/>
        <v>Variant allowances detailed calculation</v>
      </c>
      <c r="BC790" s="34" t="str">
        <f t="shared" si="168"/>
        <v>Variant allowances allocation to totex categories</v>
      </c>
    </row>
    <row r="791" spans="4:55" x14ac:dyDescent="0.45">
      <c r="D791" s="1">
        <f t="shared" si="183"/>
        <v>2.5</v>
      </c>
      <c r="E791" s="193" t="str">
        <f t="shared" si="184"/>
        <v>Tier 1 Stubs Repex policy Re-opener</v>
      </c>
      <c r="G791" s="33" t="str">
        <f t="shared" si="165"/>
        <v>£m 23/24 prices</v>
      </c>
      <c r="H791" s="33" t="s">
        <v>239</v>
      </c>
      <c r="AU791" s="166">
        <f t="shared" ref="AU791:AY791" si="198">INDEX(AU$8:AU$97,MATCH($E791,$E$8:$E$97,0))*AU338</f>
        <v>0</v>
      </c>
      <c r="AV791" s="38">
        <f t="shared" si="198"/>
        <v>0</v>
      </c>
      <c r="AW791" s="38">
        <f t="shared" si="198"/>
        <v>0</v>
      </c>
      <c r="AX791" s="38">
        <f t="shared" si="198"/>
        <v>0</v>
      </c>
      <c r="AY791" s="215">
        <f t="shared" si="198"/>
        <v>0</v>
      </c>
      <c r="BA791" s="34" t="str">
        <f t="shared" ca="1" si="170"/>
        <v>VariantAllowances</v>
      </c>
      <c r="BB791" s="34" t="str">
        <f t="shared" si="167"/>
        <v>Variant allowances detailed calculation</v>
      </c>
      <c r="BC791" s="34" t="str">
        <f t="shared" si="168"/>
        <v>Variant allowances allocation to totex categories</v>
      </c>
    </row>
    <row r="792" spans="4:55" x14ac:dyDescent="0.45">
      <c r="D792" s="1">
        <f t="shared" si="183"/>
        <v>2.5</v>
      </c>
      <c r="E792" s="193" t="str">
        <f t="shared" si="184"/>
        <v>Tier 1 Stubs Repex policy Re-opener</v>
      </c>
      <c r="G792" s="33" t="str">
        <f t="shared" si="165"/>
        <v>£m 23/24 prices</v>
      </c>
      <c r="H792" s="33" t="s">
        <v>240</v>
      </c>
      <c r="AU792" s="166">
        <f t="shared" ref="AU792:AY792" si="199">INDEX(AU$8:AU$97,MATCH($E792,$E$8:$E$97,0))*AU339</f>
        <v>0</v>
      </c>
      <c r="AV792" s="38">
        <f t="shared" si="199"/>
        <v>0</v>
      </c>
      <c r="AW792" s="38">
        <f t="shared" si="199"/>
        <v>0</v>
      </c>
      <c r="AX792" s="38">
        <f t="shared" si="199"/>
        <v>0</v>
      </c>
      <c r="AY792" s="215">
        <f t="shared" si="199"/>
        <v>0</v>
      </c>
      <c r="BA792" s="34" t="str">
        <f t="shared" ca="1" si="170"/>
        <v>VariantAllowances</v>
      </c>
      <c r="BB792" s="34" t="str">
        <f t="shared" si="167"/>
        <v>Variant allowances detailed calculation</v>
      </c>
      <c r="BC792" s="34" t="str">
        <f t="shared" si="168"/>
        <v>Variant allowances allocation to totex categories</v>
      </c>
    </row>
    <row r="793" spans="4:55" x14ac:dyDescent="0.45">
      <c r="D793" s="1">
        <f t="shared" si="183"/>
        <v>2.5</v>
      </c>
      <c r="E793" s="193" t="str">
        <f t="shared" si="184"/>
        <v>Tier 1 Stubs Repex policy Re-opener</v>
      </c>
      <c r="G793" s="33" t="str">
        <f t="shared" si="165"/>
        <v>£m 23/24 prices</v>
      </c>
      <c r="H793" s="33" t="s">
        <v>241</v>
      </c>
      <c r="AU793" s="166">
        <f t="shared" ref="AU793:AY793" si="200">INDEX(AU$8:AU$97,MATCH($E793,$E$8:$E$97,0))*AU340</f>
        <v>0</v>
      </c>
      <c r="AV793" s="38">
        <f t="shared" si="200"/>
        <v>0</v>
      </c>
      <c r="AW793" s="38">
        <f t="shared" si="200"/>
        <v>0</v>
      </c>
      <c r="AX793" s="38">
        <f t="shared" si="200"/>
        <v>0</v>
      </c>
      <c r="AY793" s="215">
        <f t="shared" si="200"/>
        <v>0</v>
      </c>
      <c r="BA793" s="34" t="str">
        <f t="shared" ca="1" si="170"/>
        <v>VariantAllowances</v>
      </c>
      <c r="BB793" s="34" t="str">
        <f t="shared" si="167"/>
        <v>Variant allowances detailed calculation</v>
      </c>
      <c r="BC793" s="34" t="str">
        <f t="shared" si="168"/>
        <v>Variant allowances allocation to totex categories</v>
      </c>
    </row>
    <row r="794" spans="4:55" x14ac:dyDescent="0.45">
      <c r="D794" s="1">
        <f t="shared" si="183"/>
        <v>2.5</v>
      </c>
      <c r="E794" s="195" t="str">
        <f t="shared" si="184"/>
        <v>Tier 1 Stubs Repex policy Re-opener</v>
      </c>
      <c r="F794" s="207"/>
      <c r="G794" s="196" t="str">
        <f t="shared" si="165"/>
        <v>£m 23/24 prices</v>
      </c>
      <c r="H794" s="196" t="s">
        <v>242</v>
      </c>
      <c r="I794" s="196"/>
      <c r="J794" s="196"/>
      <c r="K794" s="196"/>
      <c r="L794" s="196"/>
      <c r="M794" s="196"/>
      <c r="N794" s="196"/>
      <c r="O794" s="196"/>
      <c r="P794" s="196"/>
      <c r="Q794" s="196"/>
      <c r="R794" s="196"/>
      <c r="S794" s="196"/>
      <c r="T794" s="196"/>
      <c r="U794" s="196"/>
      <c r="V794" s="196"/>
      <c r="W794" s="196"/>
      <c r="X794" s="196"/>
      <c r="Y794" s="196"/>
      <c r="Z794" s="196"/>
      <c r="AA794" s="196"/>
      <c r="AB794" s="196"/>
      <c r="AC794" s="196"/>
      <c r="AD794" s="196"/>
      <c r="AE794" s="196"/>
      <c r="AF794" s="196"/>
      <c r="AG794" s="196"/>
      <c r="AH794" s="196"/>
      <c r="AI794" s="196"/>
      <c r="AJ794" s="196"/>
      <c r="AK794" s="196"/>
      <c r="AL794" s="196"/>
      <c r="AM794" s="196"/>
      <c r="AN794" s="196"/>
      <c r="AO794" s="196"/>
      <c r="AP794" s="196"/>
      <c r="AQ794" s="196"/>
      <c r="AR794" s="196"/>
      <c r="AS794" s="196"/>
      <c r="AT794" s="208"/>
      <c r="AU794" s="216">
        <f t="shared" ref="AU794:AY794" si="201">INDEX(AU$8:AU$97,MATCH($E794,$E$8:$E$97,0))*AU341</f>
        <v>0</v>
      </c>
      <c r="AV794" s="217">
        <f t="shared" si="201"/>
        <v>0</v>
      </c>
      <c r="AW794" s="217">
        <f t="shared" si="201"/>
        <v>0</v>
      </c>
      <c r="AX794" s="217">
        <f t="shared" si="201"/>
        <v>0</v>
      </c>
      <c r="AY794" s="218">
        <f t="shared" si="201"/>
        <v>0</v>
      </c>
      <c r="BA794" s="34" t="str">
        <f t="shared" ca="1" si="170"/>
        <v>VariantAllowances</v>
      </c>
      <c r="BB794" s="34" t="str">
        <f t="shared" si="167"/>
        <v>Variant allowances detailed calculation</v>
      </c>
      <c r="BC794" s="34" t="str">
        <f t="shared" si="168"/>
        <v>Variant allowances allocation to totex categories</v>
      </c>
    </row>
    <row r="795" spans="4:55" x14ac:dyDescent="0.45">
      <c r="D795" s="1">
        <f t="shared" si="183"/>
        <v>2.5</v>
      </c>
      <c r="E795" s="187" t="str">
        <f t="shared" si="184"/>
        <v>Diversions and Loss of Development Claims policy Re-opener</v>
      </c>
      <c r="F795" s="201"/>
      <c r="G795" s="188" t="str">
        <f t="shared" si="165"/>
        <v>£m 23/24 prices</v>
      </c>
      <c r="H795" s="188" t="s">
        <v>238</v>
      </c>
      <c r="I795" s="188"/>
      <c r="J795" s="188"/>
      <c r="K795" s="188"/>
      <c r="L795" s="188"/>
      <c r="M795" s="188"/>
      <c r="N795" s="188"/>
      <c r="O795" s="188"/>
      <c r="P795" s="188"/>
      <c r="Q795" s="188"/>
      <c r="R795" s="188"/>
      <c r="S795" s="188"/>
      <c r="T795" s="188"/>
      <c r="U795" s="188"/>
      <c r="V795" s="188"/>
      <c r="W795" s="188"/>
      <c r="X795" s="188"/>
      <c r="Y795" s="188"/>
      <c r="Z795" s="188"/>
      <c r="AA795" s="188"/>
      <c r="AB795" s="188"/>
      <c r="AC795" s="188"/>
      <c r="AD795" s="188"/>
      <c r="AE795" s="188"/>
      <c r="AF795" s="188"/>
      <c r="AG795" s="188"/>
      <c r="AH795" s="188"/>
      <c r="AI795" s="188"/>
      <c r="AJ795" s="188"/>
      <c r="AK795" s="188"/>
      <c r="AL795" s="188"/>
      <c r="AM795" s="188"/>
      <c r="AN795" s="188"/>
      <c r="AO795" s="188"/>
      <c r="AP795" s="188"/>
      <c r="AQ795" s="188"/>
      <c r="AR795" s="188"/>
      <c r="AS795" s="188"/>
      <c r="AT795" s="202"/>
      <c r="AU795" s="212">
        <f t="shared" ref="AU795:AY795" si="202">INDEX(AU$8:AU$97,MATCH($E795,$E$8:$E$97,0))*AU342</f>
        <v>0</v>
      </c>
      <c r="AV795" s="213">
        <f t="shared" si="202"/>
        <v>0</v>
      </c>
      <c r="AW795" s="213">
        <f t="shared" si="202"/>
        <v>0</v>
      </c>
      <c r="AX795" s="213">
        <f t="shared" si="202"/>
        <v>0</v>
      </c>
      <c r="AY795" s="214">
        <f t="shared" si="202"/>
        <v>0</v>
      </c>
      <c r="BA795" s="34" t="str">
        <f t="shared" ca="1" si="170"/>
        <v>VariantAllowances</v>
      </c>
      <c r="BB795" s="34" t="str">
        <f t="shared" si="167"/>
        <v>Variant allowances detailed calculation</v>
      </c>
      <c r="BC795" s="34" t="str">
        <f t="shared" si="168"/>
        <v>Variant allowances allocation to totex categories</v>
      </c>
    </row>
    <row r="796" spans="4:55" x14ac:dyDescent="0.45">
      <c r="D796" s="1">
        <f t="shared" si="183"/>
        <v>2.5</v>
      </c>
      <c r="E796" s="193" t="str">
        <f t="shared" si="184"/>
        <v>Diversions and Loss of Development Claims policy Re-opener</v>
      </c>
      <c r="G796" s="33" t="str">
        <f t="shared" si="165"/>
        <v>£m 23/24 prices</v>
      </c>
      <c r="H796" s="33" t="s">
        <v>239</v>
      </c>
      <c r="AU796" s="166">
        <f t="shared" ref="AU796:AY796" si="203">INDEX(AU$8:AU$97,MATCH($E796,$E$8:$E$97,0))*AU343</f>
        <v>0</v>
      </c>
      <c r="AV796" s="38">
        <f t="shared" si="203"/>
        <v>0</v>
      </c>
      <c r="AW796" s="38">
        <f t="shared" si="203"/>
        <v>0</v>
      </c>
      <c r="AX796" s="38">
        <f t="shared" si="203"/>
        <v>0</v>
      </c>
      <c r="AY796" s="215">
        <f t="shared" si="203"/>
        <v>0</v>
      </c>
      <c r="BA796" s="34" t="str">
        <f t="shared" ca="1" si="170"/>
        <v>VariantAllowances</v>
      </c>
      <c r="BB796" s="34" t="str">
        <f t="shared" si="167"/>
        <v>Variant allowances detailed calculation</v>
      </c>
      <c r="BC796" s="34" t="str">
        <f t="shared" si="168"/>
        <v>Variant allowances allocation to totex categories</v>
      </c>
    </row>
    <row r="797" spans="4:55" x14ac:dyDescent="0.45">
      <c r="D797" s="1">
        <f t="shared" si="183"/>
        <v>2.5</v>
      </c>
      <c r="E797" s="193" t="str">
        <f t="shared" si="184"/>
        <v>Diversions and Loss of Development Claims policy Re-opener</v>
      </c>
      <c r="G797" s="33" t="str">
        <f t="shared" si="165"/>
        <v>£m 23/24 prices</v>
      </c>
      <c r="H797" s="33" t="s">
        <v>240</v>
      </c>
      <c r="AU797" s="166">
        <f t="shared" ref="AU797:AY797" si="204">INDEX(AU$8:AU$97,MATCH($E797,$E$8:$E$97,0))*AU344</f>
        <v>0</v>
      </c>
      <c r="AV797" s="38">
        <f t="shared" si="204"/>
        <v>0</v>
      </c>
      <c r="AW797" s="38">
        <f t="shared" si="204"/>
        <v>0</v>
      </c>
      <c r="AX797" s="38">
        <f t="shared" si="204"/>
        <v>0</v>
      </c>
      <c r="AY797" s="215">
        <f t="shared" si="204"/>
        <v>0</v>
      </c>
      <c r="BA797" s="34" t="str">
        <f t="shared" ca="1" si="170"/>
        <v>VariantAllowances</v>
      </c>
      <c r="BB797" s="34" t="str">
        <f t="shared" si="167"/>
        <v>Variant allowances detailed calculation</v>
      </c>
      <c r="BC797" s="34" t="str">
        <f t="shared" si="168"/>
        <v>Variant allowances allocation to totex categories</v>
      </c>
    </row>
    <row r="798" spans="4:55" x14ac:dyDescent="0.45">
      <c r="D798" s="1">
        <f t="shared" si="183"/>
        <v>2.5</v>
      </c>
      <c r="E798" s="193" t="str">
        <f t="shared" si="184"/>
        <v>Diversions and Loss of Development Claims policy Re-opener</v>
      </c>
      <c r="G798" s="33" t="str">
        <f t="shared" si="165"/>
        <v>£m 23/24 prices</v>
      </c>
      <c r="H798" s="33" t="s">
        <v>241</v>
      </c>
      <c r="AU798" s="166">
        <f t="shared" ref="AU798:AY798" si="205">INDEX(AU$8:AU$97,MATCH($E798,$E$8:$E$97,0))*AU345</f>
        <v>0</v>
      </c>
      <c r="AV798" s="38">
        <f t="shared" si="205"/>
        <v>0</v>
      </c>
      <c r="AW798" s="38">
        <f t="shared" si="205"/>
        <v>0</v>
      </c>
      <c r="AX798" s="38">
        <f t="shared" si="205"/>
        <v>0</v>
      </c>
      <c r="AY798" s="215">
        <f t="shared" si="205"/>
        <v>0</v>
      </c>
      <c r="BA798" s="34" t="str">
        <f t="shared" ca="1" si="170"/>
        <v>VariantAllowances</v>
      </c>
      <c r="BB798" s="34" t="str">
        <f t="shared" si="167"/>
        <v>Variant allowances detailed calculation</v>
      </c>
      <c r="BC798" s="34" t="str">
        <f t="shared" si="168"/>
        <v>Variant allowances allocation to totex categories</v>
      </c>
    </row>
    <row r="799" spans="4:55" x14ac:dyDescent="0.45">
      <c r="D799" s="1">
        <f t="shared" si="183"/>
        <v>2.5</v>
      </c>
      <c r="E799" s="195" t="str">
        <f t="shared" si="184"/>
        <v>Diversions and Loss of Development Claims policy Re-opener</v>
      </c>
      <c r="F799" s="207"/>
      <c r="G799" s="196" t="str">
        <f t="shared" si="165"/>
        <v>£m 23/24 prices</v>
      </c>
      <c r="H799" s="196" t="s">
        <v>242</v>
      </c>
      <c r="I799" s="196"/>
      <c r="J799" s="196"/>
      <c r="K799" s="196"/>
      <c r="L799" s="196"/>
      <c r="M799" s="196"/>
      <c r="N799" s="196"/>
      <c r="O799" s="196"/>
      <c r="P799" s="196"/>
      <c r="Q799" s="196"/>
      <c r="R799" s="196"/>
      <c r="S799" s="196"/>
      <c r="T799" s="196"/>
      <c r="U799" s="196"/>
      <c r="V799" s="196"/>
      <c r="W799" s="196"/>
      <c r="X799" s="196"/>
      <c r="Y799" s="196"/>
      <c r="Z799" s="196"/>
      <c r="AA799" s="196"/>
      <c r="AB799" s="196"/>
      <c r="AC799" s="196"/>
      <c r="AD799" s="196"/>
      <c r="AE799" s="196"/>
      <c r="AF799" s="196"/>
      <c r="AG799" s="196"/>
      <c r="AH799" s="196"/>
      <c r="AI799" s="196"/>
      <c r="AJ799" s="196"/>
      <c r="AK799" s="196"/>
      <c r="AL799" s="196"/>
      <c r="AM799" s="196"/>
      <c r="AN799" s="196"/>
      <c r="AO799" s="196"/>
      <c r="AP799" s="196"/>
      <c r="AQ799" s="196"/>
      <c r="AR799" s="196"/>
      <c r="AS799" s="196"/>
      <c r="AT799" s="208"/>
      <c r="AU799" s="216">
        <f t="shared" ref="AU799:AY799" si="206">INDEX(AU$8:AU$97,MATCH($E799,$E$8:$E$97,0))*AU346</f>
        <v>0</v>
      </c>
      <c r="AV799" s="217">
        <f t="shared" si="206"/>
        <v>0</v>
      </c>
      <c r="AW799" s="217">
        <f t="shared" si="206"/>
        <v>0</v>
      </c>
      <c r="AX799" s="217">
        <f t="shared" si="206"/>
        <v>0</v>
      </c>
      <c r="AY799" s="218">
        <f t="shared" si="206"/>
        <v>0</v>
      </c>
      <c r="BA799" s="34" t="str">
        <f t="shared" ca="1" si="170"/>
        <v>VariantAllowances</v>
      </c>
      <c r="BB799" s="34" t="str">
        <f t="shared" si="167"/>
        <v>Variant allowances detailed calculation</v>
      </c>
      <c r="BC799" s="34" t="str">
        <f t="shared" si="168"/>
        <v>Variant allowances allocation to totex categories</v>
      </c>
    </row>
    <row r="800" spans="4:55" x14ac:dyDescent="0.45">
      <c r="D800" s="1">
        <f t="shared" si="183"/>
        <v>2.5</v>
      </c>
      <c r="E800" s="187" t="str">
        <f t="shared" si="184"/>
        <v>Multiple Occupancy Buildings safety Re-opener</v>
      </c>
      <c r="F800" s="201"/>
      <c r="G800" s="188" t="str">
        <f t="shared" si="165"/>
        <v>£m 23/24 prices</v>
      </c>
      <c r="H800" s="188" t="s">
        <v>238</v>
      </c>
      <c r="I800" s="188"/>
      <c r="J800" s="188"/>
      <c r="K800" s="188"/>
      <c r="L800" s="188"/>
      <c r="M800" s="188"/>
      <c r="N800" s="188"/>
      <c r="O800" s="188"/>
      <c r="P800" s="188"/>
      <c r="Q800" s="188"/>
      <c r="R800" s="188"/>
      <c r="S800" s="188"/>
      <c r="T800" s="188"/>
      <c r="U800" s="188"/>
      <c r="V800" s="188"/>
      <c r="W800" s="188"/>
      <c r="X800" s="188"/>
      <c r="Y800" s="188"/>
      <c r="Z800" s="188"/>
      <c r="AA800" s="188"/>
      <c r="AB800" s="188"/>
      <c r="AC800" s="188"/>
      <c r="AD800" s="188"/>
      <c r="AE800" s="188"/>
      <c r="AF800" s="188"/>
      <c r="AG800" s="188"/>
      <c r="AH800" s="188"/>
      <c r="AI800" s="188"/>
      <c r="AJ800" s="188"/>
      <c r="AK800" s="188"/>
      <c r="AL800" s="188"/>
      <c r="AM800" s="188"/>
      <c r="AN800" s="188"/>
      <c r="AO800" s="188"/>
      <c r="AP800" s="188"/>
      <c r="AQ800" s="188"/>
      <c r="AR800" s="188"/>
      <c r="AS800" s="188"/>
      <c r="AT800" s="202"/>
      <c r="AU800" s="212">
        <f t="shared" ref="AU800:AY800" si="207">INDEX(AU$8:AU$97,MATCH($E800,$E$8:$E$97,0))*AU347</f>
        <v>0</v>
      </c>
      <c r="AV800" s="213">
        <f t="shared" si="207"/>
        <v>0</v>
      </c>
      <c r="AW800" s="213">
        <f t="shared" si="207"/>
        <v>0</v>
      </c>
      <c r="AX800" s="213">
        <f t="shared" si="207"/>
        <v>0</v>
      </c>
      <c r="AY800" s="214">
        <f t="shared" si="207"/>
        <v>0</v>
      </c>
      <c r="BA800" s="34" t="str">
        <f t="shared" ca="1" si="170"/>
        <v>VariantAllowances</v>
      </c>
      <c r="BB800" s="34" t="str">
        <f t="shared" si="167"/>
        <v>Variant allowances detailed calculation</v>
      </c>
      <c r="BC800" s="34" t="str">
        <f t="shared" si="168"/>
        <v>Variant allowances allocation to totex categories</v>
      </c>
    </row>
    <row r="801" spans="4:55" x14ac:dyDescent="0.45">
      <c r="D801" s="1">
        <f t="shared" si="183"/>
        <v>2.5</v>
      </c>
      <c r="E801" s="193" t="str">
        <f t="shared" si="184"/>
        <v>Multiple Occupancy Buildings safety Re-opener</v>
      </c>
      <c r="G801" s="33" t="str">
        <f t="shared" si="165"/>
        <v>£m 23/24 prices</v>
      </c>
      <c r="H801" s="33" t="s">
        <v>239</v>
      </c>
      <c r="AU801" s="166">
        <f t="shared" ref="AU801:AY801" si="208">INDEX(AU$8:AU$97,MATCH($E801,$E$8:$E$97,0))*AU348</f>
        <v>0</v>
      </c>
      <c r="AV801" s="38">
        <f t="shared" si="208"/>
        <v>0</v>
      </c>
      <c r="AW801" s="38">
        <f t="shared" si="208"/>
        <v>0</v>
      </c>
      <c r="AX801" s="38">
        <f t="shared" si="208"/>
        <v>0</v>
      </c>
      <c r="AY801" s="215">
        <f t="shared" si="208"/>
        <v>0</v>
      </c>
      <c r="BA801" s="34" t="str">
        <f t="shared" ca="1" si="170"/>
        <v>VariantAllowances</v>
      </c>
      <c r="BB801" s="34" t="str">
        <f t="shared" si="167"/>
        <v>Variant allowances detailed calculation</v>
      </c>
      <c r="BC801" s="34" t="str">
        <f t="shared" si="168"/>
        <v>Variant allowances allocation to totex categories</v>
      </c>
    </row>
    <row r="802" spans="4:55" x14ac:dyDescent="0.45">
      <c r="D802" s="1">
        <f t="shared" si="183"/>
        <v>2.5</v>
      </c>
      <c r="E802" s="193" t="str">
        <f t="shared" si="184"/>
        <v>Multiple Occupancy Buildings safety Re-opener</v>
      </c>
      <c r="G802" s="33" t="str">
        <f t="shared" si="165"/>
        <v>£m 23/24 prices</v>
      </c>
      <c r="H802" s="33" t="s">
        <v>240</v>
      </c>
      <c r="AU802" s="166">
        <f t="shared" ref="AU802:AY802" si="209">INDEX(AU$8:AU$97,MATCH($E802,$E$8:$E$97,0))*AU349</f>
        <v>0</v>
      </c>
      <c r="AV802" s="38">
        <f t="shared" si="209"/>
        <v>0</v>
      </c>
      <c r="AW802" s="38">
        <f t="shared" si="209"/>
        <v>0</v>
      </c>
      <c r="AX802" s="38">
        <f t="shared" si="209"/>
        <v>0</v>
      </c>
      <c r="AY802" s="215">
        <f t="shared" si="209"/>
        <v>0</v>
      </c>
      <c r="BA802" s="34" t="str">
        <f t="shared" ca="1" si="170"/>
        <v>VariantAllowances</v>
      </c>
      <c r="BB802" s="34" t="str">
        <f t="shared" si="167"/>
        <v>Variant allowances detailed calculation</v>
      </c>
      <c r="BC802" s="34" t="str">
        <f t="shared" si="168"/>
        <v>Variant allowances allocation to totex categories</v>
      </c>
    </row>
    <row r="803" spans="4:55" x14ac:dyDescent="0.45">
      <c r="D803" s="1">
        <f t="shared" si="183"/>
        <v>2.5</v>
      </c>
      <c r="E803" s="193" t="str">
        <f t="shared" si="184"/>
        <v>Multiple Occupancy Buildings safety Re-opener</v>
      </c>
      <c r="G803" s="33" t="str">
        <f t="shared" si="165"/>
        <v>£m 23/24 prices</v>
      </c>
      <c r="H803" s="33" t="s">
        <v>241</v>
      </c>
      <c r="AU803" s="166">
        <f t="shared" ref="AU803:AY803" si="210">INDEX(AU$8:AU$97,MATCH($E803,$E$8:$E$97,0))*AU350</f>
        <v>0</v>
      </c>
      <c r="AV803" s="38">
        <f t="shared" si="210"/>
        <v>0</v>
      </c>
      <c r="AW803" s="38">
        <f t="shared" si="210"/>
        <v>0</v>
      </c>
      <c r="AX803" s="38">
        <f t="shared" si="210"/>
        <v>0</v>
      </c>
      <c r="AY803" s="215">
        <f t="shared" si="210"/>
        <v>0</v>
      </c>
      <c r="BA803" s="34" t="str">
        <f t="shared" ca="1" si="170"/>
        <v>VariantAllowances</v>
      </c>
      <c r="BB803" s="34" t="str">
        <f t="shared" si="167"/>
        <v>Variant allowances detailed calculation</v>
      </c>
      <c r="BC803" s="34" t="str">
        <f t="shared" si="168"/>
        <v>Variant allowances allocation to totex categories</v>
      </c>
    </row>
    <row r="804" spans="4:55" x14ac:dyDescent="0.45">
      <c r="D804" s="1">
        <f t="shared" si="183"/>
        <v>2.5</v>
      </c>
      <c r="E804" s="195" t="str">
        <f t="shared" si="184"/>
        <v>Multiple Occupancy Buildings safety Re-opener</v>
      </c>
      <c r="F804" s="207"/>
      <c r="G804" s="196" t="str">
        <f t="shared" si="165"/>
        <v>£m 23/24 prices</v>
      </c>
      <c r="H804" s="196" t="s">
        <v>242</v>
      </c>
      <c r="I804" s="196"/>
      <c r="J804" s="196"/>
      <c r="K804" s="196"/>
      <c r="L804" s="196"/>
      <c r="M804" s="196"/>
      <c r="N804" s="196"/>
      <c r="O804" s="196"/>
      <c r="P804" s="196"/>
      <c r="Q804" s="196"/>
      <c r="R804" s="196"/>
      <c r="S804" s="196"/>
      <c r="T804" s="196"/>
      <c r="U804" s="196"/>
      <c r="V804" s="196"/>
      <c r="W804" s="196"/>
      <c r="X804" s="196"/>
      <c r="Y804" s="196"/>
      <c r="Z804" s="196"/>
      <c r="AA804" s="196"/>
      <c r="AB804" s="196"/>
      <c r="AC804" s="196"/>
      <c r="AD804" s="196"/>
      <c r="AE804" s="196"/>
      <c r="AF804" s="196"/>
      <c r="AG804" s="196"/>
      <c r="AH804" s="196"/>
      <c r="AI804" s="196"/>
      <c r="AJ804" s="196"/>
      <c r="AK804" s="196"/>
      <c r="AL804" s="196"/>
      <c r="AM804" s="196"/>
      <c r="AN804" s="196"/>
      <c r="AO804" s="196"/>
      <c r="AP804" s="196"/>
      <c r="AQ804" s="196"/>
      <c r="AR804" s="196"/>
      <c r="AS804" s="196"/>
      <c r="AT804" s="208"/>
      <c r="AU804" s="216">
        <f t="shared" ref="AU804:AY804" si="211">INDEX(AU$8:AU$97,MATCH($E804,$E$8:$E$97,0))*AU351</f>
        <v>0</v>
      </c>
      <c r="AV804" s="217">
        <f t="shared" si="211"/>
        <v>0</v>
      </c>
      <c r="AW804" s="217">
        <f t="shared" si="211"/>
        <v>0</v>
      </c>
      <c r="AX804" s="217">
        <f t="shared" si="211"/>
        <v>0</v>
      </c>
      <c r="AY804" s="218">
        <f t="shared" si="211"/>
        <v>0</v>
      </c>
      <c r="BA804" s="34" t="str">
        <f t="shared" ca="1" si="170"/>
        <v>VariantAllowances</v>
      </c>
      <c r="BB804" s="34" t="str">
        <f t="shared" si="167"/>
        <v>Variant allowances detailed calculation</v>
      </c>
      <c r="BC804" s="34" t="str">
        <f t="shared" si="168"/>
        <v>Variant allowances allocation to totex categories</v>
      </c>
    </row>
    <row r="805" spans="4:55" x14ac:dyDescent="0.45">
      <c r="D805" s="1">
        <f t="shared" si="183"/>
        <v>2.5</v>
      </c>
      <c r="E805" s="187" t="str">
        <f t="shared" si="184"/>
        <v>Non-operational IT Capex Re-opener</v>
      </c>
      <c r="F805" s="201"/>
      <c r="G805" s="188" t="str">
        <f t="shared" si="165"/>
        <v>£m 23/24 prices</v>
      </c>
      <c r="H805" s="188" t="s">
        <v>238</v>
      </c>
      <c r="I805" s="188"/>
      <c r="J805" s="188"/>
      <c r="K805" s="188"/>
      <c r="L805" s="188"/>
      <c r="M805" s="188"/>
      <c r="N805" s="188"/>
      <c r="O805" s="188"/>
      <c r="P805" s="188"/>
      <c r="Q805" s="188"/>
      <c r="R805" s="188"/>
      <c r="S805" s="188"/>
      <c r="T805" s="188"/>
      <c r="U805" s="188"/>
      <c r="V805" s="188"/>
      <c r="W805" s="188"/>
      <c r="X805" s="188"/>
      <c r="Y805" s="188"/>
      <c r="Z805" s="188"/>
      <c r="AA805" s="188"/>
      <c r="AB805" s="188"/>
      <c r="AC805" s="188"/>
      <c r="AD805" s="188"/>
      <c r="AE805" s="188"/>
      <c r="AF805" s="188"/>
      <c r="AG805" s="188"/>
      <c r="AH805" s="188"/>
      <c r="AI805" s="188"/>
      <c r="AJ805" s="188"/>
      <c r="AK805" s="188"/>
      <c r="AL805" s="188"/>
      <c r="AM805" s="188"/>
      <c r="AN805" s="188"/>
      <c r="AO805" s="188"/>
      <c r="AP805" s="188"/>
      <c r="AQ805" s="188"/>
      <c r="AR805" s="188"/>
      <c r="AS805" s="188"/>
      <c r="AT805" s="202"/>
      <c r="AU805" s="212">
        <f t="shared" ref="AU805:AY805" si="212">INDEX(AU$8:AU$97,MATCH($E805,$E$8:$E$97,0))*AU352</f>
        <v>0</v>
      </c>
      <c r="AV805" s="213">
        <f t="shared" si="212"/>
        <v>0</v>
      </c>
      <c r="AW805" s="213">
        <f t="shared" si="212"/>
        <v>0</v>
      </c>
      <c r="AX805" s="213">
        <f t="shared" si="212"/>
        <v>0</v>
      </c>
      <c r="AY805" s="214">
        <f t="shared" si="212"/>
        <v>0</v>
      </c>
      <c r="BA805" s="34" t="str">
        <f t="shared" ca="1" si="170"/>
        <v>VariantAllowances</v>
      </c>
      <c r="BB805" s="34" t="str">
        <f t="shared" si="167"/>
        <v>Variant allowances detailed calculation</v>
      </c>
      <c r="BC805" s="34" t="str">
        <f t="shared" si="168"/>
        <v>Variant allowances allocation to totex categories</v>
      </c>
    </row>
    <row r="806" spans="4:55" x14ac:dyDescent="0.45">
      <c r="D806" s="1">
        <f t="shared" si="183"/>
        <v>2.5</v>
      </c>
      <c r="E806" s="193" t="str">
        <f t="shared" si="184"/>
        <v>Non-operational IT Capex Re-opener</v>
      </c>
      <c r="G806" s="33" t="str">
        <f t="shared" si="165"/>
        <v>£m 23/24 prices</v>
      </c>
      <c r="H806" s="33" t="s">
        <v>239</v>
      </c>
      <c r="AU806" s="166">
        <f t="shared" ref="AU806:AY806" si="213">INDEX(AU$8:AU$97,MATCH($E806,$E$8:$E$97,0))*AU353</f>
        <v>0</v>
      </c>
      <c r="AV806" s="38">
        <f t="shared" si="213"/>
        <v>0</v>
      </c>
      <c r="AW806" s="38">
        <f t="shared" si="213"/>
        <v>0</v>
      </c>
      <c r="AX806" s="38">
        <f t="shared" si="213"/>
        <v>0</v>
      </c>
      <c r="AY806" s="215">
        <f t="shared" si="213"/>
        <v>0</v>
      </c>
      <c r="BA806" s="34" t="str">
        <f t="shared" ca="1" si="170"/>
        <v>VariantAllowances</v>
      </c>
      <c r="BB806" s="34" t="str">
        <f t="shared" si="167"/>
        <v>Variant allowances detailed calculation</v>
      </c>
      <c r="BC806" s="34" t="str">
        <f t="shared" si="168"/>
        <v>Variant allowances allocation to totex categories</v>
      </c>
    </row>
    <row r="807" spans="4:55" x14ac:dyDescent="0.45">
      <c r="D807" s="1">
        <f t="shared" si="183"/>
        <v>2.5</v>
      </c>
      <c r="E807" s="193" t="str">
        <f t="shared" si="184"/>
        <v>Non-operational IT Capex Re-opener</v>
      </c>
      <c r="G807" s="33" t="str">
        <f t="shared" si="165"/>
        <v>£m 23/24 prices</v>
      </c>
      <c r="H807" s="33" t="s">
        <v>240</v>
      </c>
      <c r="AU807" s="166">
        <f t="shared" ref="AU807:AY807" si="214">INDEX(AU$8:AU$97,MATCH($E807,$E$8:$E$97,0))*AU354</f>
        <v>0</v>
      </c>
      <c r="AV807" s="38">
        <f t="shared" si="214"/>
        <v>0</v>
      </c>
      <c r="AW807" s="38">
        <f t="shared" si="214"/>
        <v>0</v>
      </c>
      <c r="AX807" s="38">
        <f t="shared" si="214"/>
        <v>0</v>
      </c>
      <c r="AY807" s="215">
        <f t="shared" si="214"/>
        <v>0</v>
      </c>
      <c r="BA807" s="34" t="str">
        <f t="shared" ca="1" si="170"/>
        <v>VariantAllowances</v>
      </c>
      <c r="BB807" s="34" t="str">
        <f t="shared" si="167"/>
        <v>Variant allowances detailed calculation</v>
      </c>
      <c r="BC807" s="34" t="str">
        <f t="shared" si="168"/>
        <v>Variant allowances allocation to totex categories</v>
      </c>
    </row>
    <row r="808" spans="4:55" x14ac:dyDescent="0.45">
      <c r="D808" s="1">
        <f t="shared" si="183"/>
        <v>2.5</v>
      </c>
      <c r="E808" s="193" t="str">
        <f t="shared" si="184"/>
        <v>Non-operational IT Capex Re-opener</v>
      </c>
      <c r="G808" s="33" t="str">
        <f t="shared" si="165"/>
        <v>£m 23/24 prices</v>
      </c>
      <c r="H808" s="33" t="s">
        <v>241</v>
      </c>
      <c r="AU808" s="166">
        <f t="shared" ref="AU808:AY808" si="215">INDEX(AU$8:AU$97,MATCH($E808,$E$8:$E$97,0))*AU355</f>
        <v>0</v>
      </c>
      <c r="AV808" s="38">
        <f t="shared" si="215"/>
        <v>0</v>
      </c>
      <c r="AW808" s="38">
        <f t="shared" si="215"/>
        <v>0</v>
      </c>
      <c r="AX808" s="38">
        <f t="shared" si="215"/>
        <v>0</v>
      </c>
      <c r="AY808" s="215">
        <f t="shared" si="215"/>
        <v>0</v>
      </c>
      <c r="BA808" s="34" t="str">
        <f t="shared" ca="1" si="170"/>
        <v>VariantAllowances</v>
      </c>
      <c r="BB808" s="34" t="str">
        <f t="shared" si="167"/>
        <v>Variant allowances detailed calculation</v>
      </c>
      <c r="BC808" s="34" t="str">
        <f t="shared" si="168"/>
        <v>Variant allowances allocation to totex categories</v>
      </c>
    </row>
    <row r="809" spans="4:55" x14ac:dyDescent="0.45">
      <c r="D809" s="1">
        <f t="shared" si="183"/>
        <v>2.5</v>
      </c>
      <c r="E809" s="195" t="str">
        <f t="shared" si="184"/>
        <v>Non-operational IT Capex Re-opener</v>
      </c>
      <c r="F809" s="207"/>
      <c r="G809" s="196" t="str">
        <f t="shared" si="165"/>
        <v>£m 23/24 prices</v>
      </c>
      <c r="H809" s="196" t="s">
        <v>242</v>
      </c>
      <c r="I809" s="196"/>
      <c r="J809" s="196"/>
      <c r="K809" s="196"/>
      <c r="L809" s="196"/>
      <c r="M809" s="196"/>
      <c r="N809" s="196"/>
      <c r="O809" s="196"/>
      <c r="P809" s="196"/>
      <c r="Q809" s="196"/>
      <c r="R809" s="196"/>
      <c r="S809" s="196"/>
      <c r="T809" s="196"/>
      <c r="U809" s="196"/>
      <c r="V809" s="196"/>
      <c r="W809" s="196"/>
      <c r="X809" s="196"/>
      <c r="Y809" s="196"/>
      <c r="Z809" s="196"/>
      <c r="AA809" s="196"/>
      <c r="AB809" s="196"/>
      <c r="AC809" s="196"/>
      <c r="AD809" s="196"/>
      <c r="AE809" s="196"/>
      <c r="AF809" s="196"/>
      <c r="AG809" s="196"/>
      <c r="AH809" s="196"/>
      <c r="AI809" s="196"/>
      <c r="AJ809" s="196"/>
      <c r="AK809" s="196"/>
      <c r="AL809" s="196"/>
      <c r="AM809" s="196"/>
      <c r="AN809" s="196"/>
      <c r="AO809" s="196"/>
      <c r="AP809" s="196"/>
      <c r="AQ809" s="196"/>
      <c r="AR809" s="196"/>
      <c r="AS809" s="196"/>
      <c r="AT809" s="208"/>
      <c r="AU809" s="216">
        <f t="shared" ref="AU809:AY809" si="216">INDEX(AU$8:AU$97,MATCH($E809,$E$8:$E$97,0))*AU356</f>
        <v>0</v>
      </c>
      <c r="AV809" s="217">
        <f t="shared" si="216"/>
        <v>0</v>
      </c>
      <c r="AW809" s="217">
        <f t="shared" si="216"/>
        <v>0</v>
      </c>
      <c r="AX809" s="217">
        <f t="shared" si="216"/>
        <v>0</v>
      </c>
      <c r="AY809" s="218">
        <f t="shared" si="216"/>
        <v>0</v>
      </c>
      <c r="BA809" s="34" t="str">
        <f t="shared" ca="1" si="170"/>
        <v>VariantAllowances</v>
      </c>
      <c r="BB809" s="34" t="str">
        <f t="shared" si="167"/>
        <v>Variant allowances detailed calculation</v>
      </c>
      <c r="BC809" s="34" t="str">
        <f t="shared" si="168"/>
        <v>Variant allowances allocation to totex categories</v>
      </c>
    </row>
    <row r="810" spans="4:55" x14ac:dyDescent="0.45">
      <c r="D810" s="1">
        <f t="shared" si="183"/>
        <v>2.5</v>
      </c>
      <c r="E810" s="187" t="str">
        <f t="shared" si="184"/>
        <v>Net zero pre-construction works and small net zero projects re-opener</v>
      </c>
      <c r="F810" s="201"/>
      <c r="G810" s="188" t="str">
        <f t="shared" si="165"/>
        <v>£m 23/24 prices</v>
      </c>
      <c r="H810" s="188" t="s">
        <v>238</v>
      </c>
      <c r="I810" s="188"/>
      <c r="J810" s="188"/>
      <c r="K810" s="188"/>
      <c r="L810" s="188"/>
      <c r="M810" s="188"/>
      <c r="N810" s="188"/>
      <c r="O810" s="188"/>
      <c r="P810" s="188"/>
      <c r="Q810" s="188"/>
      <c r="R810" s="188"/>
      <c r="S810" s="188"/>
      <c r="T810" s="188"/>
      <c r="U810" s="188"/>
      <c r="V810" s="188"/>
      <c r="W810" s="188"/>
      <c r="X810" s="188"/>
      <c r="Y810" s="188"/>
      <c r="Z810" s="188"/>
      <c r="AA810" s="188"/>
      <c r="AB810" s="188"/>
      <c r="AC810" s="188"/>
      <c r="AD810" s="188"/>
      <c r="AE810" s="188"/>
      <c r="AF810" s="188"/>
      <c r="AG810" s="188"/>
      <c r="AH810" s="188"/>
      <c r="AI810" s="188"/>
      <c r="AJ810" s="188"/>
      <c r="AK810" s="188"/>
      <c r="AL810" s="188"/>
      <c r="AM810" s="188"/>
      <c r="AN810" s="188"/>
      <c r="AO810" s="188"/>
      <c r="AP810" s="188"/>
      <c r="AQ810" s="188"/>
      <c r="AR810" s="188"/>
      <c r="AS810" s="188"/>
      <c r="AT810" s="202"/>
      <c r="AU810" s="212">
        <f t="shared" ref="AU810:AY810" si="217">INDEX(AU$8:AU$97,MATCH($E810,$E$8:$E$97,0))*AU357</f>
        <v>0</v>
      </c>
      <c r="AV810" s="213">
        <f t="shared" si="217"/>
        <v>0</v>
      </c>
      <c r="AW810" s="213">
        <f t="shared" si="217"/>
        <v>0</v>
      </c>
      <c r="AX810" s="213">
        <f t="shared" si="217"/>
        <v>0</v>
      </c>
      <c r="AY810" s="214">
        <f t="shared" si="217"/>
        <v>0</v>
      </c>
      <c r="BA810" s="34" t="str">
        <f t="shared" ca="1" si="170"/>
        <v>VariantAllowances</v>
      </c>
      <c r="BB810" s="34" t="str">
        <f t="shared" si="167"/>
        <v>Variant allowances detailed calculation</v>
      </c>
      <c r="BC810" s="34" t="str">
        <f t="shared" si="168"/>
        <v>Variant allowances allocation to totex categories</v>
      </c>
    </row>
    <row r="811" spans="4:55" x14ac:dyDescent="0.45">
      <c r="D811" s="1">
        <f t="shared" si="183"/>
        <v>2.5</v>
      </c>
      <c r="E811" s="193" t="str">
        <f t="shared" si="184"/>
        <v>Net zero pre-construction works and small net zero projects re-opener</v>
      </c>
      <c r="G811" s="33" t="str">
        <f t="shared" si="165"/>
        <v>£m 23/24 prices</v>
      </c>
      <c r="H811" s="33" t="s">
        <v>239</v>
      </c>
      <c r="AU811" s="166">
        <f t="shared" ref="AU811:AY811" si="218">INDEX(AU$8:AU$97,MATCH($E811,$E$8:$E$97,0))*AU358</f>
        <v>0</v>
      </c>
      <c r="AV811" s="38">
        <f t="shared" si="218"/>
        <v>0</v>
      </c>
      <c r="AW811" s="38">
        <f t="shared" si="218"/>
        <v>0</v>
      </c>
      <c r="AX811" s="38">
        <f t="shared" si="218"/>
        <v>0</v>
      </c>
      <c r="AY811" s="215">
        <f t="shared" si="218"/>
        <v>0</v>
      </c>
      <c r="BA811" s="34" t="str">
        <f t="shared" ca="1" si="170"/>
        <v>VariantAllowances</v>
      </c>
      <c r="BB811" s="34" t="str">
        <f t="shared" si="167"/>
        <v>Variant allowances detailed calculation</v>
      </c>
      <c r="BC811" s="34" t="str">
        <f t="shared" si="168"/>
        <v>Variant allowances allocation to totex categories</v>
      </c>
    </row>
    <row r="812" spans="4:55" x14ac:dyDescent="0.45">
      <c r="D812" s="1">
        <f t="shared" si="183"/>
        <v>2.5</v>
      </c>
      <c r="E812" s="193" t="str">
        <f t="shared" si="184"/>
        <v>Net zero pre-construction works and small net zero projects re-opener</v>
      </c>
      <c r="G812" s="33" t="str">
        <f t="shared" si="165"/>
        <v>£m 23/24 prices</v>
      </c>
      <c r="H812" s="33" t="s">
        <v>240</v>
      </c>
      <c r="AU812" s="166">
        <f t="shared" ref="AU812:AY812" si="219">INDEX(AU$8:AU$97,MATCH($E812,$E$8:$E$97,0))*AU359</f>
        <v>0</v>
      </c>
      <c r="AV812" s="38">
        <f t="shared" si="219"/>
        <v>0</v>
      </c>
      <c r="AW812" s="38">
        <f t="shared" si="219"/>
        <v>0</v>
      </c>
      <c r="AX812" s="38">
        <f t="shared" si="219"/>
        <v>0</v>
      </c>
      <c r="AY812" s="215">
        <f t="shared" si="219"/>
        <v>0</v>
      </c>
      <c r="BA812" s="34" t="str">
        <f t="shared" ca="1" si="170"/>
        <v>VariantAllowances</v>
      </c>
      <c r="BB812" s="34" t="str">
        <f t="shared" si="167"/>
        <v>Variant allowances detailed calculation</v>
      </c>
      <c r="BC812" s="34" t="str">
        <f t="shared" si="168"/>
        <v>Variant allowances allocation to totex categories</v>
      </c>
    </row>
    <row r="813" spans="4:55" x14ac:dyDescent="0.45">
      <c r="D813" s="1">
        <f t="shared" si="183"/>
        <v>2.5</v>
      </c>
      <c r="E813" s="193" t="str">
        <f t="shared" si="184"/>
        <v>Net zero pre-construction works and small net zero projects re-opener</v>
      </c>
      <c r="G813" s="33" t="str">
        <f t="shared" si="165"/>
        <v>£m 23/24 prices</v>
      </c>
      <c r="H813" s="33" t="s">
        <v>241</v>
      </c>
      <c r="AU813" s="166">
        <f t="shared" ref="AU813:AY813" si="220">INDEX(AU$8:AU$97,MATCH($E813,$E$8:$E$97,0))*AU360</f>
        <v>0</v>
      </c>
      <c r="AV813" s="38">
        <f t="shared" si="220"/>
        <v>0</v>
      </c>
      <c r="AW813" s="38">
        <f t="shared" si="220"/>
        <v>0</v>
      </c>
      <c r="AX813" s="38">
        <f t="shared" si="220"/>
        <v>0</v>
      </c>
      <c r="AY813" s="215">
        <f t="shared" si="220"/>
        <v>0</v>
      </c>
      <c r="BA813" s="34" t="str">
        <f t="shared" ca="1" si="170"/>
        <v>VariantAllowances</v>
      </c>
      <c r="BB813" s="34" t="str">
        <f t="shared" si="167"/>
        <v>Variant allowances detailed calculation</v>
      </c>
      <c r="BC813" s="34" t="str">
        <f t="shared" si="168"/>
        <v>Variant allowances allocation to totex categories</v>
      </c>
    </row>
    <row r="814" spans="4:55" x14ac:dyDescent="0.45">
      <c r="D814" s="1">
        <f t="shared" si="183"/>
        <v>2.5</v>
      </c>
      <c r="E814" s="195" t="str">
        <f t="shared" si="184"/>
        <v>Net zero pre-construction works and small net zero projects re-opener</v>
      </c>
      <c r="F814" s="207"/>
      <c r="G814" s="196" t="str">
        <f t="shared" si="165"/>
        <v>£m 23/24 prices</v>
      </c>
      <c r="H814" s="196" t="s">
        <v>242</v>
      </c>
      <c r="I814" s="196"/>
      <c r="J814" s="196"/>
      <c r="K814" s="196"/>
      <c r="L814" s="196"/>
      <c r="M814" s="196"/>
      <c r="N814" s="196"/>
      <c r="O814" s="196"/>
      <c r="P814" s="196"/>
      <c r="Q814" s="196"/>
      <c r="R814" s="196"/>
      <c r="S814" s="196"/>
      <c r="T814" s="196"/>
      <c r="U814" s="196"/>
      <c r="V814" s="196"/>
      <c r="W814" s="196"/>
      <c r="X814" s="196"/>
      <c r="Y814" s="196"/>
      <c r="Z814" s="196"/>
      <c r="AA814" s="196"/>
      <c r="AB814" s="196"/>
      <c r="AC814" s="196"/>
      <c r="AD814" s="196"/>
      <c r="AE814" s="196"/>
      <c r="AF814" s="196"/>
      <c r="AG814" s="196"/>
      <c r="AH814" s="196"/>
      <c r="AI814" s="196"/>
      <c r="AJ814" s="196"/>
      <c r="AK814" s="196"/>
      <c r="AL814" s="196"/>
      <c r="AM814" s="196"/>
      <c r="AN814" s="196"/>
      <c r="AO814" s="196"/>
      <c r="AP814" s="196"/>
      <c r="AQ814" s="196"/>
      <c r="AR814" s="196"/>
      <c r="AS814" s="196"/>
      <c r="AT814" s="208"/>
      <c r="AU814" s="216">
        <f t="shared" ref="AU814:AY814" si="221">INDEX(AU$8:AU$97,MATCH($E814,$E$8:$E$97,0))*AU361</f>
        <v>0</v>
      </c>
      <c r="AV814" s="217">
        <f t="shared" si="221"/>
        <v>0</v>
      </c>
      <c r="AW814" s="217">
        <f t="shared" si="221"/>
        <v>0</v>
      </c>
      <c r="AX814" s="217">
        <f t="shared" si="221"/>
        <v>0</v>
      </c>
      <c r="AY814" s="218">
        <f t="shared" si="221"/>
        <v>0</v>
      </c>
      <c r="BA814" s="34" t="str">
        <f t="shared" ca="1" si="170"/>
        <v>VariantAllowances</v>
      </c>
      <c r="BB814" s="34" t="str">
        <f t="shared" si="167"/>
        <v>Variant allowances detailed calculation</v>
      </c>
      <c r="BC814" s="34" t="str">
        <f t="shared" si="168"/>
        <v>Variant allowances allocation to totex categories</v>
      </c>
    </row>
    <row r="815" spans="4:55" x14ac:dyDescent="0.45">
      <c r="D815" s="1">
        <f t="shared" si="183"/>
        <v>2.5</v>
      </c>
      <c r="E815" s="187" t="str">
        <f t="shared" si="184"/>
        <v>Cyber Resilience OT Non-Baseline</v>
      </c>
      <c r="F815" s="201"/>
      <c r="G815" s="188" t="str">
        <f t="shared" si="165"/>
        <v>£m 23/24 prices</v>
      </c>
      <c r="H815" s="188" t="s">
        <v>238</v>
      </c>
      <c r="I815" s="188"/>
      <c r="J815" s="188"/>
      <c r="K815" s="188"/>
      <c r="L815" s="188"/>
      <c r="M815" s="188"/>
      <c r="N815" s="188"/>
      <c r="O815" s="188"/>
      <c r="P815" s="188"/>
      <c r="Q815" s="188"/>
      <c r="R815" s="188"/>
      <c r="S815" s="188"/>
      <c r="T815" s="188"/>
      <c r="U815" s="188"/>
      <c r="V815" s="188"/>
      <c r="W815" s="188"/>
      <c r="X815" s="188"/>
      <c r="Y815" s="188"/>
      <c r="Z815" s="188"/>
      <c r="AA815" s="188"/>
      <c r="AB815" s="188"/>
      <c r="AC815" s="188"/>
      <c r="AD815" s="188"/>
      <c r="AE815" s="188"/>
      <c r="AF815" s="188"/>
      <c r="AG815" s="188"/>
      <c r="AH815" s="188"/>
      <c r="AI815" s="188"/>
      <c r="AJ815" s="188"/>
      <c r="AK815" s="188"/>
      <c r="AL815" s="188"/>
      <c r="AM815" s="188"/>
      <c r="AN815" s="188"/>
      <c r="AO815" s="188"/>
      <c r="AP815" s="188"/>
      <c r="AQ815" s="188"/>
      <c r="AR815" s="188"/>
      <c r="AS815" s="188"/>
      <c r="AT815" s="202"/>
      <c r="AU815" s="212">
        <f t="shared" ref="AU815:AY815" si="222">INDEX(AU$8:AU$97,MATCH($E815,$E$8:$E$97,0))*AU362</f>
        <v>0</v>
      </c>
      <c r="AV815" s="213">
        <f t="shared" si="222"/>
        <v>0</v>
      </c>
      <c r="AW815" s="213">
        <f t="shared" si="222"/>
        <v>0</v>
      </c>
      <c r="AX815" s="213">
        <f t="shared" si="222"/>
        <v>0</v>
      </c>
      <c r="AY815" s="214">
        <f t="shared" si="222"/>
        <v>0</v>
      </c>
      <c r="BA815" s="34" t="str">
        <f t="shared" ca="1" si="170"/>
        <v>VariantAllowances</v>
      </c>
      <c r="BB815" s="34" t="str">
        <f t="shared" si="167"/>
        <v>Variant allowances detailed calculation</v>
      </c>
      <c r="BC815" s="34" t="str">
        <f t="shared" si="168"/>
        <v>Variant allowances allocation to totex categories</v>
      </c>
    </row>
    <row r="816" spans="4:55" x14ac:dyDescent="0.45">
      <c r="D816" s="1">
        <f t="shared" si="183"/>
        <v>2.5</v>
      </c>
      <c r="E816" s="193" t="str">
        <f t="shared" si="184"/>
        <v>Cyber Resilience OT Non-Baseline</v>
      </c>
      <c r="G816" s="33" t="str">
        <f t="shared" si="165"/>
        <v>£m 23/24 prices</v>
      </c>
      <c r="H816" s="33" t="s">
        <v>239</v>
      </c>
      <c r="AU816" s="166">
        <f t="shared" ref="AU816:AY816" si="223">INDEX(AU$8:AU$97,MATCH($E816,$E$8:$E$97,0))*AU363</f>
        <v>0</v>
      </c>
      <c r="AV816" s="38">
        <f t="shared" si="223"/>
        <v>0</v>
      </c>
      <c r="AW816" s="38">
        <f t="shared" si="223"/>
        <v>0</v>
      </c>
      <c r="AX816" s="38">
        <f t="shared" si="223"/>
        <v>0</v>
      </c>
      <c r="AY816" s="215">
        <f t="shared" si="223"/>
        <v>0</v>
      </c>
      <c r="BA816" s="34" t="str">
        <f t="shared" ca="1" si="170"/>
        <v>VariantAllowances</v>
      </c>
      <c r="BB816" s="34" t="str">
        <f t="shared" si="167"/>
        <v>Variant allowances detailed calculation</v>
      </c>
      <c r="BC816" s="34" t="str">
        <f t="shared" si="168"/>
        <v>Variant allowances allocation to totex categories</v>
      </c>
    </row>
    <row r="817" spans="4:55" x14ac:dyDescent="0.45">
      <c r="D817" s="1">
        <f t="shared" si="183"/>
        <v>2.5</v>
      </c>
      <c r="E817" s="193" t="str">
        <f t="shared" si="184"/>
        <v>Cyber Resilience OT Non-Baseline</v>
      </c>
      <c r="G817" s="33" t="str">
        <f t="shared" si="165"/>
        <v>£m 23/24 prices</v>
      </c>
      <c r="H817" s="33" t="s">
        <v>240</v>
      </c>
      <c r="AU817" s="166">
        <f t="shared" ref="AU817:AY817" si="224">INDEX(AU$8:AU$97,MATCH($E817,$E$8:$E$97,0))*AU364</f>
        <v>0</v>
      </c>
      <c r="AV817" s="38">
        <f t="shared" si="224"/>
        <v>0</v>
      </c>
      <c r="AW817" s="38">
        <f t="shared" si="224"/>
        <v>0</v>
      </c>
      <c r="AX817" s="38">
        <f t="shared" si="224"/>
        <v>0</v>
      </c>
      <c r="AY817" s="215">
        <f t="shared" si="224"/>
        <v>0</v>
      </c>
      <c r="BA817" s="34" t="str">
        <f t="shared" ca="1" si="170"/>
        <v>VariantAllowances</v>
      </c>
      <c r="BB817" s="34" t="str">
        <f t="shared" si="167"/>
        <v>Variant allowances detailed calculation</v>
      </c>
      <c r="BC817" s="34" t="str">
        <f t="shared" si="168"/>
        <v>Variant allowances allocation to totex categories</v>
      </c>
    </row>
    <row r="818" spans="4:55" x14ac:dyDescent="0.45">
      <c r="D818" s="1">
        <f t="shared" si="183"/>
        <v>2.5</v>
      </c>
      <c r="E818" s="193" t="str">
        <f t="shared" si="184"/>
        <v>Cyber Resilience OT Non-Baseline</v>
      </c>
      <c r="G818" s="33" t="str">
        <f t="shared" si="165"/>
        <v>£m 23/24 prices</v>
      </c>
      <c r="H818" s="33" t="s">
        <v>241</v>
      </c>
      <c r="AU818" s="166">
        <f t="shared" ref="AU818:AY818" si="225">INDEX(AU$8:AU$97,MATCH($E818,$E$8:$E$97,0))*AU365</f>
        <v>0</v>
      </c>
      <c r="AV818" s="38">
        <f t="shared" si="225"/>
        <v>0</v>
      </c>
      <c r="AW818" s="38">
        <f t="shared" si="225"/>
        <v>0</v>
      </c>
      <c r="AX818" s="38">
        <f t="shared" si="225"/>
        <v>0</v>
      </c>
      <c r="AY818" s="215">
        <f t="shared" si="225"/>
        <v>0</v>
      </c>
      <c r="BA818" s="34" t="str">
        <f t="shared" ca="1" si="170"/>
        <v>VariantAllowances</v>
      </c>
      <c r="BB818" s="34" t="str">
        <f t="shared" si="167"/>
        <v>Variant allowances detailed calculation</v>
      </c>
      <c r="BC818" s="34" t="str">
        <f t="shared" si="168"/>
        <v>Variant allowances allocation to totex categories</v>
      </c>
    </row>
    <row r="819" spans="4:55" x14ac:dyDescent="0.45">
      <c r="D819" s="1">
        <f t="shared" si="183"/>
        <v>2.5</v>
      </c>
      <c r="E819" s="195" t="str">
        <f t="shared" si="184"/>
        <v>Cyber Resilience OT Non-Baseline</v>
      </c>
      <c r="F819" s="207"/>
      <c r="G819" s="196" t="str">
        <f t="shared" si="165"/>
        <v>£m 23/24 prices</v>
      </c>
      <c r="H819" s="196" t="s">
        <v>242</v>
      </c>
      <c r="I819" s="196"/>
      <c r="J819" s="196"/>
      <c r="K819" s="196"/>
      <c r="L819" s="196"/>
      <c r="M819" s="196"/>
      <c r="N819" s="196"/>
      <c r="O819" s="196"/>
      <c r="P819" s="196"/>
      <c r="Q819" s="196"/>
      <c r="R819" s="196"/>
      <c r="S819" s="196"/>
      <c r="T819" s="196"/>
      <c r="U819" s="196"/>
      <c r="V819" s="196"/>
      <c r="W819" s="196"/>
      <c r="X819" s="196"/>
      <c r="Y819" s="196"/>
      <c r="Z819" s="196"/>
      <c r="AA819" s="196"/>
      <c r="AB819" s="196"/>
      <c r="AC819" s="196"/>
      <c r="AD819" s="196"/>
      <c r="AE819" s="196"/>
      <c r="AF819" s="196"/>
      <c r="AG819" s="196"/>
      <c r="AH819" s="196"/>
      <c r="AI819" s="196"/>
      <c r="AJ819" s="196"/>
      <c r="AK819" s="196"/>
      <c r="AL819" s="196"/>
      <c r="AM819" s="196"/>
      <c r="AN819" s="196"/>
      <c r="AO819" s="196"/>
      <c r="AP819" s="196"/>
      <c r="AQ819" s="196"/>
      <c r="AR819" s="196"/>
      <c r="AS819" s="196"/>
      <c r="AT819" s="208"/>
      <c r="AU819" s="216">
        <f t="shared" ref="AU819:AY819" si="226">INDEX(AU$8:AU$97,MATCH($E819,$E$8:$E$97,0))*AU366</f>
        <v>0</v>
      </c>
      <c r="AV819" s="217">
        <f t="shared" si="226"/>
        <v>0</v>
      </c>
      <c r="AW819" s="217">
        <f t="shared" si="226"/>
        <v>0</v>
      </c>
      <c r="AX819" s="217">
        <f t="shared" si="226"/>
        <v>0</v>
      </c>
      <c r="AY819" s="218">
        <f t="shared" si="226"/>
        <v>0</v>
      </c>
      <c r="BA819" s="34" t="str">
        <f t="shared" ca="1" si="170"/>
        <v>VariantAllowances</v>
      </c>
      <c r="BB819" s="34" t="str">
        <f t="shared" si="167"/>
        <v>Variant allowances detailed calculation</v>
      </c>
      <c r="BC819" s="34" t="str">
        <f t="shared" si="168"/>
        <v>Variant allowances allocation to totex categories</v>
      </c>
    </row>
    <row r="820" spans="4:55" x14ac:dyDescent="0.45">
      <c r="D820" s="1">
        <f t="shared" si="183"/>
        <v>2.5</v>
      </c>
      <c r="E820" s="187" t="str">
        <f t="shared" si="184"/>
        <v>Cyber Resilience IT Non-Baseline</v>
      </c>
      <c r="F820" s="201"/>
      <c r="G820" s="188" t="str">
        <f t="shared" si="165"/>
        <v>£m 23/24 prices</v>
      </c>
      <c r="H820" s="188" t="s">
        <v>238</v>
      </c>
      <c r="I820" s="188"/>
      <c r="J820" s="188"/>
      <c r="K820" s="188"/>
      <c r="L820" s="188"/>
      <c r="M820" s="188"/>
      <c r="N820" s="188"/>
      <c r="O820" s="188"/>
      <c r="P820" s="188"/>
      <c r="Q820" s="188"/>
      <c r="R820" s="188"/>
      <c r="S820" s="188"/>
      <c r="T820" s="188"/>
      <c r="U820" s="188"/>
      <c r="V820" s="188"/>
      <c r="W820" s="188"/>
      <c r="X820" s="188"/>
      <c r="Y820" s="188"/>
      <c r="Z820" s="188"/>
      <c r="AA820" s="188"/>
      <c r="AB820" s="188"/>
      <c r="AC820" s="188"/>
      <c r="AD820" s="188"/>
      <c r="AE820" s="188"/>
      <c r="AF820" s="188"/>
      <c r="AG820" s="188"/>
      <c r="AH820" s="188"/>
      <c r="AI820" s="188"/>
      <c r="AJ820" s="188"/>
      <c r="AK820" s="188"/>
      <c r="AL820" s="188"/>
      <c r="AM820" s="188"/>
      <c r="AN820" s="188"/>
      <c r="AO820" s="188"/>
      <c r="AP820" s="188"/>
      <c r="AQ820" s="188"/>
      <c r="AR820" s="188"/>
      <c r="AS820" s="188"/>
      <c r="AT820" s="202"/>
      <c r="AU820" s="212">
        <f t="shared" ref="AU820:AY820" si="227">INDEX(AU$8:AU$97,MATCH($E820,$E$8:$E$97,0))*AU367</f>
        <v>0</v>
      </c>
      <c r="AV820" s="213">
        <f t="shared" si="227"/>
        <v>0</v>
      </c>
      <c r="AW820" s="213">
        <f t="shared" si="227"/>
        <v>0</v>
      </c>
      <c r="AX820" s="213">
        <f t="shared" si="227"/>
        <v>0</v>
      </c>
      <c r="AY820" s="214">
        <f t="shared" si="227"/>
        <v>0</v>
      </c>
      <c r="BA820" s="34" t="str">
        <f t="shared" ca="1" si="170"/>
        <v>VariantAllowances</v>
      </c>
      <c r="BB820" s="34" t="str">
        <f t="shared" si="167"/>
        <v>Variant allowances detailed calculation</v>
      </c>
      <c r="BC820" s="34" t="str">
        <f t="shared" si="168"/>
        <v>Variant allowances allocation to totex categories</v>
      </c>
    </row>
    <row r="821" spans="4:55" x14ac:dyDescent="0.45">
      <c r="D821" s="1">
        <f t="shared" si="183"/>
        <v>2.5</v>
      </c>
      <c r="E821" s="193" t="str">
        <f t="shared" si="184"/>
        <v>Cyber Resilience IT Non-Baseline</v>
      </c>
      <c r="G821" s="33" t="str">
        <f t="shared" si="165"/>
        <v>£m 23/24 prices</v>
      </c>
      <c r="H821" s="33" t="s">
        <v>239</v>
      </c>
      <c r="AU821" s="166">
        <f t="shared" ref="AU821:AY821" si="228">INDEX(AU$8:AU$97,MATCH($E821,$E$8:$E$97,0))*AU368</f>
        <v>0</v>
      </c>
      <c r="AV821" s="38">
        <f t="shared" si="228"/>
        <v>0</v>
      </c>
      <c r="AW821" s="38">
        <f t="shared" si="228"/>
        <v>0</v>
      </c>
      <c r="AX821" s="38">
        <f t="shared" si="228"/>
        <v>0</v>
      </c>
      <c r="AY821" s="215">
        <f t="shared" si="228"/>
        <v>0</v>
      </c>
      <c r="BA821" s="34" t="str">
        <f t="shared" ca="1" si="170"/>
        <v>VariantAllowances</v>
      </c>
      <c r="BB821" s="34" t="str">
        <f t="shared" si="167"/>
        <v>Variant allowances detailed calculation</v>
      </c>
      <c r="BC821" s="34" t="str">
        <f t="shared" si="168"/>
        <v>Variant allowances allocation to totex categories</v>
      </c>
    </row>
    <row r="822" spans="4:55" x14ac:dyDescent="0.45">
      <c r="D822" s="1">
        <f t="shared" si="183"/>
        <v>2.5</v>
      </c>
      <c r="E822" s="193" t="str">
        <f t="shared" si="184"/>
        <v>Cyber Resilience IT Non-Baseline</v>
      </c>
      <c r="G822" s="33" t="str">
        <f t="shared" si="165"/>
        <v>£m 23/24 prices</v>
      </c>
      <c r="H822" s="33" t="s">
        <v>240</v>
      </c>
      <c r="AU822" s="166">
        <f t="shared" ref="AU822:AY822" si="229">INDEX(AU$8:AU$97,MATCH($E822,$E$8:$E$97,0))*AU369</f>
        <v>0</v>
      </c>
      <c r="AV822" s="38">
        <f t="shared" si="229"/>
        <v>0</v>
      </c>
      <c r="AW822" s="38">
        <f t="shared" si="229"/>
        <v>0</v>
      </c>
      <c r="AX822" s="38">
        <f t="shared" si="229"/>
        <v>0</v>
      </c>
      <c r="AY822" s="215">
        <f t="shared" si="229"/>
        <v>0</v>
      </c>
      <c r="BA822" s="34" t="str">
        <f t="shared" ca="1" si="170"/>
        <v>VariantAllowances</v>
      </c>
      <c r="BB822" s="34" t="str">
        <f t="shared" si="167"/>
        <v>Variant allowances detailed calculation</v>
      </c>
      <c r="BC822" s="34" t="str">
        <f t="shared" si="168"/>
        <v>Variant allowances allocation to totex categories</v>
      </c>
    </row>
    <row r="823" spans="4:55" x14ac:dyDescent="0.45">
      <c r="D823" s="1">
        <f t="shared" si="183"/>
        <v>2.5</v>
      </c>
      <c r="E823" s="193" t="str">
        <f t="shared" si="184"/>
        <v>Cyber Resilience IT Non-Baseline</v>
      </c>
      <c r="G823" s="33" t="str">
        <f t="shared" si="165"/>
        <v>£m 23/24 prices</v>
      </c>
      <c r="H823" s="33" t="s">
        <v>241</v>
      </c>
      <c r="AU823" s="166">
        <f t="shared" ref="AU823:AY823" si="230">INDEX(AU$8:AU$97,MATCH($E823,$E$8:$E$97,0))*AU370</f>
        <v>0</v>
      </c>
      <c r="AV823" s="38">
        <f t="shared" si="230"/>
        <v>0</v>
      </c>
      <c r="AW823" s="38">
        <f t="shared" si="230"/>
        <v>0</v>
      </c>
      <c r="AX823" s="38">
        <f t="shared" si="230"/>
        <v>0</v>
      </c>
      <c r="AY823" s="215">
        <f t="shared" si="230"/>
        <v>0</v>
      </c>
      <c r="BA823" s="34" t="str">
        <f t="shared" ca="1" si="170"/>
        <v>VariantAllowances</v>
      </c>
      <c r="BB823" s="34" t="str">
        <f t="shared" si="167"/>
        <v>Variant allowances detailed calculation</v>
      </c>
      <c r="BC823" s="34" t="str">
        <f t="shared" si="168"/>
        <v>Variant allowances allocation to totex categories</v>
      </c>
    </row>
    <row r="824" spans="4:55" x14ac:dyDescent="0.45">
      <c r="D824" s="1">
        <f t="shared" si="183"/>
        <v>2.5</v>
      </c>
      <c r="E824" s="195" t="str">
        <f t="shared" si="184"/>
        <v>Cyber Resilience IT Non-Baseline</v>
      </c>
      <c r="F824" s="207"/>
      <c r="G824" s="196" t="str">
        <f t="shared" si="165"/>
        <v>£m 23/24 prices</v>
      </c>
      <c r="H824" s="196" t="s">
        <v>242</v>
      </c>
      <c r="I824" s="196"/>
      <c r="J824" s="196"/>
      <c r="K824" s="196"/>
      <c r="L824" s="196"/>
      <c r="M824" s="196"/>
      <c r="N824" s="196"/>
      <c r="O824" s="196"/>
      <c r="P824" s="196"/>
      <c r="Q824" s="196"/>
      <c r="R824" s="196"/>
      <c r="S824" s="196"/>
      <c r="T824" s="196"/>
      <c r="U824" s="196"/>
      <c r="V824" s="196"/>
      <c r="W824" s="196"/>
      <c r="X824" s="196"/>
      <c r="Y824" s="196"/>
      <c r="Z824" s="196"/>
      <c r="AA824" s="196"/>
      <c r="AB824" s="196"/>
      <c r="AC824" s="196"/>
      <c r="AD824" s="196"/>
      <c r="AE824" s="196"/>
      <c r="AF824" s="196"/>
      <c r="AG824" s="196"/>
      <c r="AH824" s="196"/>
      <c r="AI824" s="196"/>
      <c r="AJ824" s="196"/>
      <c r="AK824" s="196"/>
      <c r="AL824" s="196"/>
      <c r="AM824" s="196"/>
      <c r="AN824" s="196"/>
      <c r="AO824" s="196"/>
      <c r="AP824" s="196"/>
      <c r="AQ824" s="196"/>
      <c r="AR824" s="196"/>
      <c r="AS824" s="196"/>
      <c r="AT824" s="208"/>
      <c r="AU824" s="216">
        <f t="shared" ref="AU824:AY824" si="231">INDEX(AU$8:AU$97,MATCH($E824,$E$8:$E$97,0))*AU371</f>
        <v>0</v>
      </c>
      <c r="AV824" s="217">
        <f t="shared" si="231"/>
        <v>0</v>
      </c>
      <c r="AW824" s="217">
        <f t="shared" si="231"/>
        <v>0</v>
      </c>
      <c r="AX824" s="217">
        <f t="shared" si="231"/>
        <v>0</v>
      </c>
      <c r="AY824" s="218">
        <f t="shared" si="231"/>
        <v>0</v>
      </c>
      <c r="BA824" s="34" t="str">
        <f t="shared" ca="1" si="170"/>
        <v>VariantAllowances</v>
      </c>
      <c r="BB824" s="34" t="str">
        <f t="shared" si="167"/>
        <v>Variant allowances detailed calculation</v>
      </c>
      <c r="BC824" s="34" t="str">
        <f t="shared" si="168"/>
        <v>Variant allowances allocation to totex categories</v>
      </c>
    </row>
    <row r="825" spans="4:55" x14ac:dyDescent="0.45">
      <c r="D825" s="1">
        <f t="shared" si="183"/>
        <v>2.5</v>
      </c>
      <c r="E825" s="187" t="str">
        <f t="shared" si="184"/>
        <v>Physical Security Re-Opener</v>
      </c>
      <c r="F825" s="201"/>
      <c r="G825" s="188" t="str">
        <f t="shared" si="165"/>
        <v>£m 23/24 prices</v>
      </c>
      <c r="H825" s="188" t="s">
        <v>238</v>
      </c>
      <c r="I825" s="188"/>
      <c r="J825" s="188"/>
      <c r="K825" s="188"/>
      <c r="L825" s="188"/>
      <c r="M825" s="188"/>
      <c r="N825" s="188"/>
      <c r="O825" s="188"/>
      <c r="P825" s="188"/>
      <c r="Q825" s="188"/>
      <c r="R825" s="188"/>
      <c r="S825" s="188"/>
      <c r="T825" s="188"/>
      <c r="U825" s="188"/>
      <c r="V825" s="188"/>
      <c r="W825" s="188"/>
      <c r="X825" s="188"/>
      <c r="Y825" s="188"/>
      <c r="Z825" s="188"/>
      <c r="AA825" s="188"/>
      <c r="AB825" s="188"/>
      <c r="AC825" s="188"/>
      <c r="AD825" s="188"/>
      <c r="AE825" s="188"/>
      <c r="AF825" s="188"/>
      <c r="AG825" s="188"/>
      <c r="AH825" s="188"/>
      <c r="AI825" s="188"/>
      <c r="AJ825" s="188"/>
      <c r="AK825" s="188"/>
      <c r="AL825" s="188"/>
      <c r="AM825" s="188"/>
      <c r="AN825" s="188"/>
      <c r="AO825" s="188"/>
      <c r="AP825" s="188"/>
      <c r="AQ825" s="188"/>
      <c r="AR825" s="188"/>
      <c r="AS825" s="188"/>
      <c r="AT825" s="202"/>
      <c r="AU825" s="212">
        <f t="shared" ref="AU825:AY825" si="232">INDEX(AU$8:AU$97,MATCH($E825,$E$8:$E$97,0))*AU372</f>
        <v>0</v>
      </c>
      <c r="AV825" s="213">
        <f t="shared" si="232"/>
        <v>0</v>
      </c>
      <c r="AW825" s="213">
        <f t="shared" si="232"/>
        <v>0</v>
      </c>
      <c r="AX825" s="213">
        <f t="shared" si="232"/>
        <v>0</v>
      </c>
      <c r="AY825" s="214">
        <f t="shared" si="232"/>
        <v>0</v>
      </c>
      <c r="BA825" s="34" t="str">
        <f t="shared" ca="1" si="170"/>
        <v>VariantAllowances</v>
      </c>
      <c r="BB825" s="34" t="str">
        <f t="shared" si="167"/>
        <v>Variant allowances detailed calculation</v>
      </c>
      <c r="BC825" s="34" t="str">
        <f t="shared" si="168"/>
        <v>Variant allowances allocation to totex categories</v>
      </c>
    </row>
    <row r="826" spans="4:55" x14ac:dyDescent="0.45">
      <c r="D826" s="1">
        <f t="shared" si="183"/>
        <v>2.5</v>
      </c>
      <c r="E826" s="193" t="str">
        <f t="shared" si="184"/>
        <v>Physical Security Re-Opener</v>
      </c>
      <c r="G826" s="33" t="str">
        <f t="shared" si="165"/>
        <v>£m 23/24 prices</v>
      </c>
      <c r="H826" s="33" t="s">
        <v>239</v>
      </c>
      <c r="AU826" s="166">
        <f t="shared" ref="AU826:AY826" si="233">INDEX(AU$8:AU$97,MATCH($E826,$E$8:$E$97,0))*AU373</f>
        <v>0</v>
      </c>
      <c r="AV826" s="38">
        <f t="shared" si="233"/>
        <v>0</v>
      </c>
      <c r="AW826" s="38">
        <f t="shared" si="233"/>
        <v>0</v>
      </c>
      <c r="AX826" s="38">
        <f t="shared" si="233"/>
        <v>0</v>
      </c>
      <c r="AY826" s="215">
        <f t="shared" si="233"/>
        <v>0</v>
      </c>
      <c r="BA826" s="34" t="str">
        <f t="shared" ca="1" si="170"/>
        <v>VariantAllowances</v>
      </c>
      <c r="BB826" s="34" t="str">
        <f t="shared" si="167"/>
        <v>Variant allowances detailed calculation</v>
      </c>
      <c r="BC826" s="34" t="str">
        <f t="shared" si="168"/>
        <v>Variant allowances allocation to totex categories</v>
      </c>
    </row>
    <row r="827" spans="4:55" x14ac:dyDescent="0.45">
      <c r="D827" s="1">
        <f t="shared" si="183"/>
        <v>2.5</v>
      </c>
      <c r="E827" s="193" t="str">
        <f t="shared" si="184"/>
        <v>Physical Security Re-Opener</v>
      </c>
      <c r="G827" s="33" t="str">
        <f t="shared" si="165"/>
        <v>£m 23/24 prices</v>
      </c>
      <c r="H827" s="33" t="s">
        <v>240</v>
      </c>
      <c r="AU827" s="166">
        <f t="shared" ref="AU827:AY827" si="234">INDEX(AU$8:AU$97,MATCH($E827,$E$8:$E$97,0))*AU374</f>
        <v>0</v>
      </c>
      <c r="AV827" s="38">
        <f t="shared" si="234"/>
        <v>0</v>
      </c>
      <c r="AW827" s="38">
        <f t="shared" si="234"/>
        <v>0</v>
      </c>
      <c r="AX827" s="38">
        <f t="shared" si="234"/>
        <v>0</v>
      </c>
      <c r="AY827" s="215">
        <f t="shared" si="234"/>
        <v>0</v>
      </c>
      <c r="BA827" s="34" t="str">
        <f t="shared" ca="1" si="170"/>
        <v>VariantAllowances</v>
      </c>
      <c r="BB827" s="34" t="str">
        <f t="shared" si="167"/>
        <v>Variant allowances detailed calculation</v>
      </c>
      <c r="BC827" s="34" t="str">
        <f t="shared" si="168"/>
        <v>Variant allowances allocation to totex categories</v>
      </c>
    </row>
    <row r="828" spans="4:55" x14ac:dyDescent="0.45">
      <c r="D828" s="1">
        <f t="shared" si="183"/>
        <v>2.5</v>
      </c>
      <c r="E828" s="193" t="str">
        <f t="shared" si="184"/>
        <v>Physical Security Re-Opener</v>
      </c>
      <c r="G828" s="33" t="str">
        <f t="shared" ref="G828:G891" si="235">price_label</f>
        <v>£m 23/24 prices</v>
      </c>
      <c r="H828" s="33" t="s">
        <v>241</v>
      </c>
      <c r="AU828" s="166">
        <f t="shared" ref="AU828:AY828" si="236">INDEX(AU$8:AU$97,MATCH($E828,$E$8:$E$97,0))*AU375</f>
        <v>0</v>
      </c>
      <c r="AV828" s="38">
        <f t="shared" si="236"/>
        <v>0</v>
      </c>
      <c r="AW828" s="38">
        <f t="shared" si="236"/>
        <v>0</v>
      </c>
      <c r="AX828" s="38">
        <f t="shared" si="236"/>
        <v>0</v>
      </c>
      <c r="AY828" s="215">
        <f t="shared" si="236"/>
        <v>0</v>
      </c>
      <c r="BA828" s="34" t="str">
        <f t="shared" ca="1" si="170"/>
        <v>VariantAllowances</v>
      </c>
      <c r="BB828" s="34" t="str">
        <f t="shared" ref="BB828:BB891" si="237">$A$643</f>
        <v>Variant allowances detailed calculation</v>
      </c>
      <c r="BC828" s="34" t="str">
        <f t="shared" ref="BC828:BC891" si="238">$B$644</f>
        <v>Variant allowances allocation to totex categories</v>
      </c>
    </row>
    <row r="829" spans="4:55" x14ac:dyDescent="0.45">
      <c r="D829" s="1">
        <f t="shared" si="183"/>
        <v>2.5</v>
      </c>
      <c r="E829" s="195" t="str">
        <f t="shared" si="184"/>
        <v>Physical Security Re-Opener</v>
      </c>
      <c r="F829" s="207"/>
      <c r="G829" s="196" t="str">
        <f t="shared" si="235"/>
        <v>£m 23/24 prices</v>
      </c>
      <c r="H829" s="196" t="s">
        <v>242</v>
      </c>
      <c r="I829" s="196"/>
      <c r="J829" s="196"/>
      <c r="K829" s="196"/>
      <c r="L829" s="196"/>
      <c r="M829" s="196"/>
      <c r="N829" s="196"/>
      <c r="O829" s="196"/>
      <c r="P829" s="196"/>
      <c r="Q829" s="196"/>
      <c r="R829" s="196"/>
      <c r="S829" s="196"/>
      <c r="T829" s="196"/>
      <c r="U829" s="196"/>
      <c r="V829" s="196"/>
      <c r="W829" s="196"/>
      <c r="X829" s="196"/>
      <c r="Y829" s="196"/>
      <c r="Z829" s="196"/>
      <c r="AA829" s="196"/>
      <c r="AB829" s="196"/>
      <c r="AC829" s="196"/>
      <c r="AD829" s="196"/>
      <c r="AE829" s="196"/>
      <c r="AF829" s="196"/>
      <c r="AG829" s="196"/>
      <c r="AH829" s="196"/>
      <c r="AI829" s="196"/>
      <c r="AJ829" s="196"/>
      <c r="AK829" s="196"/>
      <c r="AL829" s="196"/>
      <c r="AM829" s="196"/>
      <c r="AN829" s="196"/>
      <c r="AO829" s="196"/>
      <c r="AP829" s="196"/>
      <c r="AQ829" s="196"/>
      <c r="AR829" s="196"/>
      <c r="AS829" s="196"/>
      <c r="AT829" s="208"/>
      <c r="AU829" s="216">
        <f t="shared" ref="AU829:AY829" si="239">INDEX(AU$8:AU$97,MATCH($E829,$E$8:$E$97,0))*AU376</f>
        <v>0</v>
      </c>
      <c r="AV829" s="217">
        <f t="shared" si="239"/>
        <v>0</v>
      </c>
      <c r="AW829" s="217">
        <f t="shared" si="239"/>
        <v>0</v>
      </c>
      <c r="AX829" s="217">
        <f t="shared" si="239"/>
        <v>0</v>
      </c>
      <c r="AY829" s="218">
        <f t="shared" si="239"/>
        <v>0</v>
      </c>
      <c r="BA829" s="34" t="str">
        <f t="shared" ref="BA829:BA892" ca="1" si="240">$A$1</f>
        <v>VariantAllowances</v>
      </c>
      <c r="BB829" s="34" t="str">
        <f t="shared" si="237"/>
        <v>Variant allowances detailed calculation</v>
      </c>
      <c r="BC829" s="34" t="str">
        <f t="shared" si="238"/>
        <v>Variant allowances allocation to totex categories</v>
      </c>
    </row>
    <row r="830" spans="4:55" x14ac:dyDescent="0.45">
      <c r="D830" s="1">
        <f t="shared" si="183"/>
        <v>0</v>
      </c>
      <c r="E830" s="187" t="str">
        <f t="shared" si="184"/>
        <v>Spare UM TIM 1</v>
      </c>
      <c r="F830" s="201"/>
      <c r="G830" s="188" t="str">
        <f t="shared" si="235"/>
        <v>£m 23/24 prices</v>
      </c>
      <c r="H830" s="188" t="s">
        <v>238</v>
      </c>
      <c r="I830" s="188"/>
      <c r="J830" s="188"/>
      <c r="K830" s="188"/>
      <c r="L830" s="188"/>
      <c r="M830" s="188"/>
      <c r="N830" s="188"/>
      <c r="O830" s="188"/>
      <c r="P830" s="188"/>
      <c r="Q830" s="188"/>
      <c r="R830" s="188"/>
      <c r="S830" s="188"/>
      <c r="T830" s="188"/>
      <c r="U830" s="188"/>
      <c r="V830" s="188"/>
      <c r="W830" s="188"/>
      <c r="X830" s="188"/>
      <c r="Y830" s="188"/>
      <c r="Z830" s="188"/>
      <c r="AA830" s="188"/>
      <c r="AB830" s="188"/>
      <c r="AC830" s="188"/>
      <c r="AD830" s="188"/>
      <c r="AE830" s="188"/>
      <c r="AF830" s="188"/>
      <c r="AG830" s="188"/>
      <c r="AH830" s="188"/>
      <c r="AI830" s="188"/>
      <c r="AJ830" s="188"/>
      <c r="AK830" s="188"/>
      <c r="AL830" s="188"/>
      <c r="AM830" s="188"/>
      <c r="AN830" s="188"/>
      <c r="AO830" s="188"/>
      <c r="AP830" s="188"/>
      <c r="AQ830" s="188"/>
      <c r="AR830" s="188"/>
      <c r="AS830" s="188"/>
      <c r="AT830" s="202"/>
      <c r="AU830" s="212">
        <f t="shared" ref="AU830:AY830" si="241">INDEX(AU$8:AU$97,MATCH($E830,$E$8:$E$97,0))*AU377</f>
        <v>0</v>
      </c>
      <c r="AV830" s="213">
        <f t="shared" si="241"/>
        <v>0</v>
      </c>
      <c r="AW830" s="213">
        <f t="shared" si="241"/>
        <v>0</v>
      </c>
      <c r="AX830" s="213">
        <f t="shared" si="241"/>
        <v>0</v>
      </c>
      <c r="AY830" s="214">
        <f t="shared" si="241"/>
        <v>0</v>
      </c>
      <c r="BA830" s="34" t="str">
        <f t="shared" ca="1" si="240"/>
        <v>VariantAllowances</v>
      </c>
      <c r="BB830" s="34" t="str">
        <f t="shared" si="237"/>
        <v>Variant allowances detailed calculation</v>
      </c>
      <c r="BC830" s="34" t="str">
        <f t="shared" si="238"/>
        <v>Variant allowances allocation to totex categories</v>
      </c>
    </row>
    <row r="831" spans="4:55" x14ac:dyDescent="0.45">
      <c r="D831" s="1">
        <f t="shared" si="183"/>
        <v>0</v>
      </c>
      <c r="E831" s="193" t="str">
        <f t="shared" si="184"/>
        <v>Spare UM TIM 1</v>
      </c>
      <c r="G831" s="33" t="str">
        <f t="shared" si="235"/>
        <v>£m 23/24 prices</v>
      </c>
      <c r="H831" s="33" t="s">
        <v>239</v>
      </c>
      <c r="AU831" s="166">
        <f t="shared" ref="AU831:AY831" si="242">INDEX(AU$8:AU$97,MATCH($E831,$E$8:$E$97,0))*AU378</f>
        <v>0</v>
      </c>
      <c r="AV831" s="38">
        <f t="shared" si="242"/>
        <v>0</v>
      </c>
      <c r="AW831" s="38">
        <f t="shared" si="242"/>
        <v>0</v>
      </c>
      <c r="AX831" s="38">
        <f t="shared" si="242"/>
        <v>0</v>
      </c>
      <c r="AY831" s="215">
        <f t="shared" si="242"/>
        <v>0</v>
      </c>
      <c r="BA831" s="34" t="str">
        <f t="shared" ca="1" si="240"/>
        <v>VariantAllowances</v>
      </c>
      <c r="BB831" s="34" t="str">
        <f t="shared" si="237"/>
        <v>Variant allowances detailed calculation</v>
      </c>
      <c r="BC831" s="34" t="str">
        <f t="shared" si="238"/>
        <v>Variant allowances allocation to totex categories</v>
      </c>
    </row>
    <row r="832" spans="4:55" x14ac:dyDescent="0.45">
      <c r="D832" s="1">
        <f t="shared" si="183"/>
        <v>0</v>
      </c>
      <c r="E832" s="193" t="str">
        <f t="shared" si="184"/>
        <v>Spare UM TIM 1</v>
      </c>
      <c r="G832" s="33" t="str">
        <f t="shared" si="235"/>
        <v>£m 23/24 prices</v>
      </c>
      <c r="H832" s="33" t="s">
        <v>240</v>
      </c>
      <c r="AU832" s="166">
        <f t="shared" ref="AU832:AY832" si="243">INDEX(AU$8:AU$97,MATCH($E832,$E$8:$E$97,0))*AU379</f>
        <v>0</v>
      </c>
      <c r="AV832" s="38">
        <f t="shared" si="243"/>
        <v>0</v>
      </c>
      <c r="AW832" s="38">
        <f t="shared" si="243"/>
        <v>0</v>
      </c>
      <c r="AX832" s="38">
        <f t="shared" si="243"/>
        <v>0</v>
      </c>
      <c r="AY832" s="215">
        <f t="shared" si="243"/>
        <v>0</v>
      </c>
      <c r="BA832" s="34" t="str">
        <f t="shared" ca="1" si="240"/>
        <v>VariantAllowances</v>
      </c>
      <c r="BB832" s="34" t="str">
        <f t="shared" si="237"/>
        <v>Variant allowances detailed calculation</v>
      </c>
      <c r="BC832" s="34" t="str">
        <f t="shared" si="238"/>
        <v>Variant allowances allocation to totex categories</v>
      </c>
    </row>
    <row r="833" spans="4:55" x14ac:dyDescent="0.45">
      <c r="D833" s="1">
        <f t="shared" si="183"/>
        <v>0</v>
      </c>
      <c r="E833" s="193" t="str">
        <f t="shared" si="184"/>
        <v>Spare UM TIM 1</v>
      </c>
      <c r="G833" s="33" t="str">
        <f t="shared" si="235"/>
        <v>£m 23/24 prices</v>
      </c>
      <c r="H833" s="33" t="s">
        <v>241</v>
      </c>
      <c r="AU833" s="166">
        <f t="shared" ref="AU833:AY833" si="244">INDEX(AU$8:AU$97,MATCH($E833,$E$8:$E$97,0))*AU380</f>
        <v>0</v>
      </c>
      <c r="AV833" s="38">
        <f t="shared" si="244"/>
        <v>0</v>
      </c>
      <c r="AW833" s="38">
        <f t="shared" si="244"/>
        <v>0</v>
      </c>
      <c r="AX833" s="38">
        <f t="shared" si="244"/>
        <v>0</v>
      </c>
      <c r="AY833" s="215">
        <f t="shared" si="244"/>
        <v>0</v>
      </c>
      <c r="BA833" s="34" t="str">
        <f t="shared" ca="1" si="240"/>
        <v>VariantAllowances</v>
      </c>
      <c r="BB833" s="34" t="str">
        <f t="shared" si="237"/>
        <v>Variant allowances detailed calculation</v>
      </c>
      <c r="BC833" s="34" t="str">
        <f t="shared" si="238"/>
        <v>Variant allowances allocation to totex categories</v>
      </c>
    </row>
    <row r="834" spans="4:55" x14ac:dyDescent="0.45">
      <c r="D834" s="1">
        <f t="shared" si="183"/>
        <v>0</v>
      </c>
      <c r="E834" s="195" t="str">
        <f t="shared" si="184"/>
        <v>Spare UM TIM 1</v>
      </c>
      <c r="F834" s="207"/>
      <c r="G834" s="196" t="str">
        <f t="shared" si="235"/>
        <v>£m 23/24 prices</v>
      </c>
      <c r="H834" s="196" t="s">
        <v>242</v>
      </c>
      <c r="I834" s="196"/>
      <c r="J834" s="196"/>
      <c r="K834" s="196"/>
      <c r="L834" s="196"/>
      <c r="M834" s="196"/>
      <c r="N834" s="196"/>
      <c r="O834" s="196"/>
      <c r="P834" s="196"/>
      <c r="Q834" s="196"/>
      <c r="R834" s="196"/>
      <c r="S834" s="196"/>
      <c r="T834" s="196"/>
      <c r="U834" s="196"/>
      <c r="V834" s="196"/>
      <c r="W834" s="196"/>
      <c r="X834" s="196"/>
      <c r="Y834" s="196"/>
      <c r="Z834" s="196"/>
      <c r="AA834" s="196"/>
      <c r="AB834" s="196"/>
      <c r="AC834" s="196"/>
      <c r="AD834" s="196"/>
      <c r="AE834" s="196"/>
      <c r="AF834" s="196"/>
      <c r="AG834" s="196"/>
      <c r="AH834" s="196"/>
      <c r="AI834" s="196"/>
      <c r="AJ834" s="196"/>
      <c r="AK834" s="196"/>
      <c r="AL834" s="196"/>
      <c r="AM834" s="196"/>
      <c r="AN834" s="196"/>
      <c r="AO834" s="196"/>
      <c r="AP834" s="196"/>
      <c r="AQ834" s="196"/>
      <c r="AR834" s="196"/>
      <c r="AS834" s="196"/>
      <c r="AT834" s="208"/>
      <c r="AU834" s="216">
        <f t="shared" ref="AU834:AY834" si="245">INDEX(AU$8:AU$97,MATCH($E834,$E$8:$E$97,0))*AU381</f>
        <v>0</v>
      </c>
      <c r="AV834" s="217">
        <f t="shared" si="245"/>
        <v>0</v>
      </c>
      <c r="AW834" s="217">
        <f t="shared" si="245"/>
        <v>0</v>
      </c>
      <c r="AX834" s="217">
        <f t="shared" si="245"/>
        <v>0</v>
      </c>
      <c r="AY834" s="218">
        <f t="shared" si="245"/>
        <v>0</v>
      </c>
      <c r="BA834" s="34" t="str">
        <f t="shared" ca="1" si="240"/>
        <v>VariantAllowances</v>
      </c>
      <c r="BB834" s="34" t="str">
        <f t="shared" si="237"/>
        <v>Variant allowances detailed calculation</v>
      </c>
      <c r="BC834" s="34" t="str">
        <f t="shared" si="238"/>
        <v>Variant allowances allocation to totex categories</v>
      </c>
    </row>
    <row r="835" spans="4:55" x14ac:dyDescent="0.45">
      <c r="D835" s="1">
        <f t="shared" si="183"/>
        <v>0</v>
      </c>
      <c r="E835" s="187" t="str">
        <f t="shared" si="184"/>
        <v>Spare UM TIM 2</v>
      </c>
      <c r="F835" s="201"/>
      <c r="G835" s="188" t="str">
        <f t="shared" si="235"/>
        <v>£m 23/24 prices</v>
      </c>
      <c r="H835" s="188" t="s">
        <v>238</v>
      </c>
      <c r="I835" s="188"/>
      <c r="J835" s="188"/>
      <c r="K835" s="188"/>
      <c r="L835" s="188"/>
      <c r="M835" s="188"/>
      <c r="N835" s="188"/>
      <c r="O835" s="188"/>
      <c r="P835" s="188"/>
      <c r="Q835" s="188"/>
      <c r="R835" s="188"/>
      <c r="S835" s="188"/>
      <c r="T835" s="188"/>
      <c r="U835" s="188"/>
      <c r="V835" s="188"/>
      <c r="W835" s="188"/>
      <c r="X835" s="188"/>
      <c r="Y835" s="188"/>
      <c r="Z835" s="188"/>
      <c r="AA835" s="188"/>
      <c r="AB835" s="188"/>
      <c r="AC835" s="188"/>
      <c r="AD835" s="188"/>
      <c r="AE835" s="188"/>
      <c r="AF835" s="188"/>
      <c r="AG835" s="188"/>
      <c r="AH835" s="188"/>
      <c r="AI835" s="188"/>
      <c r="AJ835" s="188"/>
      <c r="AK835" s="188"/>
      <c r="AL835" s="188"/>
      <c r="AM835" s="188"/>
      <c r="AN835" s="188"/>
      <c r="AO835" s="188"/>
      <c r="AP835" s="188"/>
      <c r="AQ835" s="188"/>
      <c r="AR835" s="188"/>
      <c r="AS835" s="188"/>
      <c r="AT835" s="202"/>
      <c r="AU835" s="212">
        <f t="shared" ref="AU835:AY835" si="246">INDEX(AU$8:AU$97,MATCH($E835,$E$8:$E$97,0))*AU382</f>
        <v>0</v>
      </c>
      <c r="AV835" s="213">
        <f t="shared" si="246"/>
        <v>0</v>
      </c>
      <c r="AW835" s="213">
        <f t="shared" si="246"/>
        <v>0</v>
      </c>
      <c r="AX835" s="213">
        <f t="shared" si="246"/>
        <v>0</v>
      </c>
      <c r="AY835" s="214">
        <f t="shared" si="246"/>
        <v>0</v>
      </c>
      <c r="BA835" s="34" t="str">
        <f t="shared" ca="1" si="240"/>
        <v>VariantAllowances</v>
      </c>
      <c r="BB835" s="34" t="str">
        <f t="shared" si="237"/>
        <v>Variant allowances detailed calculation</v>
      </c>
      <c r="BC835" s="34" t="str">
        <f t="shared" si="238"/>
        <v>Variant allowances allocation to totex categories</v>
      </c>
    </row>
    <row r="836" spans="4:55" x14ac:dyDescent="0.45">
      <c r="D836" s="1">
        <f t="shared" si="183"/>
        <v>0</v>
      </c>
      <c r="E836" s="193" t="str">
        <f t="shared" si="184"/>
        <v>Spare UM TIM 2</v>
      </c>
      <c r="G836" s="33" t="str">
        <f t="shared" si="235"/>
        <v>£m 23/24 prices</v>
      </c>
      <c r="H836" s="33" t="s">
        <v>239</v>
      </c>
      <c r="AU836" s="166">
        <f t="shared" ref="AU836:AY836" si="247">INDEX(AU$8:AU$97,MATCH($E836,$E$8:$E$97,0))*AU383</f>
        <v>0</v>
      </c>
      <c r="AV836" s="38">
        <f t="shared" si="247"/>
        <v>0</v>
      </c>
      <c r="AW836" s="38">
        <f t="shared" si="247"/>
        <v>0</v>
      </c>
      <c r="AX836" s="38">
        <f t="shared" si="247"/>
        <v>0</v>
      </c>
      <c r="AY836" s="215">
        <f t="shared" si="247"/>
        <v>0</v>
      </c>
      <c r="BA836" s="34" t="str">
        <f t="shared" ca="1" si="240"/>
        <v>VariantAllowances</v>
      </c>
      <c r="BB836" s="34" t="str">
        <f t="shared" si="237"/>
        <v>Variant allowances detailed calculation</v>
      </c>
      <c r="BC836" s="34" t="str">
        <f t="shared" si="238"/>
        <v>Variant allowances allocation to totex categories</v>
      </c>
    </row>
    <row r="837" spans="4:55" x14ac:dyDescent="0.45">
      <c r="D837" s="1">
        <f t="shared" si="183"/>
        <v>0</v>
      </c>
      <c r="E837" s="193" t="str">
        <f t="shared" si="184"/>
        <v>Spare UM TIM 2</v>
      </c>
      <c r="G837" s="33" t="str">
        <f t="shared" si="235"/>
        <v>£m 23/24 prices</v>
      </c>
      <c r="H837" s="33" t="s">
        <v>240</v>
      </c>
      <c r="AU837" s="166">
        <f t="shared" ref="AU837:AY837" si="248">INDEX(AU$8:AU$97,MATCH($E837,$E$8:$E$97,0))*AU384</f>
        <v>0</v>
      </c>
      <c r="AV837" s="38">
        <f t="shared" si="248"/>
        <v>0</v>
      </c>
      <c r="AW837" s="38">
        <f t="shared" si="248"/>
        <v>0</v>
      </c>
      <c r="AX837" s="38">
        <f t="shared" si="248"/>
        <v>0</v>
      </c>
      <c r="AY837" s="215">
        <f t="shared" si="248"/>
        <v>0</v>
      </c>
      <c r="BA837" s="34" t="str">
        <f t="shared" ca="1" si="240"/>
        <v>VariantAllowances</v>
      </c>
      <c r="BB837" s="34" t="str">
        <f t="shared" si="237"/>
        <v>Variant allowances detailed calculation</v>
      </c>
      <c r="BC837" s="34" t="str">
        <f t="shared" si="238"/>
        <v>Variant allowances allocation to totex categories</v>
      </c>
    </row>
    <row r="838" spans="4:55" x14ac:dyDescent="0.45">
      <c r="D838" s="1">
        <f t="shared" si="183"/>
        <v>0</v>
      </c>
      <c r="E838" s="193" t="str">
        <f t="shared" si="184"/>
        <v>Spare UM TIM 2</v>
      </c>
      <c r="G838" s="33" t="str">
        <f t="shared" si="235"/>
        <v>£m 23/24 prices</v>
      </c>
      <c r="H838" s="33" t="s">
        <v>241</v>
      </c>
      <c r="AU838" s="166">
        <f t="shared" ref="AU838:AY838" si="249">INDEX(AU$8:AU$97,MATCH($E838,$E$8:$E$97,0))*AU385</f>
        <v>0</v>
      </c>
      <c r="AV838" s="38">
        <f t="shared" si="249"/>
        <v>0</v>
      </c>
      <c r="AW838" s="38">
        <f t="shared" si="249"/>
        <v>0</v>
      </c>
      <c r="AX838" s="38">
        <f t="shared" si="249"/>
        <v>0</v>
      </c>
      <c r="AY838" s="215">
        <f t="shared" si="249"/>
        <v>0</v>
      </c>
      <c r="BA838" s="34" t="str">
        <f t="shared" ca="1" si="240"/>
        <v>VariantAllowances</v>
      </c>
      <c r="BB838" s="34" t="str">
        <f t="shared" si="237"/>
        <v>Variant allowances detailed calculation</v>
      </c>
      <c r="BC838" s="34" t="str">
        <f t="shared" si="238"/>
        <v>Variant allowances allocation to totex categories</v>
      </c>
    </row>
    <row r="839" spans="4:55" x14ac:dyDescent="0.45">
      <c r="D839" s="1">
        <f t="shared" si="183"/>
        <v>0</v>
      </c>
      <c r="E839" s="195" t="str">
        <f t="shared" si="184"/>
        <v>Spare UM TIM 2</v>
      </c>
      <c r="F839" s="207"/>
      <c r="G839" s="196" t="str">
        <f t="shared" si="235"/>
        <v>£m 23/24 prices</v>
      </c>
      <c r="H839" s="196" t="s">
        <v>242</v>
      </c>
      <c r="I839" s="196"/>
      <c r="J839" s="196"/>
      <c r="K839" s="196"/>
      <c r="L839" s="196"/>
      <c r="M839" s="196"/>
      <c r="N839" s="196"/>
      <c r="O839" s="196"/>
      <c r="P839" s="196"/>
      <c r="Q839" s="196"/>
      <c r="R839" s="196"/>
      <c r="S839" s="196"/>
      <c r="T839" s="196"/>
      <c r="U839" s="196"/>
      <c r="V839" s="196"/>
      <c r="W839" s="196"/>
      <c r="X839" s="196"/>
      <c r="Y839" s="196"/>
      <c r="Z839" s="196"/>
      <c r="AA839" s="196"/>
      <c r="AB839" s="196"/>
      <c r="AC839" s="196"/>
      <c r="AD839" s="196"/>
      <c r="AE839" s="196"/>
      <c r="AF839" s="196"/>
      <c r="AG839" s="196"/>
      <c r="AH839" s="196"/>
      <c r="AI839" s="196"/>
      <c r="AJ839" s="196"/>
      <c r="AK839" s="196"/>
      <c r="AL839" s="196"/>
      <c r="AM839" s="196"/>
      <c r="AN839" s="196"/>
      <c r="AO839" s="196"/>
      <c r="AP839" s="196"/>
      <c r="AQ839" s="196"/>
      <c r="AR839" s="196"/>
      <c r="AS839" s="196"/>
      <c r="AT839" s="208"/>
      <c r="AU839" s="216">
        <f t="shared" ref="AU839:AY839" si="250">INDEX(AU$8:AU$97,MATCH($E839,$E$8:$E$97,0))*AU386</f>
        <v>0</v>
      </c>
      <c r="AV839" s="217">
        <f t="shared" si="250"/>
        <v>0</v>
      </c>
      <c r="AW839" s="217">
        <f t="shared" si="250"/>
        <v>0</v>
      </c>
      <c r="AX839" s="217">
        <f t="shared" si="250"/>
        <v>0</v>
      </c>
      <c r="AY839" s="218">
        <f t="shared" si="250"/>
        <v>0</v>
      </c>
      <c r="BA839" s="34" t="str">
        <f t="shared" ca="1" si="240"/>
        <v>VariantAllowances</v>
      </c>
      <c r="BB839" s="34" t="str">
        <f t="shared" si="237"/>
        <v>Variant allowances detailed calculation</v>
      </c>
      <c r="BC839" s="34" t="str">
        <f t="shared" si="238"/>
        <v>Variant allowances allocation to totex categories</v>
      </c>
    </row>
    <row r="840" spans="4:55" x14ac:dyDescent="0.45">
      <c r="D840" s="1">
        <f t="shared" si="183"/>
        <v>0</v>
      </c>
      <c r="E840" s="187" t="str">
        <f t="shared" si="184"/>
        <v>Spare UM TIM 3</v>
      </c>
      <c r="F840" s="201"/>
      <c r="G840" s="188" t="str">
        <f t="shared" si="235"/>
        <v>£m 23/24 prices</v>
      </c>
      <c r="H840" s="188" t="s">
        <v>238</v>
      </c>
      <c r="I840" s="188"/>
      <c r="J840" s="188"/>
      <c r="K840" s="188"/>
      <c r="L840" s="188"/>
      <c r="M840" s="188"/>
      <c r="N840" s="188"/>
      <c r="O840" s="188"/>
      <c r="P840" s="188"/>
      <c r="Q840" s="188"/>
      <c r="R840" s="188"/>
      <c r="S840" s="188"/>
      <c r="T840" s="188"/>
      <c r="U840" s="188"/>
      <c r="V840" s="188"/>
      <c r="W840" s="188"/>
      <c r="X840" s="188"/>
      <c r="Y840" s="188"/>
      <c r="Z840" s="188"/>
      <c r="AA840" s="188"/>
      <c r="AB840" s="188"/>
      <c r="AC840" s="188"/>
      <c r="AD840" s="188"/>
      <c r="AE840" s="188"/>
      <c r="AF840" s="188"/>
      <c r="AG840" s="188"/>
      <c r="AH840" s="188"/>
      <c r="AI840" s="188"/>
      <c r="AJ840" s="188"/>
      <c r="AK840" s="188"/>
      <c r="AL840" s="188"/>
      <c r="AM840" s="188"/>
      <c r="AN840" s="188"/>
      <c r="AO840" s="188"/>
      <c r="AP840" s="188"/>
      <c r="AQ840" s="188"/>
      <c r="AR840" s="188"/>
      <c r="AS840" s="188"/>
      <c r="AT840" s="202"/>
      <c r="AU840" s="212">
        <f t="shared" ref="AU840:AY840" si="251">INDEX(AU$8:AU$97,MATCH($E840,$E$8:$E$97,0))*AU387</f>
        <v>0</v>
      </c>
      <c r="AV840" s="213">
        <f t="shared" si="251"/>
        <v>0</v>
      </c>
      <c r="AW840" s="213">
        <f t="shared" si="251"/>
        <v>0</v>
      </c>
      <c r="AX840" s="213">
        <f t="shared" si="251"/>
        <v>0</v>
      </c>
      <c r="AY840" s="214">
        <f t="shared" si="251"/>
        <v>0</v>
      </c>
      <c r="BA840" s="34" t="str">
        <f t="shared" ca="1" si="240"/>
        <v>VariantAllowances</v>
      </c>
      <c r="BB840" s="34" t="str">
        <f t="shared" si="237"/>
        <v>Variant allowances detailed calculation</v>
      </c>
      <c r="BC840" s="34" t="str">
        <f t="shared" si="238"/>
        <v>Variant allowances allocation to totex categories</v>
      </c>
    </row>
    <row r="841" spans="4:55" x14ac:dyDescent="0.45">
      <c r="D841" s="1">
        <f t="shared" si="183"/>
        <v>0</v>
      </c>
      <c r="E841" s="193" t="str">
        <f t="shared" si="184"/>
        <v>Spare UM TIM 3</v>
      </c>
      <c r="G841" s="33" t="str">
        <f t="shared" si="235"/>
        <v>£m 23/24 prices</v>
      </c>
      <c r="H841" s="33" t="s">
        <v>239</v>
      </c>
      <c r="AU841" s="166">
        <f t="shared" ref="AU841:AY841" si="252">INDEX(AU$8:AU$97,MATCH($E841,$E$8:$E$97,0))*AU388</f>
        <v>0</v>
      </c>
      <c r="AV841" s="38">
        <f t="shared" si="252"/>
        <v>0</v>
      </c>
      <c r="AW841" s="38">
        <f t="shared" si="252"/>
        <v>0</v>
      </c>
      <c r="AX841" s="38">
        <f t="shared" si="252"/>
        <v>0</v>
      </c>
      <c r="AY841" s="215">
        <f t="shared" si="252"/>
        <v>0</v>
      </c>
      <c r="BA841" s="34" t="str">
        <f t="shared" ca="1" si="240"/>
        <v>VariantAllowances</v>
      </c>
      <c r="BB841" s="34" t="str">
        <f t="shared" si="237"/>
        <v>Variant allowances detailed calculation</v>
      </c>
      <c r="BC841" s="34" t="str">
        <f t="shared" si="238"/>
        <v>Variant allowances allocation to totex categories</v>
      </c>
    </row>
    <row r="842" spans="4:55" x14ac:dyDescent="0.45">
      <c r="D842" s="1">
        <f t="shared" ref="D842:D905" si="253">INDEX($AY$100:$AY$189,MATCH(E842,$E$100:$E$189,0))</f>
        <v>0</v>
      </c>
      <c r="E842" s="193" t="str">
        <f t="shared" ref="E842:E905" si="254">E389</f>
        <v>Spare UM TIM 3</v>
      </c>
      <c r="G842" s="33" t="str">
        <f t="shared" si="235"/>
        <v>£m 23/24 prices</v>
      </c>
      <c r="H842" s="33" t="s">
        <v>240</v>
      </c>
      <c r="AU842" s="166">
        <f t="shared" ref="AU842:AY842" si="255">INDEX(AU$8:AU$97,MATCH($E842,$E$8:$E$97,0))*AU389</f>
        <v>0</v>
      </c>
      <c r="AV842" s="38">
        <f t="shared" si="255"/>
        <v>0</v>
      </c>
      <c r="AW842" s="38">
        <f t="shared" si="255"/>
        <v>0</v>
      </c>
      <c r="AX842" s="38">
        <f t="shared" si="255"/>
        <v>0</v>
      </c>
      <c r="AY842" s="215">
        <f t="shared" si="255"/>
        <v>0</v>
      </c>
      <c r="BA842" s="34" t="str">
        <f t="shared" ca="1" si="240"/>
        <v>VariantAllowances</v>
      </c>
      <c r="BB842" s="34" t="str">
        <f t="shared" si="237"/>
        <v>Variant allowances detailed calculation</v>
      </c>
      <c r="BC842" s="34" t="str">
        <f t="shared" si="238"/>
        <v>Variant allowances allocation to totex categories</v>
      </c>
    </row>
    <row r="843" spans="4:55" x14ac:dyDescent="0.45">
      <c r="D843" s="1">
        <f t="shared" si="253"/>
        <v>0</v>
      </c>
      <c r="E843" s="193" t="str">
        <f t="shared" si="254"/>
        <v>Spare UM TIM 3</v>
      </c>
      <c r="G843" s="33" t="str">
        <f t="shared" si="235"/>
        <v>£m 23/24 prices</v>
      </c>
      <c r="H843" s="33" t="s">
        <v>241</v>
      </c>
      <c r="AU843" s="166">
        <f t="shared" ref="AU843:AY843" si="256">INDEX(AU$8:AU$97,MATCH($E843,$E$8:$E$97,0))*AU390</f>
        <v>0</v>
      </c>
      <c r="AV843" s="38">
        <f t="shared" si="256"/>
        <v>0</v>
      </c>
      <c r="AW843" s="38">
        <f t="shared" si="256"/>
        <v>0</v>
      </c>
      <c r="AX843" s="38">
        <f t="shared" si="256"/>
        <v>0</v>
      </c>
      <c r="AY843" s="215">
        <f t="shared" si="256"/>
        <v>0</v>
      </c>
      <c r="BA843" s="34" t="str">
        <f t="shared" ca="1" si="240"/>
        <v>VariantAllowances</v>
      </c>
      <c r="BB843" s="34" t="str">
        <f t="shared" si="237"/>
        <v>Variant allowances detailed calculation</v>
      </c>
      <c r="BC843" s="34" t="str">
        <f t="shared" si="238"/>
        <v>Variant allowances allocation to totex categories</v>
      </c>
    </row>
    <row r="844" spans="4:55" x14ac:dyDescent="0.45">
      <c r="D844" s="1">
        <f t="shared" si="253"/>
        <v>0</v>
      </c>
      <c r="E844" s="195" t="str">
        <f t="shared" si="254"/>
        <v>Spare UM TIM 3</v>
      </c>
      <c r="F844" s="207"/>
      <c r="G844" s="196" t="str">
        <f t="shared" si="235"/>
        <v>£m 23/24 prices</v>
      </c>
      <c r="H844" s="196" t="s">
        <v>242</v>
      </c>
      <c r="I844" s="196"/>
      <c r="J844" s="196"/>
      <c r="K844" s="196"/>
      <c r="L844" s="196"/>
      <c r="M844" s="196"/>
      <c r="N844" s="196"/>
      <c r="O844" s="196"/>
      <c r="P844" s="196"/>
      <c r="Q844" s="196"/>
      <c r="R844" s="196"/>
      <c r="S844" s="196"/>
      <c r="T844" s="196"/>
      <c r="U844" s="196"/>
      <c r="V844" s="196"/>
      <c r="W844" s="196"/>
      <c r="X844" s="196"/>
      <c r="Y844" s="196"/>
      <c r="Z844" s="196"/>
      <c r="AA844" s="196"/>
      <c r="AB844" s="196"/>
      <c r="AC844" s="196"/>
      <c r="AD844" s="196"/>
      <c r="AE844" s="196"/>
      <c r="AF844" s="196"/>
      <c r="AG844" s="196"/>
      <c r="AH844" s="196"/>
      <c r="AI844" s="196"/>
      <c r="AJ844" s="196"/>
      <c r="AK844" s="196"/>
      <c r="AL844" s="196"/>
      <c r="AM844" s="196"/>
      <c r="AN844" s="196"/>
      <c r="AO844" s="196"/>
      <c r="AP844" s="196"/>
      <c r="AQ844" s="196"/>
      <c r="AR844" s="196"/>
      <c r="AS844" s="196"/>
      <c r="AT844" s="208"/>
      <c r="AU844" s="216">
        <f t="shared" ref="AU844:AY844" si="257">INDEX(AU$8:AU$97,MATCH($E844,$E$8:$E$97,0))*AU391</f>
        <v>0</v>
      </c>
      <c r="AV844" s="217">
        <f t="shared" si="257"/>
        <v>0</v>
      </c>
      <c r="AW844" s="217">
        <f t="shared" si="257"/>
        <v>0</v>
      </c>
      <c r="AX844" s="217">
        <f t="shared" si="257"/>
        <v>0</v>
      </c>
      <c r="AY844" s="218">
        <f t="shared" si="257"/>
        <v>0</v>
      </c>
      <c r="BA844" s="34" t="str">
        <f t="shared" ca="1" si="240"/>
        <v>VariantAllowances</v>
      </c>
      <c r="BB844" s="34" t="str">
        <f t="shared" si="237"/>
        <v>Variant allowances detailed calculation</v>
      </c>
      <c r="BC844" s="34" t="str">
        <f t="shared" si="238"/>
        <v>Variant allowances allocation to totex categories</v>
      </c>
    </row>
    <row r="845" spans="4:55" x14ac:dyDescent="0.45">
      <c r="D845" s="1">
        <f t="shared" si="253"/>
        <v>1</v>
      </c>
      <c r="E845" s="187" t="str">
        <f t="shared" si="254"/>
        <v>PCD_Baseline Network Risk Output</v>
      </c>
      <c r="F845" s="201"/>
      <c r="G845" s="188" t="str">
        <f t="shared" si="235"/>
        <v>£m 23/24 prices</v>
      </c>
      <c r="H845" s="188" t="s">
        <v>238</v>
      </c>
      <c r="I845" s="188"/>
      <c r="J845" s="188"/>
      <c r="K845" s="188"/>
      <c r="L845" s="188"/>
      <c r="M845" s="188"/>
      <c r="N845" s="188"/>
      <c r="O845" s="188"/>
      <c r="P845" s="188"/>
      <c r="Q845" s="188"/>
      <c r="R845" s="188"/>
      <c r="S845" s="188"/>
      <c r="T845" s="188"/>
      <c r="U845" s="188"/>
      <c r="V845" s="188"/>
      <c r="W845" s="188"/>
      <c r="X845" s="188"/>
      <c r="Y845" s="188"/>
      <c r="Z845" s="188"/>
      <c r="AA845" s="188"/>
      <c r="AB845" s="188"/>
      <c r="AC845" s="188"/>
      <c r="AD845" s="188"/>
      <c r="AE845" s="188"/>
      <c r="AF845" s="188"/>
      <c r="AG845" s="188"/>
      <c r="AH845" s="188"/>
      <c r="AI845" s="188"/>
      <c r="AJ845" s="188"/>
      <c r="AK845" s="188"/>
      <c r="AL845" s="188"/>
      <c r="AM845" s="188"/>
      <c r="AN845" s="188"/>
      <c r="AO845" s="188"/>
      <c r="AP845" s="188"/>
      <c r="AQ845" s="188"/>
      <c r="AR845" s="188"/>
      <c r="AS845" s="188"/>
      <c r="AT845" s="202"/>
      <c r="AU845" s="212">
        <f t="shared" ref="AU845:AY845" si="258">INDEX(AU$8:AU$97,MATCH($E845,$E$8:$E$97,0))*AU392</f>
        <v>0</v>
      </c>
      <c r="AV845" s="213">
        <f t="shared" si="258"/>
        <v>0</v>
      </c>
      <c r="AW845" s="213">
        <f t="shared" si="258"/>
        <v>0</v>
      </c>
      <c r="AX845" s="213">
        <f t="shared" si="258"/>
        <v>0</v>
      </c>
      <c r="AY845" s="214">
        <f t="shared" si="258"/>
        <v>0</v>
      </c>
      <c r="BA845" s="34" t="str">
        <f t="shared" ca="1" si="240"/>
        <v>VariantAllowances</v>
      </c>
      <c r="BB845" s="34" t="str">
        <f t="shared" si="237"/>
        <v>Variant allowances detailed calculation</v>
      </c>
      <c r="BC845" s="34" t="str">
        <f t="shared" si="238"/>
        <v>Variant allowances allocation to totex categories</v>
      </c>
    </row>
    <row r="846" spans="4:55" x14ac:dyDescent="0.45">
      <c r="D846" s="1">
        <f t="shared" si="253"/>
        <v>1</v>
      </c>
      <c r="E846" s="193" t="str">
        <f t="shared" si="254"/>
        <v>PCD_Baseline Network Risk Output</v>
      </c>
      <c r="G846" s="33" t="str">
        <f t="shared" si="235"/>
        <v>£m 23/24 prices</v>
      </c>
      <c r="H846" s="33" t="s">
        <v>239</v>
      </c>
      <c r="AU846" s="166">
        <f t="shared" ref="AU846:AY846" si="259">INDEX(AU$8:AU$97,MATCH($E846,$E$8:$E$97,0))*AU393</f>
        <v>4.6807761155007279</v>
      </c>
      <c r="AV846" s="38">
        <f t="shared" si="259"/>
        <v>6.0166197953692935</v>
      </c>
      <c r="AW846" s="38">
        <f t="shared" si="259"/>
        <v>5.7369997335531258</v>
      </c>
      <c r="AX846" s="38">
        <f t="shared" si="259"/>
        <v>5.7798935766243451</v>
      </c>
      <c r="AY846" s="215">
        <f t="shared" si="259"/>
        <v>4.1554300864397664</v>
      </c>
      <c r="BA846" s="34" t="str">
        <f t="shared" ca="1" si="240"/>
        <v>VariantAllowances</v>
      </c>
      <c r="BB846" s="34" t="str">
        <f t="shared" si="237"/>
        <v>Variant allowances detailed calculation</v>
      </c>
      <c r="BC846" s="34" t="str">
        <f t="shared" si="238"/>
        <v>Variant allowances allocation to totex categories</v>
      </c>
    </row>
    <row r="847" spans="4:55" x14ac:dyDescent="0.45">
      <c r="D847" s="1">
        <f t="shared" si="253"/>
        <v>1</v>
      </c>
      <c r="E847" s="193" t="str">
        <f t="shared" si="254"/>
        <v>PCD_Baseline Network Risk Output</v>
      </c>
      <c r="G847" s="33" t="str">
        <f t="shared" si="235"/>
        <v>£m 23/24 prices</v>
      </c>
      <c r="H847" s="33" t="s">
        <v>240</v>
      </c>
      <c r="AU847" s="166">
        <f t="shared" ref="AU847:AY847" si="260">INDEX(AU$8:AU$97,MATCH($E847,$E$8:$E$97,0))*AU394</f>
        <v>0</v>
      </c>
      <c r="AV847" s="38">
        <f t="shared" si="260"/>
        <v>0</v>
      </c>
      <c r="AW847" s="38">
        <f t="shared" si="260"/>
        <v>0</v>
      </c>
      <c r="AX847" s="38">
        <f t="shared" si="260"/>
        <v>0</v>
      </c>
      <c r="AY847" s="215">
        <f t="shared" si="260"/>
        <v>0</v>
      </c>
      <c r="BA847" s="34" t="str">
        <f t="shared" ca="1" si="240"/>
        <v>VariantAllowances</v>
      </c>
      <c r="BB847" s="34" t="str">
        <f t="shared" si="237"/>
        <v>Variant allowances detailed calculation</v>
      </c>
      <c r="BC847" s="34" t="str">
        <f t="shared" si="238"/>
        <v>Variant allowances allocation to totex categories</v>
      </c>
    </row>
    <row r="848" spans="4:55" x14ac:dyDescent="0.45">
      <c r="D848" s="1">
        <f t="shared" si="253"/>
        <v>1</v>
      </c>
      <c r="E848" s="193" t="str">
        <f t="shared" si="254"/>
        <v>PCD_Baseline Network Risk Output</v>
      </c>
      <c r="G848" s="33" t="str">
        <f t="shared" si="235"/>
        <v>£m 23/24 prices</v>
      </c>
      <c r="H848" s="33" t="s">
        <v>241</v>
      </c>
      <c r="AU848" s="166">
        <f t="shared" ref="AU848:AY848" si="261">INDEX(AU$8:AU$97,MATCH($E848,$E$8:$E$97,0))*AU395</f>
        <v>0</v>
      </c>
      <c r="AV848" s="38">
        <f t="shared" si="261"/>
        <v>0</v>
      </c>
      <c r="AW848" s="38">
        <f t="shared" si="261"/>
        <v>0</v>
      </c>
      <c r="AX848" s="38">
        <f t="shared" si="261"/>
        <v>0</v>
      </c>
      <c r="AY848" s="215">
        <f t="shared" si="261"/>
        <v>0</v>
      </c>
      <c r="BA848" s="34" t="str">
        <f t="shared" ca="1" si="240"/>
        <v>VariantAllowances</v>
      </c>
      <c r="BB848" s="34" t="str">
        <f t="shared" si="237"/>
        <v>Variant allowances detailed calculation</v>
      </c>
      <c r="BC848" s="34" t="str">
        <f t="shared" si="238"/>
        <v>Variant allowances allocation to totex categories</v>
      </c>
    </row>
    <row r="849" spans="4:55" x14ac:dyDescent="0.45">
      <c r="D849" s="1">
        <f t="shared" si="253"/>
        <v>1</v>
      </c>
      <c r="E849" s="195" t="str">
        <f t="shared" si="254"/>
        <v>PCD_Baseline Network Risk Output</v>
      </c>
      <c r="F849" s="207"/>
      <c r="G849" s="196" t="str">
        <f t="shared" si="235"/>
        <v>£m 23/24 prices</v>
      </c>
      <c r="H849" s="196" t="s">
        <v>242</v>
      </c>
      <c r="I849" s="196"/>
      <c r="J849" s="196"/>
      <c r="K849" s="196"/>
      <c r="L849" s="196"/>
      <c r="M849" s="196"/>
      <c r="N849" s="196"/>
      <c r="O849" s="196"/>
      <c r="P849" s="196"/>
      <c r="Q849" s="196"/>
      <c r="R849" s="196"/>
      <c r="S849" s="196"/>
      <c r="T849" s="196"/>
      <c r="U849" s="196"/>
      <c r="V849" s="196"/>
      <c r="W849" s="196"/>
      <c r="X849" s="196"/>
      <c r="Y849" s="196"/>
      <c r="Z849" s="196"/>
      <c r="AA849" s="196"/>
      <c r="AB849" s="196"/>
      <c r="AC849" s="196"/>
      <c r="AD849" s="196"/>
      <c r="AE849" s="196"/>
      <c r="AF849" s="196"/>
      <c r="AG849" s="196"/>
      <c r="AH849" s="196"/>
      <c r="AI849" s="196"/>
      <c r="AJ849" s="196"/>
      <c r="AK849" s="196"/>
      <c r="AL849" s="196"/>
      <c r="AM849" s="196"/>
      <c r="AN849" s="196"/>
      <c r="AO849" s="196"/>
      <c r="AP849" s="196"/>
      <c r="AQ849" s="196"/>
      <c r="AR849" s="196"/>
      <c r="AS849" s="196"/>
      <c r="AT849" s="208"/>
      <c r="AU849" s="216">
        <f t="shared" ref="AU849:AY849" si="262">INDEX(AU$8:AU$97,MATCH($E849,$E$8:$E$97,0))*AU396</f>
        <v>43.574647755640797</v>
      </c>
      <c r="AV849" s="217">
        <f t="shared" si="262"/>
        <v>56.010388404314142</v>
      </c>
      <c r="AW849" s="217">
        <f t="shared" si="262"/>
        <v>53.407327416479092</v>
      </c>
      <c r="AX849" s="217">
        <f t="shared" si="262"/>
        <v>53.806638141152405</v>
      </c>
      <c r="AY849" s="218">
        <f t="shared" si="262"/>
        <v>38.684055340774322</v>
      </c>
      <c r="BA849" s="34" t="str">
        <f t="shared" ca="1" si="240"/>
        <v>VariantAllowances</v>
      </c>
      <c r="BB849" s="34" t="str">
        <f t="shared" si="237"/>
        <v>Variant allowances detailed calculation</v>
      </c>
      <c r="BC849" s="34" t="str">
        <f t="shared" si="238"/>
        <v>Variant allowances allocation to totex categories</v>
      </c>
    </row>
    <row r="850" spans="4:55" x14ac:dyDescent="0.45">
      <c r="D850" s="1">
        <f t="shared" si="253"/>
        <v>1</v>
      </c>
      <c r="E850" s="187" t="str">
        <f t="shared" si="254"/>
        <v>PCD_Cyber PCDs</v>
      </c>
      <c r="F850" s="201"/>
      <c r="G850" s="188" t="str">
        <f t="shared" si="235"/>
        <v>£m 23/24 prices</v>
      </c>
      <c r="H850" s="188" t="s">
        <v>238</v>
      </c>
      <c r="I850" s="188"/>
      <c r="J850" s="188"/>
      <c r="K850" s="188"/>
      <c r="L850" s="188"/>
      <c r="M850" s="188"/>
      <c r="N850" s="188"/>
      <c r="O850" s="188"/>
      <c r="P850" s="188"/>
      <c r="Q850" s="188"/>
      <c r="R850" s="188"/>
      <c r="S850" s="188"/>
      <c r="T850" s="188"/>
      <c r="U850" s="188"/>
      <c r="V850" s="188"/>
      <c r="W850" s="188"/>
      <c r="X850" s="188"/>
      <c r="Y850" s="188"/>
      <c r="Z850" s="188"/>
      <c r="AA850" s="188"/>
      <c r="AB850" s="188"/>
      <c r="AC850" s="188"/>
      <c r="AD850" s="188"/>
      <c r="AE850" s="188"/>
      <c r="AF850" s="188"/>
      <c r="AG850" s="188"/>
      <c r="AH850" s="188"/>
      <c r="AI850" s="188"/>
      <c r="AJ850" s="188"/>
      <c r="AK850" s="188"/>
      <c r="AL850" s="188"/>
      <c r="AM850" s="188"/>
      <c r="AN850" s="188"/>
      <c r="AO850" s="188"/>
      <c r="AP850" s="188"/>
      <c r="AQ850" s="188"/>
      <c r="AR850" s="188"/>
      <c r="AS850" s="188"/>
      <c r="AT850" s="202"/>
      <c r="AU850" s="212">
        <f t="shared" ref="AU850:AY850" si="263">INDEX(AU$8:AU$97,MATCH($E850,$E$8:$E$97,0))*AU397</f>
        <v>0</v>
      </c>
      <c r="AV850" s="213">
        <f t="shared" si="263"/>
        <v>0</v>
      </c>
      <c r="AW850" s="213">
        <f t="shared" si="263"/>
        <v>0</v>
      </c>
      <c r="AX850" s="213">
        <f t="shared" si="263"/>
        <v>0</v>
      </c>
      <c r="AY850" s="214">
        <f t="shared" si="263"/>
        <v>0</v>
      </c>
      <c r="BA850" s="34" t="str">
        <f t="shared" ca="1" si="240"/>
        <v>VariantAllowances</v>
      </c>
      <c r="BB850" s="34" t="str">
        <f t="shared" si="237"/>
        <v>Variant allowances detailed calculation</v>
      </c>
      <c r="BC850" s="34" t="str">
        <f t="shared" si="238"/>
        <v>Variant allowances allocation to totex categories</v>
      </c>
    </row>
    <row r="851" spans="4:55" x14ac:dyDescent="0.45">
      <c r="D851" s="1">
        <f t="shared" si="253"/>
        <v>1</v>
      </c>
      <c r="E851" s="193" t="str">
        <f t="shared" si="254"/>
        <v>PCD_Cyber PCDs</v>
      </c>
      <c r="G851" s="33" t="str">
        <f t="shared" si="235"/>
        <v>£m 23/24 prices</v>
      </c>
      <c r="H851" s="33" t="s">
        <v>239</v>
      </c>
      <c r="AU851" s="166">
        <f t="shared" ref="AU851:AY851" si="264">INDEX(AU$8:AU$97,MATCH($E851,$E$8:$E$97,0))*AU398</f>
        <v>3.8074370086346256</v>
      </c>
      <c r="AV851" s="38">
        <f t="shared" si="264"/>
        <v>3.5286705242322771</v>
      </c>
      <c r="AW851" s="38">
        <f t="shared" si="264"/>
        <v>3.3902499371962649</v>
      </c>
      <c r="AX851" s="38">
        <f t="shared" si="264"/>
        <v>3.0333146675906013</v>
      </c>
      <c r="AY851" s="215">
        <f t="shared" si="264"/>
        <v>3.0120668175775185</v>
      </c>
      <c r="BA851" s="34" t="str">
        <f t="shared" ca="1" si="240"/>
        <v>VariantAllowances</v>
      </c>
      <c r="BB851" s="34" t="str">
        <f t="shared" si="237"/>
        <v>Variant allowances detailed calculation</v>
      </c>
      <c r="BC851" s="34" t="str">
        <f t="shared" si="238"/>
        <v>Variant allowances allocation to totex categories</v>
      </c>
    </row>
    <row r="852" spans="4:55" x14ac:dyDescent="0.45">
      <c r="D852" s="1">
        <f t="shared" si="253"/>
        <v>1</v>
      </c>
      <c r="E852" s="193" t="str">
        <f t="shared" si="254"/>
        <v>PCD_Cyber PCDs</v>
      </c>
      <c r="G852" s="33" t="str">
        <f t="shared" si="235"/>
        <v>£m 23/24 prices</v>
      </c>
      <c r="H852" s="33" t="s">
        <v>240</v>
      </c>
      <c r="AU852" s="166">
        <f t="shared" ref="AU852:AY852" si="265">INDEX(AU$8:AU$97,MATCH($E852,$E$8:$E$97,0))*AU399</f>
        <v>7.235013712463477</v>
      </c>
      <c r="AV852" s="38">
        <f t="shared" si="265"/>
        <v>6.7052927131003131</v>
      </c>
      <c r="AW852" s="38">
        <f t="shared" si="265"/>
        <v>6.4422614815864057</v>
      </c>
      <c r="AX852" s="38">
        <f t="shared" si="265"/>
        <v>5.7640016537278482</v>
      </c>
      <c r="AY852" s="215">
        <f t="shared" si="265"/>
        <v>5.7236258088073955</v>
      </c>
      <c r="BA852" s="34" t="str">
        <f t="shared" ca="1" si="240"/>
        <v>VariantAllowances</v>
      </c>
      <c r="BB852" s="34" t="str">
        <f t="shared" si="237"/>
        <v>Variant allowances detailed calculation</v>
      </c>
      <c r="BC852" s="34" t="str">
        <f t="shared" si="238"/>
        <v>Variant allowances allocation to totex categories</v>
      </c>
    </row>
    <row r="853" spans="4:55" x14ac:dyDescent="0.45">
      <c r="D853" s="1">
        <f t="shared" si="253"/>
        <v>1</v>
      </c>
      <c r="E853" s="193" t="str">
        <f t="shared" si="254"/>
        <v>PCD_Cyber PCDs</v>
      </c>
      <c r="G853" s="33" t="str">
        <f t="shared" si="235"/>
        <v>£m 23/24 prices</v>
      </c>
      <c r="H853" s="33" t="s">
        <v>241</v>
      </c>
      <c r="AU853" s="166">
        <f t="shared" ref="AU853:AY853" si="266">INDEX(AU$8:AU$97,MATCH($E853,$E$8:$E$97,0))*AU400</f>
        <v>0</v>
      </c>
      <c r="AV853" s="38">
        <f t="shared" si="266"/>
        <v>0</v>
      </c>
      <c r="AW853" s="38">
        <f t="shared" si="266"/>
        <v>0</v>
      </c>
      <c r="AX853" s="38">
        <f t="shared" si="266"/>
        <v>0</v>
      </c>
      <c r="AY853" s="215">
        <f t="shared" si="266"/>
        <v>0</v>
      </c>
      <c r="BA853" s="34" t="str">
        <f t="shared" ca="1" si="240"/>
        <v>VariantAllowances</v>
      </c>
      <c r="BB853" s="34" t="str">
        <f t="shared" si="237"/>
        <v>Variant allowances detailed calculation</v>
      </c>
      <c r="BC853" s="34" t="str">
        <f t="shared" si="238"/>
        <v>Variant allowances allocation to totex categories</v>
      </c>
    </row>
    <row r="854" spans="4:55" x14ac:dyDescent="0.45">
      <c r="D854" s="1">
        <f t="shared" si="253"/>
        <v>1</v>
      </c>
      <c r="E854" s="195" t="str">
        <f t="shared" si="254"/>
        <v>PCD_Cyber PCDs</v>
      </c>
      <c r="F854" s="207"/>
      <c r="G854" s="196" t="str">
        <f t="shared" si="235"/>
        <v>£m 23/24 prices</v>
      </c>
      <c r="H854" s="196" t="s">
        <v>242</v>
      </c>
      <c r="I854" s="196"/>
      <c r="J854" s="196"/>
      <c r="K854" s="196"/>
      <c r="L854" s="196"/>
      <c r="M854" s="196"/>
      <c r="N854" s="196"/>
      <c r="O854" s="196"/>
      <c r="P854" s="196"/>
      <c r="Q854" s="196"/>
      <c r="R854" s="196"/>
      <c r="S854" s="196"/>
      <c r="T854" s="196"/>
      <c r="U854" s="196"/>
      <c r="V854" s="196"/>
      <c r="W854" s="196"/>
      <c r="X854" s="196"/>
      <c r="Y854" s="196"/>
      <c r="Z854" s="196"/>
      <c r="AA854" s="196"/>
      <c r="AB854" s="196"/>
      <c r="AC854" s="196"/>
      <c r="AD854" s="196"/>
      <c r="AE854" s="196"/>
      <c r="AF854" s="196"/>
      <c r="AG854" s="196"/>
      <c r="AH854" s="196"/>
      <c r="AI854" s="196"/>
      <c r="AJ854" s="196"/>
      <c r="AK854" s="196"/>
      <c r="AL854" s="196"/>
      <c r="AM854" s="196"/>
      <c r="AN854" s="196"/>
      <c r="AO854" s="196"/>
      <c r="AP854" s="196"/>
      <c r="AQ854" s="196"/>
      <c r="AR854" s="196"/>
      <c r="AS854" s="196"/>
      <c r="AT854" s="208"/>
      <c r="AU854" s="216">
        <f t="shared" ref="AU854:AY854" si="267">INDEX(AU$8:AU$97,MATCH($E854,$E$8:$E$97,0))*AU401</f>
        <v>0</v>
      </c>
      <c r="AV854" s="217">
        <f t="shared" si="267"/>
        <v>0</v>
      </c>
      <c r="AW854" s="217">
        <f t="shared" si="267"/>
        <v>0</v>
      </c>
      <c r="AX854" s="217">
        <f t="shared" si="267"/>
        <v>0</v>
      </c>
      <c r="AY854" s="218">
        <f t="shared" si="267"/>
        <v>0</v>
      </c>
      <c r="BA854" s="34" t="str">
        <f t="shared" ca="1" si="240"/>
        <v>VariantAllowances</v>
      </c>
      <c r="BB854" s="34" t="str">
        <f t="shared" si="237"/>
        <v>Variant allowances detailed calculation</v>
      </c>
      <c r="BC854" s="34" t="str">
        <f t="shared" si="238"/>
        <v>Variant allowances allocation to totex categories</v>
      </c>
    </row>
    <row r="855" spans="4:55" x14ac:dyDescent="0.45">
      <c r="D855" s="1">
        <f t="shared" si="253"/>
        <v>1</v>
      </c>
      <c r="E855" s="187" t="str">
        <f t="shared" si="254"/>
        <v>PCD_Flow Weighted Average Calorific Value Compliance (Cadent_all)</v>
      </c>
      <c r="F855" s="201"/>
      <c r="G855" s="188" t="str">
        <f t="shared" si="235"/>
        <v>£m 23/24 prices</v>
      </c>
      <c r="H855" s="188" t="s">
        <v>238</v>
      </c>
      <c r="I855" s="188"/>
      <c r="J855" s="188"/>
      <c r="K855" s="188"/>
      <c r="L855" s="188"/>
      <c r="M855" s="188"/>
      <c r="N855" s="188"/>
      <c r="O855" s="188"/>
      <c r="P855" s="188"/>
      <c r="Q855" s="188"/>
      <c r="R855" s="188"/>
      <c r="S855" s="188"/>
      <c r="T855" s="188"/>
      <c r="U855" s="188"/>
      <c r="V855" s="188"/>
      <c r="W855" s="188"/>
      <c r="X855" s="188"/>
      <c r="Y855" s="188"/>
      <c r="Z855" s="188"/>
      <c r="AA855" s="188"/>
      <c r="AB855" s="188"/>
      <c r="AC855" s="188"/>
      <c r="AD855" s="188"/>
      <c r="AE855" s="188"/>
      <c r="AF855" s="188"/>
      <c r="AG855" s="188"/>
      <c r="AH855" s="188"/>
      <c r="AI855" s="188"/>
      <c r="AJ855" s="188"/>
      <c r="AK855" s="188"/>
      <c r="AL855" s="188"/>
      <c r="AM855" s="188"/>
      <c r="AN855" s="188"/>
      <c r="AO855" s="188"/>
      <c r="AP855" s="188"/>
      <c r="AQ855" s="188"/>
      <c r="AR855" s="188"/>
      <c r="AS855" s="188"/>
      <c r="AT855" s="202"/>
      <c r="AU855" s="212">
        <f t="shared" ref="AU855:AY855" si="268">INDEX(AU$8:AU$97,MATCH($E855,$E$8:$E$97,0))*AU402</f>
        <v>0</v>
      </c>
      <c r="AV855" s="213">
        <f t="shared" si="268"/>
        <v>0</v>
      </c>
      <c r="AW855" s="213">
        <f t="shared" si="268"/>
        <v>0</v>
      </c>
      <c r="AX855" s="213">
        <f t="shared" si="268"/>
        <v>0</v>
      </c>
      <c r="AY855" s="214">
        <f t="shared" si="268"/>
        <v>0</v>
      </c>
      <c r="BA855" s="34" t="str">
        <f t="shared" ca="1" si="240"/>
        <v>VariantAllowances</v>
      </c>
      <c r="BB855" s="34" t="str">
        <f t="shared" si="237"/>
        <v>Variant allowances detailed calculation</v>
      </c>
      <c r="BC855" s="34" t="str">
        <f t="shared" si="238"/>
        <v>Variant allowances allocation to totex categories</v>
      </c>
    </row>
    <row r="856" spans="4:55" x14ac:dyDescent="0.45">
      <c r="D856" s="1">
        <f t="shared" si="253"/>
        <v>1</v>
      </c>
      <c r="E856" s="193" t="str">
        <f t="shared" si="254"/>
        <v>PCD_Flow Weighted Average Calorific Value Compliance (Cadent_all)</v>
      </c>
      <c r="G856" s="33" t="str">
        <f t="shared" si="235"/>
        <v>£m 23/24 prices</v>
      </c>
      <c r="H856" s="33" t="s">
        <v>239</v>
      </c>
      <c r="AU856" s="166">
        <f t="shared" ref="AU856:AY856" si="269">INDEX(AU$8:AU$97,MATCH($E856,$E$8:$E$97,0))*AU403</f>
        <v>0</v>
      </c>
      <c r="AV856" s="38">
        <f t="shared" si="269"/>
        <v>0</v>
      </c>
      <c r="AW856" s="38">
        <f t="shared" si="269"/>
        <v>0</v>
      </c>
      <c r="AX856" s="38">
        <f t="shared" si="269"/>
        <v>0</v>
      </c>
      <c r="AY856" s="215">
        <f t="shared" si="269"/>
        <v>0</v>
      </c>
      <c r="BA856" s="34" t="str">
        <f t="shared" ca="1" si="240"/>
        <v>VariantAllowances</v>
      </c>
      <c r="BB856" s="34" t="str">
        <f t="shared" si="237"/>
        <v>Variant allowances detailed calculation</v>
      </c>
      <c r="BC856" s="34" t="str">
        <f t="shared" si="238"/>
        <v>Variant allowances allocation to totex categories</v>
      </c>
    </row>
    <row r="857" spans="4:55" x14ac:dyDescent="0.45">
      <c r="D857" s="1">
        <f t="shared" si="253"/>
        <v>1</v>
      </c>
      <c r="E857" s="193" t="str">
        <f t="shared" si="254"/>
        <v>PCD_Flow Weighted Average Calorific Value Compliance (Cadent_all)</v>
      </c>
      <c r="G857" s="33" t="str">
        <f t="shared" si="235"/>
        <v>£m 23/24 prices</v>
      </c>
      <c r="H857" s="33" t="s">
        <v>240</v>
      </c>
      <c r="AU857" s="166">
        <f t="shared" ref="AU857:AY857" si="270">INDEX(AU$8:AU$97,MATCH($E857,$E$8:$E$97,0))*AU404</f>
        <v>0</v>
      </c>
      <c r="AV857" s="38">
        <f t="shared" si="270"/>
        <v>0</v>
      </c>
      <c r="AW857" s="38">
        <f t="shared" si="270"/>
        <v>0</v>
      </c>
      <c r="AX857" s="38">
        <f t="shared" si="270"/>
        <v>0</v>
      </c>
      <c r="AY857" s="215">
        <f t="shared" si="270"/>
        <v>0</v>
      </c>
      <c r="BA857" s="34" t="str">
        <f t="shared" ca="1" si="240"/>
        <v>VariantAllowances</v>
      </c>
      <c r="BB857" s="34" t="str">
        <f t="shared" si="237"/>
        <v>Variant allowances detailed calculation</v>
      </c>
      <c r="BC857" s="34" t="str">
        <f t="shared" si="238"/>
        <v>Variant allowances allocation to totex categories</v>
      </c>
    </row>
    <row r="858" spans="4:55" x14ac:dyDescent="0.45">
      <c r="D858" s="1">
        <f t="shared" si="253"/>
        <v>1</v>
      </c>
      <c r="E858" s="193" t="str">
        <f t="shared" si="254"/>
        <v>PCD_Flow Weighted Average Calorific Value Compliance (Cadent_all)</v>
      </c>
      <c r="G858" s="33" t="str">
        <f t="shared" si="235"/>
        <v>£m 23/24 prices</v>
      </c>
      <c r="H858" s="33" t="s">
        <v>241</v>
      </c>
      <c r="AU858" s="166">
        <f t="shared" ref="AU858:AY858" si="271">INDEX(AU$8:AU$97,MATCH($E858,$E$8:$E$97,0))*AU405</f>
        <v>0</v>
      </c>
      <c r="AV858" s="38">
        <f t="shared" si="271"/>
        <v>0</v>
      </c>
      <c r="AW858" s="38">
        <f t="shared" si="271"/>
        <v>0</v>
      </c>
      <c r="AX858" s="38">
        <f t="shared" si="271"/>
        <v>0</v>
      </c>
      <c r="AY858" s="215">
        <f t="shared" si="271"/>
        <v>0</v>
      </c>
      <c r="BA858" s="34" t="str">
        <f t="shared" ca="1" si="240"/>
        <v>VariantAllowances</v>
      </c>
      <c r="BB858" s="34" t="str">
        <f t="shared" si="237"/>
        <v>Variant allowances detailed calculation</v>
      </c>
      <c r="BC858" s="34" t="str">
        <f t="shared" si="238"/>
        <v>Variant allowances allocation to totex categories</v>
      </c>
    </row>
    <row r="859" spans="4:55" x14ac:dyDescent="0.45">
      <c r="D859" s="1">
        <f t="shared" si="253"/>
        <v>1</v>
      </c>
      <c r="E859" s="195" t="str">
        <f t="shared" si="254"/>
        <v>PCD_Flow Weighted Average Calorific Value Compliance (Cadent_all)</v>
      </c>
      <c r="F859" s="207"/>
      <c r="G859" s="196" t="str">
        <f t="shared" si="235"/>
        <v>£m 23/24 prices</v>
      </c>
      <c r="H859" s="196" t="s">
        <v>242</v>
      </c>
      <c r="I859" s="196"/>
      <c r="J859" s="196"/>
      <c r="K859" s="196"/>
      <c r="L859" s="196"/>
      <c r="M859" s="196"/>
      <c r="N859" s="196"/>
      <c r="O859" s="196"/>
      <c r="P859" s="196"/>
      <c r="Q859" s="196"/>
      <c r="R859" s="196"/>
      <c r="S859" s="196"/>
      <c r="T859" s="196"/>
      <c r="U859" s="196"/>
      <c r="V859" s="196"/>
      <c r="W859" s="196"/>
      <c r="X859" s="196"/>
      <c r="Y859" s="196"/>
      <c r="Z859" s="196"/>
      <c r="AA859" s="196"/>
      <c r="AB859" s="196"/>
      <c r="AC859" s="196"/>
      <c r="AD859" s="196"/>
      <c r="AE859" s="196"/>
      <c r="AF859" s="196"/>
      <c r="AG859" s="196"/>
      <c r="AH859" s="196"/>
      <c r="AI859" s="196"/>
      <c r="AJ859" s="196"/>
      <c r="AK859" s="196"/>
      <c r="AL859" s="196"/>
      <c r="AM859" s="196"/>
      <c r="AN859" s="196"/>
      <c r="AO859" s="196"/>
      <c r="AP859" s="196"/>
      <c r="AQ859" s="196"/>
      <c r="AR859" s="196"/>
      <c r="AS859" s="196"/>
      <c r="AT859" s="208"/>
      <c r="AU859" s="216">
        <f t="shared" ref="AU859:AY859" si="272">INDEX(AU$8:AU$97,MATCH($E859,$E$8:$E$97,0))*AU406</f>
        <v>0</v>
      </c>
      <c r="AV859" s="217">
        <f t="shared" si="272"/>
        <v>0</v>
      </c>
      <c r="AW859" s="217">
        <f t="shared" si="272"/>
        <v>0</v>
      </c>
      <c r="AX859" s="217">
        <f t="shared" si="272"/>
        <v>0</v>
      </c>
      <c r="AY859" s="218">
        <f t="shared" si="272"/>
        <v>0</v>
      </c>
      <c r="BA859" s="34" t="str">
        <f t="shared" ca="1" si="240"/>
        <v>VariantAllowances</v>
      </c>
      <c r="BB859" s="34" t="str">
        <f t="shared" si="237"/>
        <v>Variant allowances detailed calculation</v>
      </c>
      <c r="BC859" s="34" t="str">
        <f t="shared" si="238"/>
        <v>Variant allowances allocation to totex categories</v>
      </c>
    </row>
    <row r="860" spans="4:55" x14ac:dyDescent="0.45">
      <c r="D860" s="1">
        <f t="shared" si="253"/>
        <v>1</v>
      </c>
      <c r="E860" s="187" t="str">
        <f t="shared" si="254"/>
        <v>PCD_Grays medium pressure (Cadent_Lon)</v>
      </c>
      <c r="F860" s="201"/>
      <c r="G860" s="188" t="str">
        <f t="shared" si="235"/>
        <v>£m 23/24 prices</v>
      </c>
      <c r="H860" s="188" t="s">
        <v>238</v>
      </c>
      <c r="I860" s="188"/>
      <c r="J860" s="188"/>
      <c r="K860" s="188"/>
      <c r="L860" s="188"/>
      <c r="M860" s="188"/>
      <c r="N860" s="188"/>
      <c r="O860" s="188"/>
      <c r="P860" s="188"/>
      <c r="Q860" s="188"/>
      <c r="R860" s="188"/>
      <c r="S860" s="188"/>
      <c r="T860" s="188"/>
      <c r="U860" s="188"/>
      <c r="V860" s="188"/>
      <c r="W860" s="188"/>
      <c r="X860" s="188"/>
      <c r="Y860" s="188"/>
      <c r="Z860" s="188"/>
      <c r="AA860" s="188"/>
      <c r="AB860" s="188"/>
      <c r="AC860" s="188"/>
      <c r="AD860" s="188"/>
      <c r="AE860" s="188"/>
      <c r="AF860" s="188"/>
      <c r="AG860" s="188"/>
      <c r="AH860" s="188"/>
      <c r="AI860" s="188"/>
      <c r="AJ860" s="188"/>
      <c r="AK860" s="188"/>
      <c r="AL860" s="188"/>
      <c r="AM860" s="188"/>
      <c r="AN860" s="188"/>
      <c r="AO860" s="188"/>
      <c r="AP860" s="188"/>
      <c r="AQ860" s="188"/>
      <c r="AR860" s="188"/>
      <c r="AS860" s="188"/>
      <c r="AT860" s="202"/>
      <c r="AU860" s="212">
        <f t="shared" ref="AU860:AY860" si="273">INDEX(AU$8:AU$97,MATCH($E860,$E$8:$E$97,0))*AU407</f>
        <v>0</v>
      </c>
      <c r="AV860" s="213">
        <f t="shared" si="273"/>
        <v>0</v>
      </c>
      <c r="AW860" s="213">
        <f t="shared" si="273"/>
        <v>0</v>
      </c>
      <c r="AX860" s="213">
        <f t="shared" si="273"/>
        <v>0</v>
      </c>
      <c r="AY860" s="214">
        <f t="shared" si="273"/>
        <v>0</v>
      </c>
      <c r="BA860" s="34" t="str">
        <f t="shared" ca="1" si="240"/>
        <v>VariantAllowances</v>
      </c>
      <c r="BB860" s="34" t="str">
        <f t="shared" si="237"/>
        <v>Variant allowances detailed calculation</v>
      </c>
      <c r="BC860" s="34" t="str">
        <f t="shared" si="238"/>
        <v>Variant allowances allocation to totex categories</v>
      </c>
    </row>
    <row r="861" spans="4:55" x14ac:dyDescent="0.45">
      <c r="D861" s="1">
        <f t="shared" si="253"/>
        <v>1</v>
      </c>
      <c r="E861" s="193" t="str">
        <f t="shared" si="254"/>
        <v>PCD_Grays medium pressure (Cadent_Lon)</v>
      </c>
      <c r="G861" s="33" t="str">
        <f t="shared" si="235"/>
        <v>£m 23/24 prices</v>
      </c>
      <c r="H861" s="33" t="s">
        <v>239</v>
      </c>
      <c r="AU861" s="166">
        <f t="shared" ref="AU861:AY861" si="274">INDEX(AU$8:AU$97,MATCH($E861,$E$8:$E$97,0))*AU408</f>
        <v>0</v>
      </c>
      <c r="AV861" s="38">
        <f t="shared" si="274"/>
        <v>0</v>
      </c>
      <c r="AW861" s="38">
        <f t="shared" si="274"/>
        <v>0</v>
      </c>
      <c r="AX861" s="38">
        <f t="shared" si="274"/>
        <v>0</v>
      </c>
      <c r="AY861" s="215">
        <f t="shared" si="274"/>
        <v>0</v>
      </c>
      <c r="BA861" s="34" t="str">
        <f t="shared" ca="1" si="240"/>
        <v>VariantAllowances</v>
      </c>
      <c r="BB861" s="34" t="str">
        <f t="shared" si="237"/>
        <v>Variant allowances detailed calculation</v>
      </c>
      <c r="BC861" s="34" t="str">
        <f t="shared" si="238"/>
        <v>Variant allowances allocation to totex categories</v>
      </c>
    </row>
    <row r="862" spans="4:55" x14ac:dyDescent="0.45">
      <c r="D862" s="1">
        <f t="shared" si="253"/>
        <v>1</v>
      </c>
      <c r="E862" s="193" t="str">
        <f t="shared" si="254"/>
        <v>PCD_Grays medium pressure (Cadent_Lon)</v>
      </c>
      <c r="G862" s="33" t="str">
        <f t="shared" si="235"/>
        <v>£m 23/24 prices</v>
      </c>
      <c r="H862" s="33" t="s">
        <v>240</v>
      </c>
      <c r="AU862" s="166">
        <f t="shared" ref="AU862:AY862" si="275">INDEX(AU$8:AU$97,MATCH($E862,$E$8:$E$97,0))*AU409</f>
        <v>0</v>
      </c>
      <c r="AV862" s="38">
        <f t="shared" si="275"/>
        <v>0</v>
      </c>
      <c r="AW862" s="38">
        <f t="shared" si="275"/>
        <v>0</v>
      </c>
      <c r="AX862" s="38">
        <f t="shared" si="275"/>
        <v>0</v>
      </c>
      <c r="AY862" s="215">
        <f t="shared" si="275"/>
        <v>0</v>
      </c>
      <c r="BA862" s="34" t="str">
        <f t="shared" ca="1" si="240"/>
        <v>VariantAllowances</v>
      </c>
      <c r="BB862" s="34" t="str">
        <f t="shared" si="237"/>
        <v>Variant allowances detailed calculation</v>
      </c>
      <c r="BC862" s="34" t="str">
        <f t="shared" si="238"/>
        <v>Variant allowances allocation to totex categories</v>
      </c>
    </row>
    <row r="863" spans="4:55" x14ac:dyDescent="0.45">
      <c r="D863" s="1">
        <f t="shared" si="253"/>
        <v>1</v>
      </c>
      <c r="E863" s="193" t="str">
        <f t="shared" si="254"/>
        <v>PCD_Grays medium pressure (Cadent_Lon)</v>
      </c>
      <c r="G863" s="33" t="str">
        <f t="shared" si="235"/>
        <v>£m 23/24 prices</v>
      </c>
      <c r="H863" s="33" t="s">
        <v>241</v>
      </c>
      <c r="AU863" s="166">
        <f t="shared" ref="AU863:AY863" si="276">INDEX(AU$8:AU$97,MATCH($E863,$E$8:$E$97,0))*AU410</f>
        <v>0</v>
      </c>
      <c r="AV863" s="38">
        <f t="shared" si="276"/>
        <v>0</v>
      </c>
      <c r="AW863" s="38">
        <f t="shared" si="276"/>
        <v>0</v>
      </c>
      <c r="AX863" s="38">
        <f t="shared" si="276"/>
        <v>0</v>
      </c>
      <c r="AY863" s="215">
        <f t="shared" si="276"/>
        <v>0</v>
      </c>
      <c r="BA863" s="34" t="str">
        <f t="shared" ca="1" si="240"/>
        <v>VariantAllowances</v>
      </c>
      <c r="BB863" s="34" t="str">
        <f t="shared" si="237"/>
        <v>Variant allowances detailed calculation</v>
      </c>
      <c r="BC863" s="34" t="str">
        <f t="shared" si="238"/>
        <v>Variant allowances allocation to totex categories</v>
      </c>
    </row>
    <row r="864" spans="4:55" x14ac:dyDescent="0.45">
      <c r="D864" s="1">
        <f t="shared" si="253"/>
        <v>1</v>
      </c>
      <c r="E864" s="195" t="str">
        <f t="shared" si="254"/>
        <v>PCD_Grays medium pressure (Cadent_Lon)</v>
      </c>
      <c r="F864" s="207"/>
      <c r="G864" s="196" t="str">
        <f t="shared" si="235"/>
        <v>£m 23/24 prices</v>
      </c>
      <c r="H864" s="196" t="s">
        <v>242</v>
      </c>
      <c r="I864" s="196"/>
      <c r="J864" s="196"/>
      <c r="K864" s="196"/>
      <c r="L864" s="196"/>
      <c r="M864" s="196"/>
      <c r="N864" s="196"/>
      <c r="O864" s="196"/>
      <c r="P864" s="196"/>
      <c r="Q864" s="196"/>
      <c r="R864" s="196"/>
      <c r="S864" s="196"/>
      <c r="T864" s="196"/>
      <c r="U864" s="196"/>
      <c r="V864" s="196"/>
      <c r="W864" s="196"/>
      <c r="X864" s="196"/>
      <c r="Y864" s="196"/>
      <c r="Z864" s="196"/>
      <c r="AA864" s="196"/>
      <c r="AB864" s="196"/>
      <c r="AC864" s="196"/>
      <c r="AD864" s="196"/>
      <c r="AE864" s="196"/>
      <c r="AF864" s="196"/>
      <c r="AG864" s="196"/>
      <c r="AH864" s="196"/>
      <c r="AI864" s="196"/>
      <c r="AJ864" s="196"/>
      <c r="AK864" s="196"/>
      <c r="AL864" s="196"/>
      <c r="AM864" s="196"/>
      <c r="AN864" s="196"/>
      <c r="AO864" s="196"/>
      <c r="AP864" s="196"/>
      <c r="AQ864" s="196"/>
      <c r="AR864" s="196"/>
      <c r="AS864" s="196"/>
      <c r="AT864" s="208"/>
      <c r="AU864" s="216">
        <f t="shared" ref="AU864:AY864" si="277">INDEX(AU$8:AU$97,MATCH($E864,$E$8:$E$97,0))*AU411</f>
        <v>0</v>
      </c>
      <c r="AV864" s="217">
        <f t="shared" si="277"/>
        <v>0</v>
      </c>
      <c r="AW864" s="217">
        <f t="shared" si="277"/>
        <v>0</v>
      </c>
      <c r="AX864" s="217">
        <f t="shared" si="277"/>
        <v>0</v>
      </c>
      <c r="AY864" s="218">
        <f t="shared" si="277"/>
        <v>0</v>
      </c>
      <c r="BA864" s="34" t="str">
        <f t="shared" ca="1" si="240"/>
        <v>VariantAllowances</v>
      </c>
      <c r="BB864" s="34" t="str">
        <f t="shared" si="237"/>
        <v>Variant allowances detailed calculation</v>
      </c>
      <c r="BC864" s="34" t="str">
        <f t="shared" si="238"/>
        <v>Variant allowances allocation to totex categories</v>
      </c>
    </row>
    <row r="865" spans="4:55" x14ac:dyDescent="0.45">
      <c r="D865" s="1">
        <f t="shared" si="253"/>
        <v>1</v>
      </c>
      <c r="E865" s="187" t="str">
        <f t="shared" si="254"/>
        <v>PCD_Welling PRS - Full Site Rebuild  (SGN_So)</v>
      </c>
      <c r="F865" s="201"/>
      <c r="G865" s="188" t="str">
        <f t="shared" si="235"/>
        <v>£m 23/24 prices</v>
      </c>
      <c r="H865" s="188" t="s">
        <v>238</v>
      </c>
      <c r="I865" s="188"/>
      <c r="J865" s="188"/>
      <c r="K865" s="188"/>
      <c r="L865" s="188"/>
      <c r="M865" s="188"/>
      <c r="N865" s="188"/>
      <c r="O865" s="188"/>
      <c r="P865" s="188"/>
      <c r="Q865" s="188"/>
      <c r="R865" s="188"/>
      <c r="S865" s="188"/>
      <c r="T865" s="188"/>
      <c r="U865" s="188"/>
      <c r="V865" s="188"/>
      <c r="W865" s="188"/>
      <c r="X865" s="188"/>
      <c r="Y865" s="188"/>
      <c r="Z865" s="188"/>
      <c r="AA865" s="188"/>
      <c r="AB865" s="188"/>
      <c r="AC865" s="188"/>
      <c r="AD865" s="188"/>
      <c r="AE865" s="188"/>
      <c r="AF865" s="188"/>
      <c r="AG865" s="188"/>
      <c r="AH865" s="188"/>
      <c r="AI865" s="188"/>
      <c r="AJ865" s="188"/>
      <c r="AK865" s="188"/>
      <c r="AL865" s="188"/>
      <c r="AM865" s="188"/>
      <c r="AN865" s="188"/>
      <c r="AO865" s="188"/>
      <c r="AP865" s="188"/>
      <c r="AQ865" s="188"/>
      <c r="AR865" s="188"/>
      <c r="AS865" s="188"/>
      <c r="AT865" s="202"/>
      <c r="AU865" s="212">
        <f t="shared" ref="AU865:AY865" si="278">INDEX(AU$8:AU$97,MATCH($E865,$E$8:$E$97,0))*AU412</f>
        <v>0</v>
      </c>
      <c r="AV865" s="213">
        <f t="shared" si="278"/>
        <v>0</v>
      </c>
      <c r="AW865" s="213">
        <f t="shared" si="278"/>
        <v>0</v>
      </c>
      <c r="AX865" s="213">
        <f t="shared" si="278"/>
        <v>0</v>
      </c>
      <c r="AY865" s="214">
        <f t="shared" si="278"/>
        <v>0</v>
      </c>
      <c r="BA865" s="34" t="str">
        <f t="shared" ca="1" si="240"/>
        <v>VariantAllowances</v>
      </c>
      <c r="BB865" s="34" t="str">
        <f t="shared" si="237"/>
        <v>Variant allowances detailed calculation</v>
      </c>
      <c r="BC865" s="34" t="str">
        <f t="shared" si="238"/>
        <v>Variant allowances allocation to totex categories</v>
      </c>
    </row>
    <row r="866" spans="4:55" x14ac:dyDescent="0.45">
      <c r="D866" s="1">
        <f t="shared" si="253"/>
        <v>1</v>
      </c>
      <c r="E866" s="193" t="str">
        <f t="shared" si="254"/>
        <v>PCD_Welling PRS - Full Site Rebuild  (SGN_So)</v>
      </c>
      <c r="G866" s="33" t="str">
        <f t="shared" si="235"/>
        <v>£m 23/24 prices</v>
      </c>
      <c r="H866" s="33" t="s">
        <v>239</v>
      </c>
      <c r="AU866" s="166">
        <f t="shared" ref="AU866:AY866" si="279">INDEX(AU$8:AU$97,MATCH($E866,$E$8:$E$97,0))*AU413</f>
        <v>0</v>
      </c>
      <c r="AV866" s="38">
        <f t="shared" si="279"/>
        <v>0</v>
      </c>
      <c r="AW866" s="38">
        <f t="shared" si="279"/>
        <v>0</v>
      </c>
      <c r="AX866" s="38">
        <f t="shared" si="279"/>
        <v>0</v>
      </c>
      <c r="AY866" s="215">
        <f t="shared" si="279"/>
        <v>0</v>
      </c>
      <c r="BA866" s="34" t="str">
        <f t="shared" ca="1" si="240"/>
        <v>VariantAllowances</v>
      </c>
      <c r="BB866" s="34" t="str">
        <f t="shared" si="237"/>
        <v>Variant allowances detailed calculation</v>
      </c>
      <c r="BC866" s="34" t="str">
        <f t="shared" si="238"/>
        <v>Variant allowances allocation to totex categories</v>
      </c>
    </row>
    <row r="867" spans="4:55" x14ac:dyDescent="0.45">
      <c r="D867" s="1">
        <f t="shared" si="253"/>
        <v>1</v>
      </c>
      <c r="E867" s="193" t="str">
        <f t="shared" si="254"/>
        <v>PCD_Welling PRS - Full Site Rebuild  (SGN_So)</v>
      </c>
      <c r="G867" s="33" t="str">
        <f t="shared" si="235"/>
        <v>£m 23/24 prices</v>
      </c>
      <c r="H867" s="33" t="s">
        <v>240</v>
      </c>
      <c r="AU867" s="166">
        <f t="shared" ref="AU867:AY867" si="280">INDEX(AU$8:AU$97,MATCH($E867,$E$8:$E$97,0))*AU414</f>
        <v>0</v>
      </c>
      <c r="AV867" s="38">
        <f t="shared" si="280"/>
        <v>0</v>
      </c>
      <c r="AW867" s="38">
        <f t="shared" si="280"/>
        <v>0</v>
      </c>
      <c r="AX867" s="38">
        <f t="shared" si="280"/>
        <v>0</v>
      </c>
      <c r="AY867" s="215">
        <f t="shared" si="280"/>
        <v>0</v>
      </c>
      <c r="BA867" s="34" t="str">
        <f t="shared" ca="1" si="240"/>
        <v>VariantAllowances</v>
      </c>
      <c r="BB867" s="34" t="str">
        <f t="shared" si="237"/>
        <v>Variant allowances detailed calculation</v>
      </c>
      <c r="BC867" s="34" t="str">
        <f t="shared" si="238"/>
        <v>Variant allowances allocation to totex categories</v>
      </c>
    </row>
    <row r="868" spans="4:55" x14ac:dyDescent="0.45">
      <c r="D868" s="1">
        <f t="shared" si="253"/>
        <v>1</v>
      </c>
      <c r="E868" s="193" t="str">
        <f t="shared" si="254"/>
        <v>PCD_Welling PRS - Full Site Rebuild  (SGN_So)</v>
      </c>
      <c r="G868" s="33" t="str">
        <f t="shared" si="235"/>
        <v>£m 23/24 prices</v>
      </c>
      <c r="H868" s="33" t="s">
        <v>241</v>
      </c>
      <c r="AU868" s="166">
        <f t="shared" ref="AU868:AY868" si="281">INDEX(AU$8:AU$97,MATCH($E868,$E$8:$E$97,0))*AU415</f>
        <v>0</v>
      </c>
      <c r="AV868" s="38">
        <f t="shared" si="281"/>
        <v>0</v>
      </c>
      <c r="AW868" s="38">
        <f t="shared" si="281"/>
        <v>0</v>
      </c>
      <c r="AX868" s="38">
        <f t="shared" si="281"/>
        <v>0</v>
      </c>
      <c r="AY868" s="215">
        <f t="shared" si="281"/>
        <v>0</v>
      </c>
      <c r="BA868" s="34" t="str">
        <f t="shared" ca="1" si="240"/>
        <v>VariantAllowances</v>
      </c>
      <c r="BB868" s="34" t="str">
        <f t="shared" si="237"/>
        <v>Variant allowances detailed calculation</v>
      </c>
      <c r="BC868" s="34" t="str">
        <f t="shared" si="238"/>
        <v>Variant allowances allocation to totex categories</v>
      </c>
    </row>
    <row r="869" spans="4:55" x14ac:dyDescent="0.45">
      <c r="D869" s="1">
        <f t="shared" si="253"/>
        <v>1</v>
      </c>
      <c r="E869" s="195" t="str">
        <f t="shared" si="254"/>
        <v>PCD_Welling PRS - Full Site Rebuild  (SGN_So)</v>
      </c>
      <c r="F869" s="207"/>
      <c r="G869" s="196" t="str">
        <f t="shared" si="235"/>
        <v>£m 23/24 prices</v>
      </c>
      <c r="H869" s="196" t="s">
        <v>242</v>
      </c>
      <c r="I869" s="196"/>
      <c r="J869" s="196"/>
      <c r="K869" s="196"/>
      <c r="L869" s="196"/>
      <c r="M869" s="196"/>
      <c r="N869" s="196"/>
      <c r="O869" s="196"/>
      <c r="P869" s="196"/>
      <c r="Q869" s="196"/>
      <c r="R869" s="196"/>
      <c r="S869" s="196"/>
      <c r="T869" s="196"/>
      <c r="U869" s="196"/>
      <c r="V869" s="196"/>
      <c r="W869" s="196"/>
      <c r="X869" s="196"/>
      <c r="Y869" s="196"/>
      <c r="Z869" s="196"/>
      <c r="AA869" s="196"/>
      <c r="AB869" s="196"/>
      <c r="AC869" s="196"/>
      <c r="AD869" s="196"/>
      <c r="AE869" s="196"/>
      <c r="AF869" s="196"/>
      <c r="AG869" s="196"/>
      <c r="AH869" s="196"/>
      <c r="AI869" s="196"/>
      <c r="AJ869" s="196"/>
      <c r="AK869" s="196"/>
      <c r="AL869" s="196"/>
      <c r="AM869" s="196"/>
      <c r="AN869" s="196"/>
      <c r="AO869" s="196"/>
      <c r="AP869" s="196"/>
      <c r="AQ869" s="196"/>
      <c r="AR869" s="196"/>
      <c r="AS869" s="196"/>
      <c r="AT869" s="208"/>
      <c r="AU869" s="216">
        <f t="shared" ref="AU869:AY869" si="282">INDEX(AU$8:AU$97,MATCH($E869,$E$8:$E$97,0))*AU416</f>
        <v>0</v>
      </c>
      <c r="AV869" s="217">
        <f t="shared" si="282"/>
        <v>0</v>
      </c>
      <c r="AW869" s="217">
        <f t="shared" si="282"/>
        <v>0</v>
      </c>
      <c r="AX869" s="217">
        <f t="shared" si="282"/>
        <v>0</v>
      </c>
      <c r="AY869" s="218">
        <f t="shared" si="282"/>
        <v>0</v>
      </c>
      <c r="BA869" s="34" t="str">
        <f t="shared" ca="1" si="240"/>
        <v>VariantAllowances</v>
      </c>
      <c r="BB869" s="34" t="str">
        <f t="shared" si="237"/>
        <v>Variant allowances detailed calculation</v>
      </c>
      <c r="BC869" s="34" t="str">
        <f t="shared" si="238"/>
        <v>Variant allowances allocation to totex categories</v>
      </c>
    </row>
    <row r="870" spans="4:55" x14ac:dyDescent="0.45">
      <c r="D870" s="1">
        <f t="shared" si="253"/>
        <v>1</v>
      </c>
      <c r="E870" s="187" t="str">
        <f t="shared" si="254"/>
        <v>PCD_London Medium Pressure PCD (Cadent_Lon)</v>
      </c>
      <c r="F870" s="201"/>
      <c r="G870" s="188" t="str">
        <f t="shared" si="235"/>
        <v>£m 23/24 prices</v>
      </c>
      <c r="H870" s="188" t="s">
        <v>238</v>
      </c>
      <c r="I870" s="188"/>
      <c r="J870" s="188"/>
      <c r="K870" s="188"/>
      <c r="L870" s="188"/>
      <c r="M870" s="188"/>
      <c r="N870" s="188"/>
      <c r="O870" s="188"/>
      <c r="P870" s="188"/>
      <c r="Q870" s="188"/>
      <c r="R870" s="188"/>
      <c r="S870" s="188"/>
      <c r="T870" s="188"/>
      <c r="U870" s="188"/>
      <c r="V870" s="188"/>
      <c r="W870" s="188"/>
      <c r="X870" s="188"/>
      <c r="Y870" s="188"/>
      <c r="Z870" s="188"/>
      <c r="AA870" s="188"/>
      <c r="AB870" s="188"/>
      <c r="AC870" s="188"/>
      <c r="AD870" s="188"/>
      <c r="AE870" s="188"/>
      <c r="AF870" s="188"/>
      <c r="AG870" s="188"/>
      <c r="AH870" s="188"/>
      <c r="AI870" s="188"/>
      <c r="AJ870" s="188"/>
      <c r="AK870" s="188"/>
      <c r="AL870" s="188"/>
      <c r="AM870" s="188"/>
      <c r="AN870" s="188"/>
      <c r="AO870" s="188"/>
      <c r="AP870" s="188"/>
      <c r="AQ870" s="188"/>
      <c r="AR870" s="188"/>
      <c r="AS870" s="188"/>
      <c r="AT870" s="202"/>
      <c r="AU870" s="212">
        <f t="shared" ref="AU870:AY870" si="283">INDEX(AU$8:AU$97,MATCH($E870,$E$8:$E$97,0))*AU417</f>
        <v>0</v>
      </c>
      <c r="AV870" s="213">
        <f t="shared" si="283"/>
        <v>0</v>
      </c>
      <c r="AW870" s="213">
        <f t="shared" si="283"/>
        <v>0</v>
      </c>
      <c r="AX870" s="213">
        <f t="shared" si="283"/>
        <v>0</v>
      </c>
      <c r="AY870" s="214">
        <f t="shared" si="283"/>
        <v>0</v>
      </c>
      <c r="BA870" s="34" t="str">
        <f t="shared" ca="1" si="240"/>
        <v>VariantAllowances</v>
      </c>
      <c r="BB870" s="34" t="str">
        <f t="shared" si="237"/>
        <v>Variant allowances detailed calculation</v>
      </c>
      <c r="BC870" s="34" t="str">
        <f t="shared" si="238"/>
        <v>Variant allowances allocation to totex categories</v>
      </c>
    </row>
    <row r="871" spans="4:55" x14ac:dyDescent="0.45">
      <c r="D871" s="1">
        <f t="shared" si="253"/>
        <v>1</v>
      </c>
      <c r="E871" s="193" t="str">
        <f t="shared" si="254"/>
        <v>PCD_London Medium Pressure PCD (Cadent_Lon)</v>
      </c>
      <c r="G871" s="33" t="str">
        <f t="shared" si="235"/>
        <v>£m 23/24 prices</v>
      </c>
      <c r="H871" s="33" t="s">
        <v>239</v>
      </c>
      <c r="AU871" s="166">
        <f t="shared" ref="AU871:AY871" si="284">INDEX(AU$8:AU$97,MATCH($E871,$E$8:$E$97,0))*AU418</f>
        <v>0</v>
      </c>
      <c r="AV871" s="38">
        <f t="shared" si="284"/>
        <v>0</v>
      </c>
      <c r="AW871" s="38">
        <f t="shared" si="284"/>
        <v>0</v>
      </c>
      <c r="AX871" s="38">
        <f t="shared" si="284"/>
        <v>0</v>
      </c>
      <c r="AY871" s="215">
        <f t="shared" si="284"/>
        <v>0</v>
      </c>
      <c r="BA871" s="34" t="str">
        <f t="shared" ca="1" si="240"/>
        <v>VariantAllowances</v>
      </c>
      <c r="BB871" s="34" t="str">
        <f t="shared" si="237"/>
        <v>Variant allowances detailed calculation</v>
      </c>
      <c r="BC871" s="34" t="str">
        <f t="shared" si="238"/>
        <v>Variant allowances allocation to totex categories</v>
      </c>
    </row>
    <row r="872" spans="4:55" x14ac:dyDescent="0.45">
      <c r="D872" s="1">
        <f t="shared" si="253"/>
        <v>1</v>
      </c>
      <c r="E872" s="193" t="str">
        <f t="shared" si="254"/>
        <v>PCD_London Medium Pressure PCD (Cadent_Lon)</v>
      </c>
      <c r="G872" s="33" t="str">
        <f t="shared" si="235"/>
        <v>£m 23/24 prices</v>
      </c>
      <c r="H872" s="33" t="s">
        <v>240</v>
      </c>
      <c r="AU872" s="166">
        <f t="shared" ref="AU872:AY872" si="285">INDEX(AU$8:AU$97,MATCH($E872,$E$8:$E$97,0))*AU419</f>
        <v>0</v>
      </c>
      <c r="AV872" s="38">
        <f t="shared" si="285"/>
        <v>0</v>
      </c>
      <c r="AW872" s="38">
        <f t="shared" si="285"/>
        <v>0</v>
      </c>
      <c r="AX872" s="38">
        <f t="shared" si="285"/>
        <v>0</v>
      </c>
      <c r="AY872" s="215">
        <f t="shared" si="285"/>
        <v>0</v>
      </c>
      <c r="BA872" s="34" t="str">
        <f t="shared" ca="1" si="240"/>
        <v>VariantAllowances</v>
      </c>
      <c r="BB872" s="34" t="str">
        <f t="shared" si="237"/>
        <v>Variant allowances detailed calculation</v>
      </c>
      <c r="BC872" s="34" t="str">
        <f t="shared" si="238"/>
        <v>Variant allowances allocation to totex categories</v>
      </c>
    </row>
    <row r="873" spans="4:55" x14ac:dyDescent="0.45">
      <c r="D873" s="1">
        <f t="shared" si="253"/>
        <v>1</v>
      </c>
      <c r="E873" s="193" t="str">
        <f t="shared" si="254"/>
        <v>PCD_London Medium Pressure PCD (Cadent_Lon)</v>
      </c>
      <c r="G873" s="33" t="str">
        <f t="shared" si="235"/>
        <v>£m 23/24 prices</v>
      </c>
      <c r="H873" s="33" t="s">
        <v>241</v>
      </c>
      <c r="AU873" s="166">
        <f t="shared" ref="AU873:AY873" si="286">INDEX(AU$8:AU$97,MATCH($E873,$E$8:$E$97,0))*AU420</f>
        <v>0</v>
      </c>
      <c r="AV873" s="38">
        <f t="shared" si="286"/>
        <v>0</v>
      </c>
      <c r="AW873" s="38">
        <f t="shared" si="286"/>
        <v>0</v>
      </c>
      <c r="AX873" s="38">
        <f t="shared" si="286"/>
        <v>0</v>
      </c>
      <c r="AY873" s="215">
        <f t="shared" si="286"/>
        <v>0</v>
      </c>
      <c r="BA873" s="34" t="str">
        <f t="shared" ca="1" si="240"/>
        <v>VariantAllowances</v>
      </c>
      <c r="BB873" s="34" t="str">
        <f t="shared" si="237"/>
        <v>Variant allowances detailed calculation</v>
      </c>
      <c r="BC873" s="34" t="str">
        <f t="shared" si="238"/>
        <v>Variant allowances allocation to totex categories</v>
      </c>
    </row>
    <row r="874" spans="4:55" x14ac:dyDescent="0.45">
      <c r="D874" s="1">
        <f t="shared" si="253"/>
        <v>1</v>
      </c>
      <c r="E874" s="195" t="str">
        <f t="shared" si="254"/>
        <v>PCD_London Medium Pressure PCD (Cadent_Lon)</v>
      </c>
      <c r="F874" s="207"/>
      <c r="G874" s="196" t="str">
        <f t="shared" si="235"/>
        <v>£m 23/24 prices</v>
      </c>
      <c r="H874" s="196" t="s">
        <v>242</v>
      </c>
      <c r="I874" s="196"/>
      <c r="J874" s="196"/>
      <c r="K874" s="196"/>
      <c r="L874" s="196"/>
      <c r="M874" s="196"/>
      <c r="N874" s="196"/>
      <c r="O874" s="196"/>
      <c r="P874" s="196"/>
      <c r="Q874" s="196"/>
      <c r="R874" s="196"/>
      <c r="S874" s="196"/>
      <c r="T874" s="196"/>
      <c r="U874" s="196"/>
      <c r="V874" s="196"/>
      <c r="W874" s="196"/>
      <c r="X874" s="196"/>
      <c r="Y874" s="196"/>
      <c r="Z874" s="196"/>
      <c r="AA874" s="196"/>
      <c r="AB874" s="196"/>
      <c r="AC874" s="196"/>
      <c r="AD874" s="196"/>
      <c r="AE874" s="196"/>
      <c r="AF874" s="196"/>
      <c r="AG874" s="196"/>
      <c r="AH874" s="196"/>
      <c r="AI874" s="196"/>
      <c r="AJ874" s="196"/>
      <c r="AK874" s="196"/>
      <c r="AL874" s="196"/>
      <c r="AM874" s="196"/>
      <c r="AN874" s="196"/>
      <c r="AO874" s="196"/>
      <c r="AP874" s="196"/>
      <c r="AQ874" s="196"/>
      <c r="AR874" s="196"/>
      <c r="AS874" s="196"/>
      <c r="AT874" s="208"/>
      <c r="AU874" s="216">
        <f t="shared" ref="AU874:AY874" si="287">INDEX(AU$8:AU$97,MATCH($E874,$E$8:$E$97,0))*AU421</f>
        <v>0</v>
      </c>
      <c r="AV874" s="217">
        <f t="shared" si="287"/>
        <v>0</v>
      </c>
      <c r="AW874" s="217">
        <f t="shared" si="287"/>
        <v>0</v>
      </c>
      <c r="AX874" s="217">
        <f t="shared" si="287"/>
        <v>0</v>
      </c>
      <c r="AY874" s="218">
        <f t="shared" si="287"/>
        <v>0</v>
      </c>
      <c r="BA874" s="34" t="str">
        <f t="shared" ca="1" si="240"/>
        <v>VariantAllowances</v>
      </c>
      <c r="BB874" s="34" t="str">
        <f t="shared" si="237"/>
        <v>Variant allowances detailed calculation</v>
      </c>
      <c r="BC874" s="34" t="str">
        <f t="shared" si="238"/>
        <v>Variant allowances allocation to totex categories</v>
      </c>
    </row>
    <row r="875" spans="4:55" x14ac:dyDescent="0.45">
      <c r="D875" s="1">
        <f t="shared" si="253"/>
        <v>1</v>
      </c>
      <c r="E875" s="187" t="str">
        <f t="shared" si="254"/>
        <v>PCD_Tier 1 Mains Decommissioned PCD</v>
      </c>
      <c r="F875" s="201"/>
      <c r="G875" s="188" t="str">
        <f t="shared" si="235"/>
        <v>£m 23/24 prices</v>
      </c>
      <c r="H875" s="188" t="s">
        <v>238</v>
      </c>
      <c r="I875" s="188"/>
      <c r="J875" s="188"/>
      <c r="K875" s="188"/>
      <c r="L875" s="188"/>
      <c r="M875" s="188"/>
      <c r="N875" s="188"/>
      <c r="O875" s="188"/>
      <c r="P875" s="188"/>
      <c r="Q875" s="188"/>
      <c r="R875" s="188"/>
      <c r="S875" s="188"/>
      <c r="T875" s="188"/>
      <c r="U875" s="188"/>
      <c r="V875" s="188"/>
      <c r="W875" s="188"/>
      <c r="X875" s="188"/>
      <c r="Y875" s="188"/>
      <c r="Z875" s="188"/>
      <c r="AA875" s="188"/>
      <c r="AB875" s="188"/>
      <c r="AC875" s="188"/>
      <c r="AD875" s="188"/>
      <c r="AE875" s="188"/>
      <c r="AF875" s="188"/>
      <c r="AG875" s="188"/>
      <c r="AH875" s="188"/>
      <c r="AI875" s="188"/>
      <c r="AJ875" s="188"/>
      <c r="AK875" s="188"/>
      <c r="AL875" s="188"/>
      <c r="AM875" s="188"/>
      <c r="AN875" s="188"/>
      <c r="AO875" s="188"/>
      <c r="AP875" s="188"/>
      <c r="AQ875" s="188"/>
      <c r="AR875" s="188"/>
      <c r="AS875" s="188"/>
      <c r="AT875" s="202"/>
      <c r="AU875" s="212">
        <f t="shared" ref="AU875:AY875" si="288">INDEX(AU$8:AU$97,MATCH($E875,$E$8:$E$97,0))*AU422</f>
        <v>0</v>
      </c>
      <c r="AV875" s="213">
        <f t="shared" si="288"/>
        <v>0</v>
      </c>
      <c r="AW875" s="213">
        <f t="shared" si="288"/>
        <v>0</v>
      </c>
      <c r="AX875" s="213">
        <f t="shared" si="288"/>
        <v>0</v>
      </c>
      <c r="AY875" s="214">
        <f t="shared" si="288"/>
        <v>0</v>
      </c>
      <c r="BA875" s="34" t="str">
        <f t="shared" ca="1" si="240"/>
        <v>VariantAllowances</v>
      </c>
      <c r="BB875" s="34" t="str">
        <f t="shared" si="237"/>
        <v>Variant allowances detailed calculation</v>
      </c>
      <c r="BC875" s="34" t="str">
        <f t="shared" si="238"/>
        <v>Variant allowances allocation to totex categories</v>
      </c>
    </row>
    <row r="876" spans="4:55" x14ac:dyDescent="0.45">
      <c r="D876" s="1">
        <f t="shared" si="253"/>
        <v>1</v>
      </c>
      <c r="E876" s="193" t="str">
        <f t="shared" si="254"/>
        <v>PCD_Tier 1 Mains Decommissioned PCD</v>
      </c>
      <c r="G876" s="33" t="str">
        <f t="shared" si="235"/>
        <v>£m 23/24 prices</v>
      </c>
      <c r="H876" s="33" t="s">
        <v>239</v>
      </c>
      <c r="AU876" s="166">
        <f t="shared" ref="AU876:AY876" si="289">INDEX(AU$8:AU$97,MATCH($E876,$E$8:$E$97,0))*AU423</f>
        <v>0</v>
      </c>
      <c r="AV876" s="38">
        <f t="shared" si="289"/>
        <v>0</v>
      </c>
      <c r="AW876" s="38">
        <f t="shared" si="289"/>
        <v>0</v>
      </c>
      <c r="AX876" s="38">
        <f t="shared" si="289"/>
        <v>0</v>
      </c>
      <c r="AY876" s="215">
        <f t="shared" si="289"/>
        <v>0</v>
      </c>
      <c r="BA876" s="34" t="str">
        <f t="shared" ca="1" si="240"/>
        <v>VariantAllowances</v>
      </c>
      <c r="BB876" s="34" t="str">
        <f t="shared" si="237"/>
        <v>Variant allowances detailed calculation</v>
      </c>
      <c r="BC876" s="34" t="str">
        <f t="shared" si="238"/>
        <v>Variant allowances allocation to totex categories</v>
      </c>
    </row>
    <row r="877" spans="4:55" x14ac:dyDescent="0.45">
      <c r="D877" s="1">
        <f t="shared" si="253"/>
        <v>1</v>
      </c>
      <c r="E877" s="193" t="str">
        <f t="shared" si="254"/>
        <v>PCD_Tier 1 Mains Decommissioned PCD</v>
      </c>
      <c r="G877" s="33" t="str">
        <f t="shared" si="235"/>
        <v>£m 23/24 prices</v>
      </c>
      <c r="H877" s="33" t="s">
        <v>240</v>
      </c>
      <c r="AU877" s="166">
        <f t="shared" ref="AU877:AY877" si="290">INDEX(AU$8:AU$97,MATCH($E877,$E$8:$E$97,0))*AU424</f>
        <v>0</v>
      </c>
      <c r="AV877" s="38">
        <f t="shared" si="290"/>
        <v>0</v>
      </c>
      <c r="AW877" s="38">
        <f t="shared" si="290"/>
        <v>0</v>
      </c>
      <c r="AX877" s="38">
        <f t="shared" si="290"/>
        <v>0</v>
      </c>
      <c r="AY877" s="215">
        <f t="shared" si="290"/>
        <v>0</v>
      </c>
      <c r="BA877" s="34" t="str">
        <f t="shared" ca="1" si="240"/>
        <v>VariantAllowances</v>
      </c>
      <c r="BB877" s="34" t="str">
        <f t="shared" si="237"/>
        <v>Variant allowances detailed calculation</v>
      </c>
      <c r="BC877" s="34" t="str">
        <f t="shared" si="238"/>
        <v>Variant allowances allocation to totex categories</v>
      </c>
    </row>
    <row r="878" spans="4:55" x14ac:dyDescent="0.45">
      <c r="D878" s="1">
        <f t="shared" si="253"/>
        <v>1</v>
      </c>
      <c r="E878" s="193" t="str">
        <f t="shared" si="254"/>
        <v>PCD_Tier 1 Mains Decommissioned PCD</v>
      </c>
      <c r="G878" s="33" t="str">
        <f t="shared" si="235"/>
        <v>£m 23/24 prices</v>
      </c>
      <c r="H878" s="33" t="s">
        <v>241</v>
      </c>
      <c r="AU878" s="166">
        <f t="shared" ref="AU878:AY878" si="291">INDEX(AU$8:AU$97,MATCH($E878,$E$8:$E$97,0))*AU425</f>
        <v>0</v>
      </c>
      <c r="AV878" s="38">
        <f t="shared" si="291"/>
        <v>0</v>
      </c>
      <c r="AW878" s="38">
        <f t="shared" si="291"/>
        <v>0</v>
      </c>
      <c r="AX878" s="38">
        <f t="shared" si="291"/>
        <v>0</v>
      </c>
      <c r="AY878" s="215">
        <f t="shared" si="291"/>
        <v>0</v>
      </c>
      <c r="BA878" s="34" t="str">
        <f t="shared" ca="1" si="240"/>
        <v>VariantAllowances</v>
      </c>
      <c r="BB878" s="34" t="str">
        <f t="shared" si="237"/>
        <v>Variant allowances detailed calculation</v>
      </c>
      <c r="BC878" s="34" t="str">
        <f t="shared" si="238"/>
        <v>Variant allowances allocation to totex categories</v>
      </c>
    </row>
    <row r="879" spans="4:55" x14ac:dyDescent="0.45">
      <c r="D879" s="1">
        <f t="shared" si="253"/>
        <v>1</v>
      </c>
      <c r="E879" s="195" t="str">
        <f t="shared" si="254"/>
        <v>PCD_Tier 1 Mains Decommissioned PCD</v>
      </c>
      <c r="F879" s="207"/>
      <c r="G879" s="196" t="str">
        <f t="shared" si="235"/>
        <v>£m 23/24 prices</v>
      </c>
      <c r="H879" s="196" t="s">
        <v>242</v>
      </c>
      <c r="I879" s="196"/>
      <c r="J879" s="196"/>
      <c r="K879" s="196"/>
      <c r="L879" s="196"/>
      <c r="M879" s="196"/>
      <c r="N879" s="196"/>
      <c r="O879" s="196"/>
      <c r="P879" s="196"/>
      <c r="Q879" s="196"/>
      <c r="R879" s="196"/>
      <c r="S879" s="196"/>
      <c r="T879" s="196"/>
      <c r="U879" s="196"/>
      <c r="V879" s="196"/>
      <c r="W879" s="196"/>
      <c r="X879" s="196"/>
      <c r="Y879" s="196"/>
      <c r="Z879" s="196"/>
      <c r="AA879" s="196"/>
      <c r="AB879" s="196"/>
      <c r="AC879" s="196"/>
      <c r="AD879" s="196"/>
      <c r="AE879" s="196"/>
      <c r="AF879" s="196"/>
      <c r="AG879" s="196"/>
      <c r="AH879" s="196"/>
      <c r="AI879" s="196"/>
      <c r="AJ879" s="196"/>
      <c r="AK879" s="196"/>
      <c r="AL879" s="196"/>
      <c r="AM879" s="196"/>
      <c r="AN879" s="196"/>
      <c r="AO879" s="196"/>
      <c r="AP879" s="196"/>
      <c r="AQ879" s="196"/>
      <c r="AR879" s="196"/>
      <c r="AS879" s="196"/>
      <c r="AT879" s="208"/>
      <c r="AU879" s="216">
        <f t="shared" ref="AU879:AY879" si="292">INDEX(AU$8:AU$97,MATCH($E879,$E$8:$E$97,0))*AU426</f>
        <v>66.409707612790683</v>
      </c>
      <c r="AV879" s="217">
        <f t="shared" si="292"/>
        <v>64.07107799694505</v>
      </c>
      <c r="AW879" s="217">
        <f t="shared" si="292"/>
        <v>63.194864272822784</v>
      </c>
      <c r="AX879" s="217">
        <f t="shared" si="292"/>
        <v>63.011799679310464</v>
      </c>
      <c r="AY879" s="218">
        <f t="shared" si="292"/>
        <v>60.848062316574449</v>
      </c>
      <c r="BA879" s="34" t="str">
        <f t="shared" ca="1" si="240"/>
        <v>VariantAllowances</v>
      </c>
      <c r="BB879" s="34" t="str">
        <f t="shared" si="237"/>
        <v>Variant allowances detailed calculation</v>
      </c>
      <c r="BC879" s="34" t="str">
        <f t="shared" si="238"/>
        <v>Variant allowances allocation to totex categories</v>
      </c>
    </row>
    <row r="880" spans="4:55" x14ac:dyDescent="0.45">
      <c r="D880" s="1">
        <f t="shared" si="253"/>
        <v>1</v>
      </c>
      <c r="E880" s="187" t="str">
        <f t="shared" si="254"/>
        <v>PCD_Tier 1 Services PCD</v>
      </c>
      <c r="F880" s="201"/>
      <c r="G880" s="188" t="str">
        <f t="shared" si="235"/>
        <v>£m 23/24 prices</v>
      </c>
      <c r="H880" s="188" t="s">
        <v>238</v>
      </c>
      <c r="I880" s="188"/>
      <c r="J880" s="188"/>
      <c r="K880" s="188"/>
      <c r="L880" s="188"/>
      <c r="M880" s="188"/>
      <c r="N880" s="188"/>
      <c r="O880" s="188"/>
      <c r="P880" s="188"/>
      <c r="Q880" s="188"/>
      <c r="R880" s="188"/>
      <c r="S880" s="188"/>
      <c r="T880" s="188"/>
      <c r="U880" s="188"/>
      <c r="V880" s="188"/>
      <c r="W880" s="188"/>
      <c r="X880" s="188"/>
      <c r="Y880" s="188"/>
      <c r="Z880" s="188"/>
      <c r="AA880" s="188"/>
      <c r="AB880" s="188"/>
      <c r="AC880" s="188"/>
      <c r="AD880" s="188"/>
      <c r="AE880" s="188"/>
      <c r="AF880" s="188"/>
      <c r="AG880" s="188"/>
      <c r="AH880" s="188"/>
      <c r="AI880" s="188"/>
      <c r="AJ880" s="188"/>
      <c r="AK880" s="188"/>
      <c r="AL880" s="188"/>
      <c r="AM880" s="188"/>
      <c r="AN880" s="188"/>
      <c r="AO880" s="188"/>
      <c r="AP880" s="188"/>
      <c r="AQ880" s="188"/>
      <c r="AR880" s="188"/>
      <c r="AS880" s="188"/>
      <c r="AT880" s="202"/>
      <c r="AU880" s="212">
        <f t="shared" ref="AU880:AY880" si="293">INDEX(AU$8:AU$97,MATCH($E880,$E$8:$E$97,0))*AU427</f>
        <v>0</v>
      </c>
      <c r="AV880" s="213">
        <f t="shared" si="293"/>
        <v>0</v>
      </c>
      <c r="AW880" s="213">
        <f t="shared" si="293"/>
        <v>0</v>
      </c>
      <c r="AX880" s="213">
        <f t="shared" si="293"/>
        <v>0</v>
      </c>
      <c r="AY880" s="214">
        <f t="shared" si="293"/>
        <v>0</v>
      </c>
      <c r="BA880" s="34" t="str">
        <f t="shared" ca="1" si="240"/>
        <v>VariantAllowances</v>
      </c>
      <c r="BB880" s="34" t="str">
        <f t="shared" si="237"/>
        <v>Variant allowances detailed calculation</v>
      </c>
      <c r="BC880" s="34" t="str">
        <f t="shared" si="238"/>
        <v>Variant allowances allocation to totex categories</v>
      </c>
    </row>
    <row r="881" spans="4:55" x14ac:dyDescent="0.45">
      <c r="D881" s="1">
        <f t="shared" si="253"/>
        <v>1</v>
      </c>
      <c r="E881" s="193" t="str">
        <f t="shared" si="254"/>
        <v>PCD_Tier 1 Services PCD</v>
      </c>
      <c r="G881" s="33" t="str">
        <f t="shared" si="235"/>
        <v>£m 23/24 prices</v>
      </c>
      <c r="H881" s="33" t="s">
        <v>239</v>
      </c>
      <c r="AU881" s="166">
        <f t="shared" ref="AU881:AY881" si="294">INDEX(AU$8:AU$97,MATCH($E881,$E$8:$E$97,0))*AU428</f>
        <v>0</v>
      </c>
      <c r="AV881" s="38">
        <f t="shared" si="294"/>
        <v>0</v>
      </c>
      <c r="AW881" s="38">
        <f t="shared" si="294"/>
        <v>0</v>
      </c>
      <c r="AX881" s="38">
        <f t="shared" si="294"/>
        <v>0</v>
      </c>
      <c r="AY881" s="215">
        <f t="shared" si="294"/>
        <v>0</v>
      </c>
      <c r="BA881" s="34" t="str">
        <f t="shared" ca="1" si="240"/>
        <v>VariantAllowances</v>
      </c>
      <c r="BB881" s="34" t="str">
        <f t="shared" si="237"/>
        <v>Variant allowances detailed calculation</v>
      </c>
      <c r="BC881" s="34" t="str">
        <f t="shared" si="238"/>
        <v>Variant allowances allocation to totex categories</v>
      </c>
    </row>
    <row r="882" spans="4:55" x14ac:dyDescent="0.45">
      <c r="D882" s="1">
        <f t="shared" si="253"/>
        <v>1</v>
      </c>
      <c r="E882" s="193" t="str">
        <f t="shared" si="254"/>
        <v>PCD_Tier 1 Services PCD</v>
      </c>
      <c r="G882" s="33" t="str">
        <f t="shared" si="235"/>
        <v>£m 23/24 prices</v>
      </c>
      <c r="H882" s="33" t="s">
        <v>240</v>
      </c>
      <c r="AU882" s="166">
        <f t="shared" ref="AU882:AY882" si="295">INDEX(AU$8:AU$97,MATCH($E882,$E$8:$E$97,0))*AU429</f>
        <v>0</v>
      </c>
      <c r="AV882" s="38">
        <f t="shared" si="295"/>
        <v>0</v>
      </c>
      <c r="AW882" s="38">
        <f t="shared" si="295"/>
        <v>0</v>
      </c>
      <c r="AX882" s="38">
        <f t="shared" si="295"/>
        <v>0</v>
      </c>
      <c r="AY882" s="215">
        <f t="shared" si="295"/>
        <v>0</v>
      </c>
      <c r="BA882" s="34" t="str">
        <f t="shared" ca="1" si="240"/>
        <v>VariantAllowances</v>
      </c>
      <c r="BB882" s="34" t="str">
        <f t="shared" si="237"/>
        <v>Variant allowances detailed calculation</v>
      </c>
      <c r="BC882" s="34" t="str">
        <f t="shared" si="238"/>
        <v>Variant allowances allocation to totex categories</v>
      </c>
    </row>
    <row r="883" spans="4:55" x14ac:dyDescent="0.45">
      <c r="D883" s="1">
        <f t="shared" si="253"/>
        <v>1</v>
      </c>
      <c r="E883" s="193" t="str">
        <f t="shared" si="254"/>
        <v>PCD_Tier 1 Services PCD</v>
      </c>
      <c r="G883" s="33" t="str">
        <f t="shared" si="235"/>
        <v>£m 23/24 prices</v>
      </c>
      <c r="H883" s="33" t="s">
        <v>241</v>
      </c>
      <c r="AU883" s="166">
        <f t="shared" ref="AU883:AY883" si="296">INDEX(AU$8:AU$97,MATCH($E883,$E$8:$E$97,0))*AU430</f>
        <v>0</v>
      </c>
      <c r="AV883" s="38">
        <f t="shared" si="296"/>
        <v>0</v>
      </c>
      <c r="AW883" s="38">
        <f t="shared" si="296"/>
        <v>0</v>
      </c>
      <c r="AX883" s="38">
        <f t="shared" si="296"/>
        <v>0</v>
      </c>
      <c r="AY883" s="215">
        <f t="shared" si="296"/>
        <v>0</v>
      </c>
      <c r="BA883" s="34" t="str">
        <f t="shared" ca="1" si="240"/>
        <v>VariantAllowances</v>
      </c>
      <c r="BB883" s="34" t="str">
        <f t="shared" si="237"/>
        <v>Variant allowances detailed calculation</v>
      </c>
      <c r="BC883" s="34" t="str">
        <f t="shared" si="238"/>
        <v>Variant allowances allocation to totex categories</v>
      </c>
    </row>
    <row r="884" spans="4:55" x14ac:dyDescent="0.45">
      <c r="D884" s="1">
        <f t="shared" si="253"/>
        <v>1</v>
      </c>
      <c r="E884" s="195" t="str">
        <f t="shared" si="254"/>
        <v>PCD_Tier 1 Services PCD</v>
      </c>
      <c r="F884" s="207"/>
      <c r="G884" s="196" t="str">
        <f t="shared" si="235"/>
        <v>£m 23/24 prices</v>
      </c>
      <c r="H884" s="196" t="s">
        <v>242</v>
      </c>
      <c r="I884" s="196"/>
      <c r="J884" s="196"/>
      <c r="K884" s="196"/>
      <c r="L884" s="196"/>
      <c r="M884" s="196"/>
      <c r="N884" s="196"/>
      <c r="O884" s="196"/>
      <c r="P884" s="196"/>
      <c r="Q884" s="196"/>
      <c r="R884" s="196"/>
      <c r="S884" s="196"/>
      <c r="T884" s="196"/>
      <c r="U884" s="196"/>
      <c r="V884" s="196"/>
      <c r="W884" s="196"/>
      <c r="X884" s="196"/>
      <c r="Y884" s="196"/>
      <c r="Z884" s="196"/>
      <c r="AA884" s="196"/>
      <c r="AB884" s="196"/>
      <c r="AC884" s="196"/>
      <c r="AD884" s="196"/>
      <c r="AE884" s="196"/>
      <c r="AF884" s="196"/>
      <c r="AG884" s="196"/>
      <c r="AH884" s="196"/>
      <c r="AI884" s="196"/>
      <c r="AJ884" s="196"/>
      <c r="AK884" s="196"/>
      <c r="AL884" s="196"/>
      <c r="AM884" s="196"/>
      <c r="AN884" s="196"/>
      <c r="AO884" s="196"/>
      <c r="AP884" s="196"/>
      <c r="AQ884" s="196"/>
      <c r="AR884" s="196"/>
      <c r="AS884" s="196"/>
      <c r="AT884" s="208"/>
      <c r="AU884" s="216">
        <f t="shared" ref="AU884:AY884" si="297">INDEX(AU$8:AU$97,MATCH($E884,$E$8:$E$97,0))*AU431</f>
        <v>20.936831060707316</v>
      </c>
      <c r="AV884" s="217">
        <f t="shared" si="297"/>
        <v>22.947816621619761</v>
      </c>
      <c r="AW884" s="217">
        <f t="shared" si="297"/>
        <v>20.530038577945877</v>
      </c>
      <c r="AX884" s="217">
        <f t="shared" si="297"/>
        <v>20.496214312228009</v>
      </c>
      <c r="AY884" s="218">
        <f t="shared" si="297"/>
        <v>23.507200501557062</v>
      </c>
      <c r="BA884" s="34" t="str">
        <f t="shared" ca="1" si="240"/>
        <v>VariantAllowances</v>
      </c>
      <c r="BB884" s="34" t="str">
        <f t="shared" si="237"/>
        <v>Variant allowances detailed calculation</v>
      </c>
      <c r="BC884" s="34" t="str">
        <f t="shared" si="238"/>
        <v>Variant allowances allocation to totex categories</v>
      </c>
    </row>
    <row r="885" spans="4:55" x14ac:dyDescent="0.45">
      <c r="D885" s="1">
        <f t="shared" si="253"/>
        <v>1</v>
      </c>
      <c r="E885" s="187" t="str">
        <f t="shared" si="254"/>
        <v>PCD_Tinsley viaduct diversion (Cadent_EoE)</v>
      </c>
      <c r="F885" s="201"/>
      <c r="G885" s="188" t="str">
        <f t="shared" si="235"/>
        <v>£m 23/24 prices</v>
      </c>
      <c r="H885" s="188" t="s">
        <v>238</v>
      </c>
      <c r="I885" s="188"/>
      <c r="J885" s="188"/>
      <c r="K885" s="188"/>
      <c r="L885" s="188"/>
      <c r="M885" s="188"/>
      <c r="N885" s="188"/>
      <c r="O885" s="188"/>
      <c r="P885" s="188"/>
      <c r="Q885" s="188"/>
      <c r="R885" s="188"/>
      <c r="S885" s="188"/>
      <c r="T885" s="188"/>
      <c r="U885" s="188"/>
      <c r="V885" s="188"/>
      <c r="W885" s="188"/>
      <c r="X885" s="188"/>
      <c r="Y885" s="188"/>
      <c r="Z885" s="188"/>
      <c r="AA885" s="188"/>
      <c r="AB885" s="188"/>
      <c r="AC885" s="188"/>
      <c r="AD885" s="188"/>
      <c r="AE885" s="188"/>
      <c r="AF885" s="188"/>
      <c r="AG885" s="188"/>
      <c r="AH885" s="188"/>
      <c r="AI885" s="188"/>
      <c r="AJ885" s="188"/>
      <c r="AK885" s="188"/>
      <c r="AL885" s="188"/>
      <c r="AM885" s="188"/>
      <c r="AN885" s="188"/>
      <c r="AO885" s="188"/>
      <c r="AP885" s="188"/>
      <c r="AQ885" s="188"/>
      <c r="AR885" s="188"/>
      <c r="AS885" s="188"/>
      <c r="AT885" s="202"/>
      <c r="AU885" s="212">
        <f t="shared" ref="AU885:AY885" si="298">INDEX(AU$8:AU$97,MATCH($E885,$E$8:$E$97,0))*AU432</f>
        <v>0</v>
      </c>
      <c r="AV885" s="213">
        <f t="shared" si="298"/>
        <v>0</v>
      </c>
      <c r="AW885" s="213">
        <f t="shared" si="298"/>
        <v>0</v>
      </c>
      <c r="AX885" s="213">
        <f t="shared" si="298"/>
        <v>0</v>
      </c>
      <c r="AY885" s="214">
        <f t="shared" si="298"/>
        <v>0</v>
      </c>
      <c r="BA885" s="34" t="str">
        <f t="shared" ca="1" si="240"/>
        <v>VariantAllowances</v>
      </c>
      <c r="BB885" s="34" t="str">
        <f t="shared" si="237"/>
        <v>Variant allowances detailed calculation</v>
      </c>
      <c r="BC885" s="34" t="str">
        <f t="shared" si="238"/>
        <v>Variant allowances allocation to totex categories</v>
      </c>
    </row>
    <row r="886" spans="4:55" x14ac:dyDescent="0.45">
      <c r="D886" s="1">
        <f t="shared" si="253"/>
        <v>1</v>
      </c>
      <c r="E886" s="193" t="str">
        <f t="shared" si="254"/>
        <v>PCD_Tinsley viaduct diversion (Cadent_EoE)</v>
      </c>
      <c r="G886" s="33" t="str">
        <f t="shared" si="235"/>
        <v>£m 23/24 prices</v>
      </c>
      <c r="H886" s="33" t="s">
        <v>239</v>
      </c>
      <c r="AU886" s="166">
        <f t="shared" ref="AU886:AY886" si="299">INDEX(AU$8:AU$97,MATCH($E886,$E$8:$E$97,0))*AU433</f>
        <v>0</v>
      </c>
      <c r="AV886" s="38">
        <f t="shared" si="299"/>
        <v>0</v>
      </c>
      <c r="AW886" s="38">
        <f t="shared" si="299"/>
        <v>0</v>
      </c>
      <c r="AX886" s="38">
        <f t="shared" si="299"/>
        <v>0</v>
      </c>
      <c r="AY886" s="215">
        <f t="shared" si="299"/>
        <v>0</v>
      </c>
      <c r="BA886" s="34" t="str">
        <f t="shared" ca="1" si="240"/>
        <v>VariantAllowances</v>
      </c>
      <c r="BB886" s="34" t="str">
        <f t="shared" si="237"/>
        <v>Variant allowances detailed calculation</v>
      </c>
      <c r="BC886" s="34" t="str">
        <f t="shared" si="238"/>
        <v>Variant allowances allocation to totex categories</v>
      </c>
    </row>
    <row r="887" spans="4:55" x14ac:dyDescent="0.45">
      <c r="D887" s="1">
        <f t="shared" si="253"/>
        <v>1</v>
      </c>
      <c r="E887" s="193" t="str">
        <f t="shared" si="254"/>
        <v>PCD_Tinsley viaduct diversion (Cadent_EoE)</v>
      </c>
      <c r="G887" s="33" t="str">
        <f t="shared" si="235"/>
        <v>£m 23/24 prices</v>
      </c>
      <c r="H887" s="33" t="s">
        <v>240</v>
      </c>
      <c r="AU887" s="166">
        <f t="shared" ref="AU887:AY887" si="300">INDEX(AU$8:AU$97,MATCH($E887,$E$8:$E$97,0))*AU434</f>
        <v>0</v>
      </c>
      <c r="AV887" s="38">
        <f t="shared" si="300"/>
        <v>0</v>
      </c>
      <c r="AW887" s="38">
        <f t="shared" si="300"/>
        <v>0</v>
      </c>
      <c r="AX887" s="38">
        <f t="shared" si="300"/>
        <v>0</v>
      </c>
      <c r="AY887" s="215">
        <f t="shared" si="300"/>
        <v>0</v>
      </c>
      <c r="BA887" s="34" t="str">
        <f t="shared" ca="1" si="240"/>
        <v>VariantAllowances</v>
      </c>
      <c r="BB887" s="34" t="str">
        <f t="shared" si="237"/>
        <v>Variant allowances detailed calculation</v>
      </c>
      <c r="BC887" s="34" t="str">
        <f t="shared" si="238"/>
        <v>Variant allowances allocation to totex categories</v>
      </c>
    </row>
    <row r="888" spans="4:55" x14ac:dyDescent="0.45">
      <c r="D888" s="1">
        <f t="shared" si="253"/>
        <v>1</v>
      </c>
      <c r="E888" s="193" t="str">
        <f t="shared" si="254"/>
        <v>PCD_Tinsley viaduct diversion (Cadent_EoE)</v>
      </c>
      <c r="G888" s="33" t="str">
        <f t="shared" si="235"/>
        <v>£m 23/24 prices</v>
      </c>
      <c r="H888" s="33" t="s">
        <v>241</v>
      </c>
      <c r="AU888" s="166">
        <f t="shared" ref="AU888:AY888" si="301">INDEX(AU$8:AU$97,MATCH($E888,$E$8:$E$97,0))*AU435</f>
        <v>0</v>
      </c>
      <c r="AV888" s="38">
        <f t="shared" si="301"/>
        <v>0</v>
      </c>
      <c r="AW888" s="38">
        <f t="shared" si="301"/>
        <v>0</v>
      </c>
      <c r="AX888" s="38">
        <f t="shared" si="301"/>
        <v>0</v>
      </c>
      <c r="AY888" s="215">
        <f t="shared" si="301"/>
        <v>0</v>
      </c>
      <c r="BA888" s="34" t="str">
        <f t="shared" ca="1" si="240"/>
        <v>VariantAllowances</v>
      </c>
      <c r="BB888" s="34" t="str">
        <f t="shared" si="237"/>
        <v>Variant allowances detailed calculation</v>
      </c>
      <c r="BC888" s="34" t="str">
        <f t="shared" si="238"/>
        <v>Variant allowances allocation to totex categories</v>
      </c>
    </row>
    <row r="889" spans="4:55" x14ac:dyDescent="0.45">
      <c r="D889" s="1">
        <f t="shared" si="253"/>
        <v>1</v>
      </c>
      <c r="E889" s="195" t="str">
        <f t="shared" si="254"/>
        <v>PCD_Tinsley viaduct diversion (Cadent_EoE)</v>
      </c>
      <c r="F889" s="207"/>
      <c r="G889" s="196" t="str">
        <f t="shared" si="235"/>
        <v>£m 23/24 prices</v>
      </c>
      <c r="H889" s="196" t="s">
        <v>242</v>
      </c>
      <c r="I889" s="196"/>
      <c r="J889" s="196"/>
      <c r="K889" s="196"/>
      <c r="L889" s="196"/>
      <c r="M889" s="196"/>
      <c r="N889" s="196"/>
      <c r="O889" s="196"/>
      <c r="P889" s="196"/>
      <c r="Q889" s="196"/>
      <c r="R889" s="196"/>
      <c r="S889" s="196"/>
      <c r="T889" s="196"/>
      <c r="U889" s="196"/>
      <c r="V889" s="196"/>
      <c r="W889" s="196"/>
      <c r="X889" s="196"/>
      <c r="Y889" s="196"/>
      <c r="Z889" s="196"/>
      <c r="AA889" s="196"/>
      <c r="AB889" s="196"/>
      <c r="AC889" s="196"/>
      <c r="AD889" s="196"/>
      <c r="AE889" s="196"/>
      <c r="AF889" s="196"/>
      <c r="AG889" s="196"/>
      <c r="AH889" s="196"/>
      <c r="AI889" s="196"/>
      <c r="AJ889" s="196"/>
      <c r="AK889" s="196"/>
      <c r="AL889" s="196"/>
      <c r="AM889" s="196"/>
      <c r="AN889" s="196"/>
      <c r="AO889" s="196"/>
      <c r="AP889" s="196"/>
      <c r="AQ889" s="196"/>
      <c r="AR889" s="196"/>
      <c r="AS889" s="196"/>
      <c r="AT889" s="208"/>
      <c r="AU889" s="216">
        <f t="shared" ref="AU889:AY889" si="302">INDEX(AU$8:AU$97,MATCH($E889,$E$8:$E$97,0))*AU436</f>
        <v>0</v>
      </c>
      <c r="AV889" s="217">
        <f t="shared" si="302"/>
        <v>0</v>
      </c>
      <c r="AW889" s="217">
        <f t="shared" si="302"/>
        <v>0</v>
      </c>
      <c r="AX889" s="217">
        <f t="shared" si="302"/>
        <v>0</v>
      </c>
      <c r="AY889" s="218">
        <f t="shared" si="302"/>
        <v>0</v>
      </c>
      <c r="BA889" s="34" t="str">
        <f t="shared" ca="1" si="240"/>
        <v>VariantAllowances</v>
      </c>
      <c r="BB889" s="34" t="str">
        <f t="shared" si="237"/>
        <v>Variant allowances detailed calculation</v>
      </c>
      <c r="BC889" s="34" t="str">
        <f t="shared" si="238"/>
        <v>Variant allowances allocation to totex categories</v>
      </c>
    </row>
    <row r="890" spans="4:55" x14ac:dyDescent="0.45">
      <c r="D890" s="1">
        <f t="shared" si="253"/>
        <v>1</v>
      </c>
      <c r="E890" s="187" t="str">
        <f t="shared" si="254"/>
        <v>PCD_Iron Stubs</v>
      </c>
      <c r="F890" s="201"/>
      <c r="G890" s="188" t="str">
        <f t="shared" si="235"/>
        <v>£m 23/24 prices</v>
      </c>
      <c r="H890" s="188" t="s">
        <v>238</v>
      </c>
      <c r="I890" s="188"/>
      <c r="J890" s="188"/>
      <c r="K890" s="188"/>
      <c r="L890" s="188"/>
      <c r="M890" s="188"/>
      <c r="N890" s="188"/>
      <c r="O890" s="188"/>
      <c r="P890" s="188"/>
      <c r="Q890" s="188"/>
      <c r="R890" s="188"/>
      <c r="S890" s="188"/>
      <c r="T890" s="188"/>
      <c r="U890" s="188"/>
      <c r="V890" s="188"/>
      <c r="W890" s="188"/>
      <c r="X890" s="188"/>
      <c r="Y890" s="188"/>
      <c r="Z890" s="188"/>
      <c r="AA890" s="188"/>
      <c r="AB890" s="188"/>
      <c r="AC890" s="188"/>
      <c r="AD890" s="188"/>
      <c r="AE890" s="188"/>
      <c r="AF890" s="188"/>
      <c r="AG890" s="188"/>
      <c r="AH890" s="188"/>
      <c r="AI890" s="188"/>
      <c r="AJ890" s="188"/>
      <c r="AK890" s="188"/>
      <c r="AL890" s="188"/>
      <c r="AM890" s="188"/>
      <c r="AN890" s="188"/>
      <c r="AO890" s="188"/>
      <c r="AP890" s="188"/>
      <c r="AQ890" s="188"/>
      <c r="AR890" s="188"/>
      <c r="AS890" s="188"/>
      <c r="AT890" s="202"/>
      <c r="AU890" s="212">
        <f t="shared" ref="AU890:AY890" si="303">INDEX(AU$8:AU$97,MATCH($E890,$E$8:$E$97,0))*AU437</f>
        <v>0</v>
      </c>
      <c r="AV890" s="213">
        <f t="shared" si="303"/>
        <v>0</v>
      </c>
      <c r="AW890" s="213">
        <f t="shared" si="303"/>
        <v>0</v>
      </c>
      <c r="AX890" s="213">
        <f t="shared" si="303"/>
        <v>0</v>
      </c>
      <c r="AY890" s="214">
        <f t="shared" si="303"/>
        <v>0</v>
      </c>
      <c r="BA890" s="34" t="str">
        <f t="shared" ca="1" si="240"/>
        <v>VariantAllowances</v>
      </c>
      <c r="BB890" s="34" t="str">
        <f t="shared" si="237"/>
        <v>Variant allowances detailed calculation</v>
      </c>
      <c r="BC890" s="34" t="str">
        <f t="shared" si="238"/>
        <v>Variant allowances allocation to totex categories</v>
      </c>
    </row>
    <row r="891" spans="4:55" x14ac:dyDescent="0.45">
      <c r="D891" s="1">
        <f t="shared" si="253"/>
        <v>1</v>
      </c>
      <c r="E891" s="193" t="str">
        <f t="shared" si="254"/>
        <v>PCD_Iron Stubs</v>
      </c>
      <c r="G891" s="33" t="str">
        <f t="shared" si="235"/>
        <v>£m 23/24 prices</v>
      </c>
      <c r="H891" s="33" t="s">
        <v>239</v>
      </c>
      <c r="AU891" s="166">
        <f t="shared" ref="AU891:AY891" si="304">INDEX(AU$8:AU$97,MATCH($E891,$E$8:$E$97,0))*AU438</f>
        <v>0</v>
      </c>
      <c r="AV891" s="38">
        <f t="shared" si="304"/>
        <v>0</v>
      </c>
      <c r="AW891" s="38">
        <f t="shared" si="304"/>
        <v>0</v>
      </c>
      <c r="AX891" s="38">
        <f t="shared" si="304"/>
        <v>0</v>
      </c>
      <c r="AY891" s="215">
        <f t="shared" si="304"/>
        <v>0</v>
      </c>
      <c r="BA891" s="34" t="str">
        <f t="shared" ca="1" si="240"/>
        <v>VariantAllowances</v>
      </c>
      <c r="BB891" s="34" t="str">
        <f t="shared" si="237"/>
        <v>Variant allowances detailed calculation</v>
      </c>
      <c r="BC891" s="34" t="str">
        <f t="shared" si="238"/>
        <v>Variant allowances allocation to totex categories</v>
      </c>
    </row>
    <row r="892" spans="4:55" x14ac:dyDescent="0.45">
      <c r="D892" s="1">
        <f t="shared" si="253"/>
        <v>1</v>
      </c>
      <c r="E892" s="193" t="str">
        <f t="shared" si="254"/>
        <v>PCD_Iron Stubs</v>
      </c>
      <c r="G892" s="33" t="str">
        <f t="shared" ref="G892:G955" si="305">price_label</f>
        <v>£m 23/24 prices</v>
      </c>
      <c r="H892" s="33" t="s">
        <v>240</v>
      </c>
      <c r="AU892" s="166">
        <f t="shared" ref="AU892:AY892" si="306">INDEX(AU$8:AU$97,MATCH($E892,$E$8:$E$97,0))*AU439</f>
        <v>0</v>
      </c>
      <c r="AV892" s="38">
        <f t="shared" si="306"/>
        <v>0</v>
      </c>
      <c r="AW892" s="38">
        <f t="shared" si="306"/>
        <v>0</v>
      </c>
      <c r="AX892" s="38">
        <f t="shared" si="306"/>
        <v>0</v>
      </c>
      <c r="AY892" s="215">
        <f t="shared" si="306"/>
        <v>0</v>
      </c>
      <c r="BA892" s="34" t="str">
        <f t="shared" ca="1" si="240"/>
        <v>VariantAllowances</v>
      </c>
      <c r="BB892" s="34" t="str">
        <f t="shared" ref="BB892:BB955" si="307">$A$643</f>
        <v>Variant allowances detailed calculation</v>
      </c>
      <c r="BC892" s="34" t="str">
        <f t="shared" ref="BC892:BC955" si="308">$B$644</f>
        <v>Variant allowances allocation to totex categories</v>
      </c>
    </row>
    <row r="893" spans="4:55" x14ac:dyDescent="0.45">
      <c r="D893" s="1">
        <f t="shared" si="253"/>
        <v>1</v>
      </c>
      <c r="E893" s="193" t="str">
        <f t="shared" si="254"/>
        <v>PCD_Iron Stubs</v>
      </c>
      <c r="G893" s="33" t="str">
        <f t="shared" si="305"/>
        <v>£m 23/24 prices</v>
      </c>
      <c r="H893" s="33" t="s">
        <v>241</v>
      </c>
      <c r="AU893" s="166">
        <f t="shared" ref="AU893:AY893" si="309">INDEX(AU$8:AU$97,MATCH($E893,$E$8:$E$97,0))*AU440</f>
        <v>0</v>
      </c>
      <c r="AV893" s="38">
        <f t="shared" si="309"/>
        <v>0</v>
      </c>
      <c r="AW893" s="38">
        <f t="shared" si="309"/>
        <v>0</v>
      </c>
      <c r="AX893" s="38">
        <f t="shared" si="309"/>
        <v>0</v>
      </c>
      <c r="AY893" s="215">
        <f t="shared" si="309"/>
        <v>0</v>
      </c>
      <c r="BA893" s="34" t="str">
        <f t="shared" ref="BA893:BA956" ca="1" si="310">$A$1</f>
        <v>VariantAllowances</v>
      </c>
      <c r="BB893" s="34" t="str">
        <f t="shared" si="307"/>
        <v>Variant allowances detailed calculation</v>
      </c>
      <c r="BC893" s="34" t="str">
        <f t="shared" si="308"/>
        <v>Variant allowances allocation to totex categories</v>
      </c>
    </row>
    <row r="894" spans="4:55" x14ac:dyDescent="0.45">
      <c r="D894" s="1">
        <f t="shared" si="253"/>
        <v>1</v>
      </c>
      <c r="E894" s="195" t="str">
        <f t="shared" si="254"/>
        <v>PCD_Iron Stubs</v>
      </c>
      <c r="F894" s="207"/>
      <c r="G894" s="196" t="str">
        <f t="shared" si="305"/>
        <v>£m 23/24 prices</v>
      </c>
      <c r="H894" s="196" t="s">
        <v>242</v>
      </c>
      <c r="I894" s="196"/>
      <c r="J894" s="196"/>
      <c r="K894" s="196"/>
      <c r="L894" s="196"/>
      <c r="M894" s="196"/>
      <c r="N894" s="196"/>
      <c r="O894" s="196"/>
      <c r="P894" s="196"/>
      <c r="Q894" s="196"/>
      <c r="R894" s="196"/>
      <c r="S894" s="196"/>
      <c r="T894" s="196"/>
      <c r="U894" s="196"/>
      <c r="V894" s="196"/>
      <c r="W894" s="196"/>
      <c r="X894" s="196"/>
      <c r="Y894" s="196"/>
      <c r="Z894" s="196"/>
      <c r="AA894" s="196"/>
      <c r="AB894" s="196"/>
      <c r="AC894" s="196"/>
      <c r="AD894" s="196"/>
      <c r="AE894" s="196"/>
      <c r="AF894" s="196"/>
      <c r="AG894" s="196"/>
      <c r="AH894" s="196"/>
      <c r="AI894" s="196"/>
      <c r="AJ894" s="196"/>
      <c r="AK894" s="196"/>
      <c r="AL894" s="196"/>
      <c r="AM894" s="196"/>
      <c r="AN894" s="196"/>
      <c r="AO894" s="196"/>
      <c r="AP894" s="196"/>
      <c r="AQ894" s="196"/>
      <c r="AR894" s="196"/>
      <c r="AS894" s="196"/>
      <c r="AT894" s="208"/>
      <c r="AU894" s="216">
        <f t="shared" ref="AU894:AY894" si="311">INDEX(AU$8:AU$97,MATCH($E894,$E$8:$E$97,0))*AU441</f>
        <v>4.0237045270645906</v>
      </c>
      <c r="AV894" s="217">
        <f t="shared" si="311"/>
        <v>3.9834674817939444</v>
      </c>
      <c r="AW894" s="217">
        <f t="shared" si="311"/>
        <v>3.9436328069760052</v>
      </c>
      <c r="AX894" s="217">
        <f t="shared" si="311"/>
        <v>3.9041964789062447</v>
      </c>
      <c r="AY894" s="218">
        <f t="shared" si="311"/>
        <v>3.8651545141171826</v>
      </c>
      <c r="BA894" s="34" t="str">
        <f t="shared" ca="1" si="310"/>
        <v>VariantAllowances</v>
      </c>
      <c r="BB894" s="34" t="str">
        <f t="shared" si="307"/>
        <v>Variant allowances detailed calculation</v>
      </c>
      <c r="BC894" s="34" t="str">
        <f t="shared" si="308"/>
        <v>Variant allowances allocation to totex categories</v>
      </c>
    </row>
    <row r="895" spans="4:55" x14ac:dyDescent="0.45">
      <c r="D895" s="1">
        <f t="shared" si="253"/>
        <v>1</v>
      </c>
      <c r="E895" s="187" t="str">
        <f t="shared" si="254"/>
        <v>PCD_Full Site and System Rebuilds (SGN_all)</v>
      </c>
      <c r="F895" s="201"/>
      <c r="G895" s="188" t="str">
        <f t="shared" si="305"/>
        <v>£m 23/24 prices</v>
      </c>
      <c r="H895" s="188" t="s">
        <v>238</v>
      </c>
      <c r="I895" s="188"/>
      <c r="J895" s="188"/>
      <c r="K895" s="188"/>
      <c r="L895" s="188"/>
      <c r="M895" s="188"/>
      <c r="N895" s="188"/>
      <c r="O895" s="188"/>
      <c r="P895" s="188"/>
      <c r="Q895" s="188"/>
      <c r="R895" s="188"/>
      <c r="S895" s="188"/>
      <c r="T895" s="188"/>
      <c r="U895" s="188"/>
      <c r="V895" s="188"/>
      <c r="W895" s="188"/>
      <c r="X895" s="188"/>
      <c r="Y895" s="188"/>
      <c r="Z895" s="188"/>
      <c r="AA895" s="188"/>
      <c r="AB895" s="188"/>
      <c r="AC895" s="188"/>
      <c r="AD895" s="188"/>
      <c r="AE895" s="188"/>
      <c r="AF895" s="188"/>
      <c r="AG895" s="188"/>
      <c r="AH895" s="188"/>
      <c r="AI895" s="188"/>
      <c r="AJ895" s="188"/>
      <c r="AK895" s="188"/>
      <c r="AL895" s="188"/>
      <c r="AM895" s="188"/>
      <c r="AN895" s="188"/>
      <c r="AO895" s="188"/>
      <c r="AP895" s="188"/>
      <c r="AQ895" s="188"/>
      <c r="AR895" s="188"/>
      <c r="AS895" s="188"/>
      <c r="AT895" s="202"/>
      <c r="AU895" s="212">
        <f t="shared" ref="AU895:AY895" si="312">INDEX(AU$8:AU$97,MATCH($E895,$E$8:$E$97,0))*AU442</f>
        <v>0</v>
      </c>
      <c r="AV895" s="213">
        <f t="shared" si="312"/>
        <v>0</v>
      </c>
      <c r="AW895" s="213">
        <f t="shared" si="312"/>
        <v>0</v>
      </c>
      <c r="AX895" s="213">
        <f t="shared" si="312"/>
        <v>0</v>
      </c>
      <c r="AY895" s="214">
        <f t="shared" si="312"/>
        <v>0</v>
      </c>
      <c r="BA895" s="34" t="str">
        <f t="shared" ca="1" si="310"/>
        <v>VariantAllowances</v>
      </c>
      <c r="BB895" s="34" t="str">
        <f t="shared" si="307"/>
        <v>Variant allowances detailed calculation</v>
      </c>
      <c r="BC895" s="34" t="str">
        <f t="shared" si="308"/>
        <v>Variant allowances allocation to totex categories</v>
      </c>
    </row>
    <row r="896" spans="4:55" x14ac:dyDescent="0.45">
      <c r="D896" s="1">
        <f t="shared" si="253"/>
        <v>1</v>
      </c>
      <c r="E896" s="193" t="str">
        <f t="shared" si="254"/>
        <v>PCD_Full Site and System Rebuilds (SGN_all)</v>
      </c>
      <c r="G896" s="33" t="str">
        <f t="shared" si="305"/>
        <v>£m 23/24 prices</v>
      </c>
      <c r="H896" s="33" t="s">
        <v>239</v>
      </c>
      <c r="AU896" s="166">
        <f t="shared" ref="AU896:AY896" si="313">INDEX(AU$8:AU$97,MATCH($E896,$E$8:$E$97,0))*AU443</f>
        <v>0</v>
      </c>
      <c r="AV896" s="38">
        <f t="shared" si="313"/>
        <v>0</v>
      </c>
      <c r="AW896" s="38">
        <f t="shared" si="313"/>
        <v>0</v>
      </c>
      <c r="AX896" s="38">
        <f t="shared" si="313"/>
        <v>0</v>
      </c>
      <c r="AY896" s="215">
        <f t="shared" si="313"/>
        <v>0</v>
      </c>
      <c r="BA896" s="34" t="str">
        <f t="shared" ca="1" si="310"/>
        <v>VariantAllowances</v>
      </c>
      <c r="BB896" s="34" t="str">
        <f t="shared" si="307"/>
        <v>Variant allowances detailed calculation</v>
      </c>
      <c r="BC896" s="34" t="str">
        <f t="shared" si="308"/>
        <v>Variant allowances allocation to totex categories</v>
      </c>
    </row>
    <row r="897" spans="4:55" x14ac:dyDescent="0.45">
      <c r="D897" s="1">
        <f t="shared" si="253"/>
        <v>1</v>
      </c>
      <c r="E897" s="193" t="str">
        <f t="shared" si="254"/>
        <v>PCD_Full Site and System Rebuilds (SGN_all)</v>
      </c>
      <c r="G897" s="33" t="str">
        <f t="shared" si="305"/>
        <v>£m 23/24 prices</v>
      </c>
      <c r="H897" s="33" t="s">
        <v>240</v>
      </c>
      <c r="AU897" s="166">
        <f t="shared" ref="AU897:AY897" si="314">INDEX(AU$8:AU$97,MATCH($E897,$E$8:$E$97,0))*AU444</f>
        <v>0</v>
      </c>
      <c r="AV897" s="38">
        <f t="shared" si="314"/>
        <v>0</v>
      </c>
      <c r="AW897" s="38">
        <f t="shared" si="314"/>
        <v>0</v>
      </c>
      <c r="AX897" s="38">
        <f t="shared" si="314"/>
        <v>0</v>
      </c>
      <c r="AY897" s="215">
        <f t="shared" si="314"/>
        <v>0</v>
      </c>
      <c r="BA897" s="34" t="str">
        <f t="shared" ca="1" si="310"/>
        <v>VariantAllowances</v>
      </c>
      <c r="BB897" s="34" t="str">
        <f t="shared" si="307"/>
        <v>Variant allowances detailed calculation</v>
      </c>
      <c r="BC897" s="34" t="str">
        <f t="shared" si="308"/>
        <v>Variant allowances allocation to totex categories</v>
      </c>
    </row>
    <row r="898" spans="4:55" x14ac:dyDescent="0.45">
      <c r="D898" s="1">
        <f t="shared" si="253"/>
        <v>1</v>
      </c>
      <c r="E898" s="193" t="str">
        <f t="shared" si="254"/>
        <v>PCD_Full Site and System Rebuilds (SGN_all)</v>
      </c>
      <c r="G898" s="33" t="str">
        <f t="shared" si="305"/>
        <v>£m 23/24 prices</v>
      </c>
      <c r="H898" s="33" t="s">
        <v>241</v>
      </c>
      <c r="AU898" s="166">
        <f t="shared" ref="AU898:AY898" si="315">INDEX(AU$8:AU$97,MATCH($E898,$E$8:$E$97,0))*AU445</f>
        <v>0</v>
      </c>
      <c r="AV898" s="38">
        <f t="shared" si="315"/>
        <v>0</v>
      </c>
      <c r="AW898" s="38">
        <f t="shared" si="315"/>
        <v>0</v>
      </c>
      <c r="AX898" s="38">
        <f t="shared" si="315"/>
        <v>0</v>
      </c>
      <c r="AY898" s="215">
        <f t="shared" si="315"/>
        <v>0</v>
      </c>
      <c r="BA898" s="34" t="str">
        <f t="shared" ca="1" si="310"/>
        <v>VariantAllowances</v>
      </c>
      <c r="BB898" s="34" t="str">
        <f t="shared" si="307"/>
        <v>Variant allowances detailed calculation</v>
      </c>
      <c r="BC898" s="34" t="str">
        <f t="shared" si="308"/>
        <v>Variant allowances allocation to totex categories</v>
      </c>
    </row>
    <row r="899" spans="4:55" x14ac:dyDescent="0.45">
      <c r="D899" s="1">
        <f t="shared" si="253"/>
        <v>1</v>
      </c>
      <c r="E899" s="195" t="str">
        <f t="shared" si="254"/>
        <v>PCD_Full Site and System Rebuilds (SGN_all)</v>
      </c>
      <c r="F899" s="207"/>
      <c r="G899" s="196" t="str">
        <f t="shared" si="305"/>
        <v>£m 23/24 prices</v>
      </c>
      <c r="H899" s="196" t="s">
        <v>242</v>
      </c>
      <c r="I899" s="196"/>
      <c r="J899" s="196"/>
      <c r="K899" s="196"/>
      <c r="L899" s="196"/>
      <c r="M899" s="196"/>
      <c r="N899" s="196"/>
      <c r="O899" s="196"/>
      <c r="P899" s="196"/>
      <c r="Q899" s="196"/>
      <c r="R899" s="196"/>
      <c r="S899" s="196"/>
      <c r="T899" s="196"/>
      <c r="U899" s="196"/>
      <c r="V899" s="196"/>
      <c r="W899" s="196"/>
      <c r="X899" s="196"/>
      <c r="Y899" s="196"/>
      <c r="Z899" s="196"/>
      <c r="AA899" s="196"/>
      <c r="AB899" s="196"/>
      <c r="AC899" s="196"/>
      <c r="AD899" s="196"/>
      <c r="AE899" s="196"/>
      <c r="AF899" s="196"/>
      <c r="AG899" s="196"/>
      <c r="AH899" s="196"/>
      <c r="AI899" s="196"/>
      <c r="AJ899" s="196"/>
      <c r="AK899" s="196"/>
      <c r="AL899" s="196"/>
      <c r="AM899" s="196"/>
      <c r="AN899" s="196"/>
      <c r="AO899" s="196"/>
      <c r="AP899" s="196"/>
      <c r="AQ899" s="196"/>
      <c r="AR899" s="196"/>
      <c r="AS899" s="196"/>
      <c r="AT899" s="208"/>
      <c r="AU899" s="216">
        <f t="shared" ref="AU899:AY899" si="316">INDEX(AU$8:AU$97,MATCH($E899,$E$8:$E$97,0))*AU446</f>
        <v>0</v>
      </c>
      <c r="AV899" s="217">
        <f t="shared" si="316"/>
        <v>0</v>
      </c>
      <c r="AW899" s="217">
        <f t="shared" si="316"/>
        <v>0</v>
      </c>
      <c r="AX899" s="217">
        <f t="shared" si="316"/>
        <v>0</v>
      </c>
      <c r="AY899" s="218">
        <f t="shared" si="316"/>
        <v>0</v>
      </c>
      <c r="BA899" s="34" t="str">
        <f t="shared" ca="1" si="310"/>
        <v>VariantAllowances</v>
      </c>
      <c r="BB899" s="34" t="str">
        <f t="shared" si="307"/>
        <v>Variant allowances detailed calculation</v>
      </c>
      <c r="BC899" s="34" t="str">
        <f t="shared" si="308"/>
        <v>Variant allowances allocation to totex categories</v>
      </c>
    </row>
    <row r="900" spans="4:55" x14ac:dyDescent="0.45">
      <c r="D900" s="1">
        <f t="shared" si="253"/>
        <v>1</v>
      </c>
      <c r="E900" s="187" t="str">
        <f t="shared" si="254"/>
        <v>PCD_Glenmavis (Offtake) (SGN_Sc)</v>
      </c>
      <c r="F900" s="201"/>
      <c r="G900" s="188" t="str">
        <f t="shared" si="305"/>
        <v>£m 23/24 prices</v>
      </c>
      <c r="H900" s="188" t="s">
        <v>238</v>
      </c>
      <c r="I900" s="188"/>
      <c r="J900" s="188"/>
      <c r="K900" s="188"/>
      <c r="L900" s="188"/>
      <c r="M900" s="188"/>
      <c r="N900" s="188"/>
      <c r="O900" s="188"/>
      <c r="P900" s="188"/>
      <c r="Q900" s="188"/>
      <c r="R900" s="188"/>
      <c r="S900" s="188"/>
      <c r="T900" s="188"/>
      <c r="U900" s="188"/>
      <c r="V900" s="188"/>
      <c r="W900" s="188"/>
      <c r="X900" s="188"/>
      <c r="Y900" s="188"/>
      <c r="Z900" s="188"/>
      <c r="AA900" s="188"/>
      <c r="AB900" s="188"/>
      <c r="AC900" s="188"/>
      <c r="AD900" s="188"/>
      <c r="AE900" s="188"/>
      <c r="AF900" s="188"/>
      <c r="AG900" s="188"/>
      <c r="AH900" s="188"/>
      <c r="AI900" s="188"/>
      <c r="AJ900" s="188"/>
      <c r="AK900" s="188"/>
      <c r="AL900" s="188"/>
      <c r="AM900" s="188"/>
      <c r="AN900" s="188"/>
      <c r="AO900" s="188"/>
      <c r="AP900" s="188"/>
      <c r="AQ900" s="188"/>
      <c r="AR900" s="188"/>
      <c r="AS900" s="188"/>
      <c r="AT900" s="202"/>
      <c r="AU900" s="212">
        <f t="shared" ref="AU900:AY900" si="317">INDEX(AU$8:AU$97,MATCH($E900,$E$8:$E$97,0))*AU447</f>
        <v>0</v>
      </c>
      <c r="AV900" s="213">
        <f t="shared" si="317"/>
        <v>0</v>
      </c>
      <c r="AW900" s="213">
        <f t="shared" si="317"/>
        <v>0</v>
      </c>
      <c r="AX900" s="213">
        <f t="shared" si="317"/>
        <v>0</v>
      </c>
      <c r="AY900" s="214">
        <f t="shared" si="317"/>
        <v>0</v>
      </c>
      <c r="BA900" s="34" t="str">
        <f t="shared" ca="1" si="310"/>
        <v>VariantAllowances</v>
      </c>
      <c r="BB900" s="34" t="str">
        <f t="shared" si="307"/>
        <v>Variant allowances detailed calculation</v>
      </c>
      <c r="BC900" s="34" t="str">
        <f t="shared" si="308"/>
        <v>Variant allowances allocation to totex categories</v>
      </c>
    </row>
    <row r="901" spans="4:55" x14ac:dyDescent="0.45">
      <c r="D901" s="1">
        <f t="shared" si="253"/>
        <v>1</v>
      </c>
      <c r="E901" s="193" t="str">
        <f t="shared" si="254"/>
        <v>PCD_Glenmavis (Offtake) (SGN_Sc)</v>
      </c>
      <c r="G901" s="33" t="str">
        <f t="shared" si="305"/>
        <v>£m 23/24 prices</v>
      </c>
      <c r="H901" s="33" t="s">
        <v>239</v>
      </c>
      <c r="AU901" s="166">
        <f t="shared" ref="AU901:AY901" si="318">INDEX(AU$8:AU$97,MATCH($E901,$E$8:$E$97,0))*AU448</f>
        <v>0</v>
      </c>
      <c r="AV901" s="38">
        <f t="shared" si="318"/>
        <v>0</v>
      </c>
      <c r="AW901" s="38">
        <f t="shared" si="318"/>
        <v>0</v>
      </c>
      <c r="AX901" s="38">
        <f t="shared" si="318"/>
        <v>0</v>
      </c>
      <c r="AY901" s="215">
        <f t="shared" si="318"/>
        <v>0</v>
      </c>
      <c r="BA901" s="34" t="str">
        <f t="shared" ca="1" si="310"/>
        <v>VariantAllowances</v>
      </c>
      <c r="BB901" s="34" t="str">
        <f t="shared" si="307"/>
        <v>Variant allowances detailed calculation</v>
      </c>
      <c r="BC901" s="34" t="str">
        <f t="shared" si="308"/>
        <v>Variant allowances allocation to totex categories</v>
      </c>
    </row>
    <row r="902" spans="4:55" x14ac:dyDescent="0.45">
      <c r="D902" s="1">
        <f t="shared" si="253"/>
        <v>1</v>
      </c>
      <c r="E902" s="193" t="str">
        <f t="shared" si="254"/>
        <v>PCD_Glenmavis (Offtake) (SGN_Sc)</v>
      </c>
      <c r="G902" s="33" t="str">
        <f t="shared" si="305"/>
        <v>£m 23/24 prices</v>
      </c>
      <c r="H902" s="33" t="s">
        <v>240</v>
      </c>
      <c r="AU902" s="166">
        <f t="shared" ref="AU902:AY902" si="319">INDEX(AU$8:AU$97,MATCH($E902,$E$8:$E$97,0))*AU449</f>
        <v>0</v>
      </c>
      <c r="AV902" s="38">
        <f t="shared" si="319"/>
        <v>0</v>
      </c>
      <c r="AW902" s="38">
        <f t="shared" si="319"/>
        <v>0</v>
      </c>
      <c r="AX902" s="38">
        <f t="shared" si="319"/>
        <v>0</v>
      </c>
      <c r="AY902" s="215">
        <f t="shared" si="319"/>
        <v>0</v>
      </c>
      <c r="BA902" s="34" t="str">
        <f t="shared" ca="1" si="310"/>
        <v>VariantAllowances</v>
      </c>
      <c r="BB902" s="34" t="str">
        <f t="shared" si="307"/>
        <v>Variant allowances detailed calculation</v>
      </c>
      <c r="BC902" s="34" t="str">
        <f t="shared" si="308"/>
        <v>Variant allowances allocation to totex categories</v>
      </c>
    </row>
    <row r="903" spans="4:55" x14ac:dyDescent="0.45">
      <c r="D903" s="1">
        <f t="shared" si="253"/>
        <v>1</v>
      </c>
      <c r="E903" s="193" t="str">
        <f t="shared" si="254"/>
        <v>PCD_Glenmavis (Offtake) (SGN_Sc)</v>
      </c>
      <c r="G903" s="33" t="str">
        <f t="shared" si="305"/>
        <v>£m 23/24 prices</v>
      </c>
      <c r="H903" s="33" t="s">
        <v>241</v>
      </c>
      <c r="AU903" s="166">
        <f t="shared" ref="AU903:AY903" si="320">INDEX(AU$8:AU$97,MATCH($E903,$E$8:$E$97,0))*AU450</f>
        <v>0</v>
      </c>
      <c r="AV903" s="38">
        <f t="shared" si="320"/>
        <v>0</v>
      </c>
      <c r="AW903" s="38">
        <f t="shared" si="320"/>
        <v>0</v>
      </c>
      <c r="AX903" s="38">
        <f t="shared" si="320"/>
        <v>0</v>
      </c>
      <c r="AY903" s="215">
        <f t="shared" si="320"/>
        <v>0</v>
      </c>
      <c r="BA903" s="34" t="str">
        <f t="shared" ca="1" si="310"/>
        <v>VariantAllowances</v>
      </c>
      <c r="BB903" s="34" t="str">
        <f t="shared" si="307"/>
        <v>Variant allowances detailed calculation</v>
      </c>
      <c r="BC903" s="34" t="str">
        <f t="shared" si="308"/>
        <v>Variant allowances allocation to totex categories</v>
      </c>
    </row>
    <row r="904" spans="4:55" x14ac:dyDescent="0.45">
      <c r="D904" s="1">
        <f t="shared" si="253"/>
        <v>1</v>
      </c>
      <c r="E904" s="195" t="str">
        <f t="shared" si="254"/>
        <v>PCD_Glenmavis (Offtake) (SGN_Sc)</v>
      </c>
      <c r="F904" s="207"/>
      <c r="G904" s="196" t="str">
        <f t="shared" si="305"/>
        <v>£m 23/24 prices</v>
      </c>
      <c r="H904" s="196" t="s">
        <v>242</v>
      </c>
      <c r="I904" s="196"/>
      <c r="J904" s="196"/>
      <c r="K904" s="196"/>
      <c r="L904" s="196"/>
      <c r="M904" s="196"/>
      <c r="N904" s="196"/>
      <c r="O904" s="196"/>
      <c r="P904" s="196"/>
      <c r="Q904" s="196"/>
      <c r="R904" s="196"/>
      <c r="S904" s="196"/>
      <c r="T904" s="196"/>
      <c r="U904" s="196"/>
      <c r="V904" s="196"/>
      <c r="W904" s="196"/>
      <c r="X904" s="196"/>
      <c r="Y904" s="196"/>
      <c r="Z904" s="196"/>
      <c r="AA904" s="196"/>
      <c r="AB904" s="196"/>
      <c r="AC904" s="196"/>
      <c r="AD904" s="196"/>
      <c r="AE904" s="196"/>
      <c r="AF904" s="196"/>
      <c r="AG904" s="196"/>
      <c r="AH904" s="196"/>
      <c r="AI904" s="196"/>
      <c r="AJ904" s="196"/>
      <c r="AK904" s="196"/>
      <c r="AL904" s="196"/>
      <c r="AM904" s="196"/>
      <c r="AN904" s="196"/>
      <c r="AO904" s="196"/>
      <c r="AP904" s="196"/>
      <c r="AQ904" s="196"/>
      <c r="AR904" s="196"/>
      <c r="AS904" s="196"/>
      <c r="AT904" s="208"/>
      <c r="AU904" s="216">
        <f t="shared" ref="AU904:AY904" si="321">INDEX(AU$8:AU$97,MATCH($E904,$E$8:$E$97,0))*AU451</f>
        <v>0</v>
      </c>
      <c r="AV904" s="217">
        <f t="shared" si="321"/>
        <v>0</v>
      </c>
      <c r="AW904" s="217">
        <f t="shared" si="321"/>
        <v>0</v>
      </c>
      <c r="AX904" s="217">
        <f t="shared" si="321"/>
        <v>0</v>
      </c>
      <c r="AY904" s="218">
        <f t="shared" si="321"/>
        <v>0</v>
      </c>
      <c r="BA904" s="34" t="str">
        <f t="shared" ca="1" si="310"/>
        <v>VariantAllowances</v>
      </c>
      <c r="BB904" s="34" t="str">
        <f t="shared" si="307"/>
        <v>Variant allowances detailed calculation</v>
      </c>
      <c r="BC904" s="34" t="str">
        <f t="shared" si="308"/>
        <v>Variant allowances allocation to totex categories</v>
      </c>
    </row>
    <row r="905" spans="4:55" x14ac:dyDescent="0.45">
      <c r="D905" s="1">
        <f t="shared" si="253"/>
        <v>1</v>
      </c>
      <c r="E905" s="187" t="str">
        <f t="shared" si="254"/>
        <v>PCD_Isle of Grain (SGN_So)</v>
      </c>
      <c r="F905" s="201"/>
      <c r="G905" s="188" t="str">
        <f t="shared" si="305"/>
        <v>£m 23/24 prices</v>
      </c>
      <c r="H905" s="188" t="s">
        <v>238</v>
      </c>
      <c r="I905" s="188"/>
      <c r="J905" s="188"/>
      <c r="K905" s="188"/>
      <c r="L905" s="188"/>
      <c r="M905" s="188"/>
      <c r="N905" s="188"/>
      <c r="O905" s="188"/>
      <c r="P905" s="188"/>
      <c r="Q905" s="188"/>
      <c r="R905" s="188"/>
      <c r="S905" s="188"/>
      <c r="T905" s="188"/>
      <c r="U905" s="188"/>
      <c r="V905" s="188"/>
      <c r="W905" s="188"/>
      <c r="X905" s="188"/>
      <c r="Y905" s="188"/>
      <c r="Z905" s="188"/>
      <c r="AA905" s="188"/>
      <c r="AB905" s="188"/>
      <c r="AC905" s="188"/>
      <c r="AD905" s="188"/>
      <c r="AE905" s="188"/>
      <c r="AF905" s="188"/>
      <c r="AG905" s="188"/>
      <c r="AH905" s="188"/>
      <c r="AI905" s="188"/>
      <c r="AJ905" s="188"/>
      <c r="AK905" s="188"/>
      <c r="AL905" s="188"/>
      <c r="AM905" s="188"/>
      <c r="AN905" s="188"/>
      <c r="AO905" s="188"/>
      <c r="AP905" s="188"/>
      <c r="AQ905" s="188"/>
      <c r="AR905" s="188"/>
      <c r="AS905" s="188"/>
      <c r="AT905" s="202"/>
      <c r="AU905" s="212">
        <f t="shared" ref="AU905:AY905" si="322">INDEX(AU$8:AU$97,MATCH($E905,$E$8:$E$97,0))*AU452</f>
        <v>0</v>
      </c>
      <c r="AV905" s="213">
        <f t="shared" si="322"/>
        <v>0</v>
      </c>
      <c r="AW905" s="213">
        <f t="shared" si="322"/>
        <v>0</v>
      </c>
      <c r="AX905" s="213">
        <f t="shared" si="322"/>
        <v>0</v>
      </c>
      <c r="AY905" s="214">
        <f t="shared" si="322"/>
        <v>0</v>
      </c>
      <c r="BA905" s="34" t="str">
        <f t="shared" ca="1" si="310"/>
        <v>VariantAllowances</v>
      </c>
      <c r="BB905" s="34" t="str">
        <f t="shared" si="307"/>
        <v>Variant allowances detailed calculation</v>
      </c>
      <c r="BC905" s="34" t="str">
        <f t="shared" si="308"/>
        <v>Variant allowances allocation to totex categories</v>
      </c>
    </row>
    <row r="906" spans="4:55" x14ac:dyDescent="0.45">
      <c r="D906" s="1">
        <f t="shared" ref="D906:D969" si="323">INDEX($AY$100:$AY$189,MATCH(E906,$E$100:$E$189,0))</f>
        <v>1</v>
      </c>
      <c r="E906" s="193" t="str">
        <f t="shared" ref="E906:E969" si="324">E453</f>
        <v>PCD_Isle of Grain (SGN_So)</v>
      </c>
      <c r="G906" s="33" t="str">
        <f t="shared" si="305"/>
        <v>£m 23/24 prices</v>
      </c>
      <c r="H906" s="33" t="s">
        <v>239</v>
      </c>
      <c r="AU906" s="166">
        <f t="shared" ref="AU906:AY906" si="325">INDEX(AU$8:AU$97,MATCH($E906,$E$8:$E$97,0))*AU453</f>
        <v>0</v>
      </c>
      <c r="AV906" s="38">
        <f t="shared" si="325"/>
        <v>0</v>
      </c>
      <c r="AW906" s="38">
        <f t="shared" si="325"/>
        <v>0</v>
      </c>
      <c r="AX906" s="38">
        <f t="shared" si="325"/>
        <v>0</v>
      </c>
      <c r="AY906" s="215">
        <f t="shared" si="325"/>
        <v>0</v>
      </c>
      <c r="BA906" s="34" t="str">
        <f t="shared" ca="1" si="310"/>
        <v>VariantAllowances</v>
      </c>
      <c r="BB906" s="34" t="str">
        <f t="shared" si="307"/>
        <v>Variant allowances detailed calculation</v>
      </c>
      <c r="BC906" s="34" t="str">
        <f t="shared" si="308"/>
        <v>Variant allowances allocation to totex categories</v>
      </c>
    </row>
    <row r="907" spans="4:55" x14ac:dyDescent="0.45">
      <c r="D907" s="1">
        <f t="shared" si="323"/>
        <v>1</v>
      </c>
      <c r="E907" s="193" t="str">
        <f t="shared" si="324"/>
        <v>PCD_Isle of Grain (SGN_So)</v>
      </c>
      <c r="G907" s="33" t="str">
        <f t="shared" si="305"/>
        <v>£m 23/24 prices</v>
      </c>
      <c r="H907" s="33" t="s">
        <v>240</v>
      </c>
      <c r="AU907" s="166">
        <f t="shared" ref="AU907:AY907" si="326">INDEX(AU$8:AU$97,MATCH($E907,$E$8:$E$97,0))*AU454</f>
        <v>0</v>
      </c>
      <c r="AV907" s="38">
        <f t="shared" si="326"/>
        <v>0</v>
      </c>
      <c r="AW907" s="38">
        <f t="shared" si="326"/>
        <v>0</v>
      </c>
      <c r="AX907" s="38">
        <f t="shared" si="326"/>
        <v>0</v>
      </c>
      <c r="AY907" s="215">
        <f t="shared" si="326"/>
        <v>0</v>
      </c>
      <c r="BA907" s="34" t="str">
        <f t="shared" ca="1" si="310"/>
        <v>VariantAllowances</v>
      </c>
      <c r="BB907" s="34" t="str">
        <f t="shared" si="307"/>
        <v>Variant allowances detailed calculation</v>
      </c>
      <c r="BC907" s="34" t="str">
        <f t="shared" si="308"/>
        <v>Variant allowances allocation to totex categories</v>
      </c>
    </row>
    <row r="908" spans="4:55" x14ac:dyDescent="0.45">
      <c r="D908" s="1">
        <f t="shared" si="323"/>
        <v>1</v>
      </c>
      <c r="E908" s="193" t="str">
        <f t="shared" si="324"/>
        <v>PCD_Isle of Grain (SGN_So)</v>
      </c>
      <c r="G908" s="33" t="str">
        <f t="shared" si="305"/>
        <v>£m 23/24 prices</v>
      </c>
      <c r="H908" s="33" t="s">
        <v>241</v>
      </c>
      <c r="AU908" s="166">
        <f t="shared" ref="AU908:AY908" si="327">INDEX(AU$8:AU$97,MATCH($E908,$E$8:$E$97,0))*AU455</f>
        <v>0</v>
      </c>
      <c r="AV908" s="38">
        <f t="shared" si="327"/>
        <v>0</v>
      </c>
      <c r="AW908" s="38">
        <f t="shared" si="327"/>
        <v>0</v>
      </c>
      <c r="AX908" s="38">
        <f t="shared" si="327"/>
        <v>0</v>
      </c>
      <c r="AY908" s="215">
        <f t="shared" si="327"/>
        <v>0</v>
      </c>
      <c r="BA908" s="34" t="str">
        <f t="shared" ca="1" si="310"/>
        <v>VariantAllowances</v>
      </c>
      <c r="BB908" s="34" t="str">
        <f t="shared" si="307"/>
        <v>Variant allowances detailed calculation</v>
      </c>
      <c r="BC908" s="34" t="str">
        <f t="shared" si="308"/>
        <v>Variant allowances allocation to totex categories</v>
      </c>
    </row>
    <row r="909" spans="4:55" x14ac:dyDescent="0.45">
      <c r="D909" s="1">
        <f t="shared" si="323"/>
        <v>1</v>
      </c>
      <c r="E909" s="195" t="str">
        <f t="shared" si="324"/>
        <v>PCD_Isle of Grain (SGN_So)</v>
      </c>
      <c r="F909" s="207"/>
      <c r="G909" s="196" t="str">
        <f t="shared" si="305"/>
        <v>£m 23/24 prices</v>
      </c>
      <c r="H909" s="196" t="s">
        <v>242</v>
      </c>
      <c r="I909" s="196"/>
      <c r="J909" s="196"/>
      <c r="K909" s="196"/>
      <c r="L909" s="196"/>
      <c r="M909" s="196"/>
      <c r="N909" s="196"/>
      <c r="O909" s="196"/>
      <c r="P909" s="196"/>
      <c r="Q909" s="196"/>
      <c r="R909" s="196"/>
      <c r="S909" s="196"/>
      <c r="T909" s="196"/>
      <c r="U909" s="196"/>
      <c r="V909" s="196"/>
      <c r="W909" s="196"/>
      <c r="X909" s="196"/>
      <c r="Y909" s="196"/>
      <c r="Z909" s="196"/>
      <c r="AA909" s="196"/>
      <c r="AB909" s="196"/>
      <c r="AC909" s="196"/>
      <c r="AD909" s="196"/>
      <c r="AE909" s="196"/>
      <c r="AF909" s="196"/>
      <c r="AG909" s="196"/>
      <c r="AH909" s="196"/>
      <c r="AI909" s="196"/>
      <c r="AJ909" s="196"/>
      <c r="AK909" s="196"/>
      <c r="AL909" s="196"/>
      <c r="AM909" s="196"/>
      <c r="AN909" s="196"/>
      <c r="AO909" s="196"/>
      <c r="AP909" s="196"/>
      <c r="AQ909" s="196"/>
      <c r="AR909" s="196"/>
      <c r="AS909" s="196"/>
      <c r="AT909" s="208"/>
      <c r="AU909" s="216">
        <f t="shared" ref="AU909:AY909" si="328">INDEX(AU$8:AU$97,MATCH($E909,$E$8:$E$97,0))*AU456</f>
        <v>0</v>
      </c>
      <c r="AV909" s="217">
        <f t="shared" si="328"/>
        <v>0</v>
      </c>
      <c r="AW909" s="217">
        <f t="shared" si="328"/>
        <v>0</v>
      </c>
      <c r="AX909" s="217">
        <f t="shared" si="328"/>
        <v>0</v>
      </c>
      <c r="AY909" s="218">
        <f t="shared" si="328"/>
        <v>0</v>
      </c>
      <c r="BA909" s="34" t="str">
        <f t="shared" ca="1" si="310"/>
        <v>VariantAllowances</v>
      </c>
      <c r="BB909" s="34" t="str">
        <f t="shared" si="307"/>
        <v>Variant allowances detailed calculation</v>
      </c>
      <c r="BC909" s="34" t="str">
        <f t="shared" si="308"/>
        <v>Variant allowances allocation to totex categories</v>
      </c>
    </row>
    <row r="910" spans="4:55" x14ac:dyDescent="0.45">
      <c r="D910" s="1">
        <f t="shared" si="323"/>
        <v>1</v>
      </c>
      <c r="E910" s="187" t="str">
        <f t="shared" si="324"/>
        <v>PCD_EVs (Cadent_EoE)</v>
      </c>
      <c r="F910" s="201"/>
      <c r="G910" s="188" t="str">
        <f t="shared" si="305"/>
        <v>£m 23/24 prices</v>
      </c>
      <c r="H910" s="188" t="s">
        <v>238</v>
      </c>
      <c r="I910" s="188"/>
      <c r="J910" s="188"/>
      <c r="K910" s="188"/>
      <c r="L910" s="188"/>
      <c r="M910" s="188"/>
      <c r="N910" s="188"/>
      <c r="O910" s="188"/>
      <c r="P910" s="188"/>
      <c r="Q910" s="188"/>
      <c r="R910" s="188"/>
      <c r="S910" s="188"/>
      <c r="T910" s="188"/>
      <c r="U910" s="188"/>
      <c r="V910" s="188"/>
      <c r="W910" s="188"/>
      <c r="X910" s="188"/>
      <c r="Y910" s="188"/>
      <c r="Z910" s="188"/>
      <c r="AA910" s="188"/>
      <c r="AB910" s="188"/>
      <c r="AC910" s="188"/>
      <c r="AD910" s="188"/>
      <c r="AE910" s="188"/>
      <c r="AF910" s="188"/>
      <c r="AG910" s="188"/>
      <c r="AH910" s="188"/>
      <c r="AI910" s="188"/>
      <c r="AJ910" s="188"/>
      <c r="AK910" s="188"/>
      <c r="AL910" s="188"/>
      <c r="AM910" s="188"/>
      <c r="AN910" s="188"/>
      <c r="AO910" s="188"/>
      <c r="AP910" s="188"/>
      <c r="AQ910" s="188"/>
      <c r="AR910" s="188"/>
      <c r="AS910" s="188"/>
      <c r="AT910" s="202"/>
      <c r="AU910" s="212">
        <f t="shared" ref="AU910:AY910" si="329">INDEX(AU$8:AU$97,MATCH($E910,$E$8:$E$97,0))*AU457</f>
        <v>0</v>
      </c>
      <c r="AV910" s="213">
        <f t="shared" si="329"/>
        <v>0</v>
      </c>
      <c r="AW910" s="213">
        <f t="shared" si="329"/>
        <v>0</v>
      </c>
      <c r="AX910" s="213">
        <f t="shared" si="329"/>
        <v>0</v>
      </c>
      <c r="AY910" s="214">
        <f t="shared" si="329"/>
        <v>0</v>
      </c>
      <c r="BA910" s="34" t="str">
        <f t="shared" ca="1" si="310"/>
        <v>VariantAllowances</v>
      </c>
      <c r="BB910" s="34" t="str">
        <f t="shared" si="307"/>
        <v>Variant allowances detailed calculation</v>
      </c>
      <c r="BC910" s="34" t="str">
        <f t="shared" si="308"/>
        <v>Variant allowances allocation to totex categories</v>
      </c>
    </row>
    <row r="911" spans="4:55" x14ac:dyDescent="0.45">
      <c r="D911" s="1">
        <f t="shared" si="323"/>
        <v>1</v>
      </c>
      <c r="E911" s="193" t="str">
        <f t="shared" si="324"/>
        <v>PCD_EVs (Cadent_EoE)</v>
      </c>
      <c r="G911" s="33" t="str">
        <f t="shared" si="305"/>
        <v>£m 23/24 prices</v>
      </c>
      <c r="H911" s="33" t="s">
        <v>239</v>
      </c>
      <c r="AU911" s="166">
        <f t="shared" ref="AU911:AY911" si="330">INDEX(AU$8:AU$97,MATCH($E911,$E$8:$E$97,0))*AU458</f>
        <v>0.10105856163355</v>
      </c>
      <c r="AV911" s="38">
        <f t="shared" si="330"/>
        <v>0.34677796359879925</v>
      </c>
      <c r="AW911" s="38">
        <f t="shared" si="330"/>
        <v>0.67657070140254616</v>
      </c>
      <c r="AX911" s="38">
        <f t="shared" si="330"/>
        <v>1.0942544964142003</v>
      </c>
      <c r="AY911" s="215">
        <f t="shared" si="330"/>
        <v>1.4871345262367974</v>
      </c>
      <c r="BA911" s="34" t="str">
        <f t="shared" ca="1" si="310"/>
        <v>VariantAllowances</v>
      </c>
      <c r="BB911" s="34" t="str">
        <f t="shared" si="307"/>
        <v>Variant allowances detailed calculation</v>
      </c>
      <c r="BC911" s="34" t="str">
        <f t="shared" si="308"/>
        <v>Variant allowances allocation to totex categories</v>
      </c>
    </row>
    <row r="912" spans="4:55" x14ac:dyDescent="0.45">
      <c r="D912" s="1">
        <f t="shared" si="323"/>
        <v>1</v>
      </c>
      <c r="E912" s="193" t="str">
        <f t="shared" si="324"/>
        <v>PCD_EVs (Cadent_EoE)</v>
      </c>
      <c r="G912" s="33" t="str">
        <f t="shared" si="305"/>
        <v>£m 23/24 prices</v>
      </c>
      <c r="H912" s="33" t="s">
        <v>240</v>
      </c>
      <c r="AU912" s="166">
        <f t="shared" ref="AU912:AY912" si="331">INDEX(AU$8:AU$97,MATCH($E912,$E$8:$E$97,0))*AU459</f>
        <v>0.16097277335960455</v>
      </c>
      <c r="AV912" s="38">
        <f t="shared" si="331"/>
        <v>0.55237091878381406</v>
      </c>
      <c r="AW912" s="38">
        <f t="shared" si="331"/>
        <v>1.0776866444382913</v>
      </c>
      <c r="AX912" s="38">
        <f t="shared" si="331"/>
        <v>1.7430010698918714</v>
      </c>
      <c r="AY912" s="215">
        <f t="shared" si="331"/>
        <v>2.3688064145936294</v>
      </c>
      <c r="BA912" s="34" t="str">
        <f t="shared" ca="1" si="310"/>
        <v>VariantAllowances</v>
      </c>
      <c r="BB912" s="34" t="str">
        <f t="shared" si="307"/>
        <v>Variant allowances detailed calculation</v>
      </c>
      <c r="BC912" s="34" t="str">
        <f t="shared" si="308"/>
        <v>Variant allowances allocation to totex categories</v>
      </c>
    </row>
    <row r="913" spans="4:55" x14ac:dyDescent="0.45">
      <c r="D913" s="1">
        <f t="shared" si="323"/>
        <v>1</v>
      </c>
      <c r="E913" s="193" t="str">
        <f t="shared" si="324"/>
        <v>PCD_EVs (Cadent_EoE)</v>
      </c>
      <c r="G913" s="33" t="str">
        <f t="shared" si="305"/>
        <v>£m 23/24 prices</v>
      </c>
      <c r="H913" s="33" t="s">
        <v>241</v>
      </c>
      <c r="AU913" s="166">
        <f t="shared" ref="AU913:AY913" si="332">INDEX(AU$8:AU$97,MATCH($E913,$E$8:$E$97,0))*AU460</f>
        <v>0</v>
      </c>
      <c r="AV913" s="38">
        <f t="shared" si="332"/>
        <v>0</v>
      </c>
      <c r="AW913" s="38">
        <f t="shared" si="332"/>
        <v>0</v>
      </c>
      <c r="AX913" s="38">
        <f t="shared" si="332"/>
        <v>0</v>
      </c>
      <c r="AY913" s="215">
        <f t="shared" si="332"/>
        <v>0</v>
      </c>
      <c r="BA913" s="34" t="str">
        <f t="shared" ca="1" si="310"/>
        <v>VariantAllowances</v>
      </c>
      <c r="BB913" s="34" t="str">
        <f t="shared" si="307"/>
        <v>Variant allowances detailed calculation</v>
      </c>
      <c r="BC913" s="34" t="str">
        <f t="shared" si="308"/>
        <v>Variant allowances allocation to totex categories</v>
      </c>
    </row>
    <row r="914" spans="4:55" x14ac:dyDescent="0.45">
      <c r="D914" s="1">
        <f t="shared" si="323"/>
        <v>1</v>
      </c>
      <c r="E914" s="195" t="str">
        <f t="shared" si="324"/>
        <v>PCD_EVs (Cadent_EoE)</v>
      </c>
      <c r="F914" s="207"/>
      <c r="G914" s="196" t="str">
        <f t="shared" si="305"/>
        <v>£m 23/24 prices</v>
      </c>
      <c r="H914" s="196" t="s">
        <v>242</v>
      </c>
      <c r="I914" s="196"/>
      <c r="J914" s="196"/>
      <c r="K914" s="196"/>
      <c r="L914" s="196"/>
      <c r="M914" s="196"/>
      <c r="N914" s="196"/>
      <c r="O914" s="196"/>
      <c r="P914" s="196"/>
      <c r="Q914" s="196"/>
      <c r="R914" s="196"/>
      <c r="S914" s="196"/>
      <c r="T914" s="196"/>
      <c r="U914" s="196"/>
      <c r="V914" s="196"/>
      <c r="W914" s="196"/>
      <c r="X914" s="196"/>
      <c r="Y914" s="196"/>
      <c r="Z914" s="196"/>
      <c r="AA914" s="196"/>
      <c r="AB914" s="196"/>
      <c r="AC914" s="196"/>
      <c r="AD914" s="196"/>
      <c r="AE914" s="196"/>
      <c r="AF914" s="196"/>
      <c r="AG914" s="196"/>
      <c r="AH914" s="196"/>
      <c r="AI914" s="196"/>
      <c r="AJ914" s="196"/>
      <c r="AK914" s="196"/>
      <c r="AL914" s="196"/>
      <c r="AM914" s="196"/>
      <c r="AN914" s="196"/>
      <c r="AO914" s="196"/>
      <c r="AP914" s="196"/>
      <c r="AQ914" s="196"/>
      <c r="AR914" s="196"/>
      <c r="AS914" s="196"/>
      <c r="AT914" s="208"/>
      <c r="AU914" s="216">
        <f t="shared" ref="AU914:AY914" si="333">INDEX(AU$8:AU$97,MATCH($E914,$E$8:$E$97,0))*AU461</f>
        <v>0</v>
      </c>
      <c r="AV914" s="217">
        <f t="shared" si="333"/>
        <v>0</v>
      </c>
      <c r="AW914" s="217">
        <f t="shared" si="333"/>
        <v>0</v>
      </c>
      <c r="AX914" s="217">
        <f t="shared" si="333"/>
        <v>0</v>
      </c>
      <c r="AY914" s="218">
        <f t="shared" si="333"/>
        <v>0</v>
      </c>
      <c r="BA914" s="34" t="str">
        <f t="shared" ca="1" si="310"/>
        <v>VariantAllowances</v>
      </c>
      <c r="BB914" s="34" t="str">
        <f t="shared" si="307"/>
        <v>Variant allowances detailed calculation</v>
      </c>
      <c r="BC914" s="34" t="str">
        <f t="shared" si="308"/>
        <v>Variant allowances allocation to totex categories</v>
      </c>
    </row>
    <row r="915" spans="4:55" x14ac:dyDescent="0.45">
      <c r="D915" s="1">
        <f t="shared" si="323"/>
        <v>1</v>
      </c>
      <c r="E915" s="187" t="str">
        <f t="shared" si="324"/>
        <v>PCD_South London Mains (SGN_So)</v>
      </c>
      <c r="F915" s="201"/>
      <c r="G915" s="188" t="str">
        <f t="shared" si="305"/>
        <v>£m 23/24 prices</v>
      </c>
      <c r="H915" s="188" t="s">
        <v>238</v>
      </c>
      <c r="I915" s="188"/>
      <c r="J915" s="188"/>
      <c r="K915" s="188"/>
      <c r="L915" s="188"/>
      <c r="M915" s="188"/>
      <c r="N915" s="188"/>
      <c r="O915" s="188"/>
      <c r="P915" s="188"/>
      <c r="Q915" s="188"/>
      <c r="R915" s="188"/>
      <c r="S915" s="188"/>
      <c r="T915" s="188"/>
      <c r="U915" s="188"/>
      <c r="V915" s="188"/>
      <c r="W915" s="188"/>
      <c r="X915" s="188"/>
      <c r="Y915" s="188"/>
      <c r="Z915" s="188"/>
      <c r="AA915" s="188"/>
      <c r="AB915" s="188"/>
      <c r="AC915" s="188"/>
      <c r="AD915" s="188"/>
      <c r="AE915" s="188"/>
      <c r="AF915" s="188"/>
      <c r="AG915" s="188"/>
      <c r="AH915" s="188"/>
      <c r="AI915" s="188"/>
      <c r="AJ915" s="188"/>
      <c r="AK915" s="188"/>
      <c r="AL915" s="188"/>
      <c r="AM915" s="188"/>
      <c r="AN915" s="188"/>
      <c r="AO915" s="188"/>
      <c r="AP915" s="188"/>
      <c r="AQ915" s="188"/>
      <c r="AR915" s="188"/>
      <c r="AS915" s="188"/>
      <c r="AT915" s="202"/>
      <c r="AU915" s="212">
        <f t="shared" ref="AU915:AY915" si="334">INDEX(AU$8:AU$97,MATCH($E915,$E$8:$E$97,0))*AU462</f>
        <v>0</v>
      </c>
      <c r="AV915" s="213">
        <f t="shared" si="334"/>
        <v>0</v>
      </c>
      <c r="AW915" s="213">
        <f t="shared" si="334"/>
        <v>0</v>
      </c>
      <c r="AX915" s="213">
        <f t="shared" si="334"/>
        <v>0</v>
      </c>
      <c r="AY915" s="214">
        <f t="shared" si="334"/>
        <v>0</v>
      </c>
      <c r="BA915" s="34" t="str">
        <f t="shared" ca="1" si="310"/>
        <v>VariantAllowances</v>
      </c>
      <c r="BB915" s="34" t="str">
        <f t="shared" si="307"/>
        <v>Variant allowances detailed calculation</v>
      </c>
      <c r="BC915" s="34" t="str">
        <f t="shared" si="308"/>
        <v>Variant allowances allocation to totex categories</v>
      </c>
    </row>
    <row r="916" spans="4:55" x14ac:dyDescent="0.45">
      <c r="D916" s="1">
        <f t="shared" si="323"/>
        <v>1</v>
      </c>
      <c r="E916" s="193" t="str">
        <f t="shared" si="324"/>
        <v>PCD_South London Mains (SGN_So)</v>
      </c>
      <c r="G916" s="33" t="str">
        <f t="shared" si="305"/>
        <v>£m 23/24 prices</v>
      </c>
      <c r="H916" s="33" t="s">
        <v>239</v>
      </c>
      <c r="AU916" s="166">
        <f t="shared" ref="AU916:AY916" si="335">INDEX(AU$8:AU$97,MATCH($E916,$E$8:$E$97,0))*AU463</f>
        <v>0</v>
      </c>
      <c r="AV916" s="38">
        <f t="shared" si="335"/>
        <v>0</v>
      </c>
      <c r="AW916" s="38">
        <f t="shared" si="335"/>
        <v>0</v>
      </c>
      <c r="AX916" s="38">
        <f t="shared" si="335"/>
        <v>0</v>
      </c>
      <c r="AY916" s="215">
        <f t="shared" si="335"/>
        <v>0</v>
      </c>
      <c r="BA916" s="34" t="str">
        <f t="shared" ca="1" si="310"/>
        <v>VariantAllowances</v>
      </c>
      <c r="BB916" s="34" t="str">
        <f t="shared" si="307"/>
        <v>Variant allowances detailed calculation</v>
      </c>
      <c r="BC916" s="34" t="str">
        <f t="shared" si="308"/>
        <v>Variant allowances allocation to totex categories</v>
      </c>
    </row>
    <row r="917" spans="4:55" x14ac:dyDescent="0.45">
      <c r="D917" s="1">
        <f t="shared" si="323"/>
        <v>1</v>
      </c>
      <c r="E917" s="193" t="str">
        <f t="shared" si="324"/>
        <v>PCD_South London Mains (SGN_So)</v>
      </c>
      <c r="G917" s="33" t="str">
        <f t="shared" si="305"/>
        <v>£m 23/24 prices</v>
      </c>
      <c r="H917" s="33" t="s">
        <v>240</v>
      </c>
      <c r="AU917" s="166">
        <f t="shared" ref="AU917:AY917" si="336">INDEX(AU$8:AU$97,MATCH($E917,$E$8:$E$97,0))*AU464</f>
        <v>0</v>
      </c>
      <c r="AV917" s="38">
        <f t="shared" si="336"/>
        <v>0</v>
      </c>
      <c r="AW917" s="38">
        <f t="shared" si="336"/>
        <v>0</v>
      </c>
      <c r="AX917" s="38">
        <f t="shared" si="336"/>
        <v>0</v>
      </c>
      <c r="AY917" s="215">
        <f t="shared" si="336"/>
        <v>0</v>
      </c>
      <c r="BA917" s="34" t="str">
        <f t="shared" ca="1" si="310"/>
        <v>VariantAllowances</v>
      </c>
      <c r="BB917" s="34" t="str">
        <f t="shared" si="307"/>
        <v>Variant allowances detailed calculation</v>
      </c>
      <c r="BC917" s="34" t="str">
        <f t="shared" si="308"/>
        <v>Variant allowances allocation to totex categories</v>
      </c>
    </row>
    <row r="918" spans="4:55" x14ac:dyDescent="0.45">
      <c r="D918" s="1">
        <f t="shared" si="323"/>
        <v>1</v>
      </c>
      <c r="E918" s="193" t="str">
        <f t="shared" si="324"/>
        <v>PCD_South London Mains (SGN_So)</v>
      </c>
      <c r="G918" s="33" t="str">
        <f t="shared" si="305"/>
        <v>£m 23/24 prices</v>
      </c>
      <c r="H918" s="33" t="s">
        <v>241</v>
      </c>
      <c r="AU918" s="166">
        <f t="shared" ref="AU918:AY918" si="337">INDEX(AU$8:AU$97,MATCH($E918,$E$8:$E$97,0))*AU465</f>
        <v>0</v>
      </c>
      <c r="AV918" s="38">
        <f t="shared" si="337"/>
        <v>0</v>
      </c>
      <c r="AW918" s="38">
        <f t="shared" si="337"/>
        <v>0</v>
      </c>
      <c r="AX918" s="38">
        <f t="shared" si="337"/>
        <v>0</v>
      </c>
      <c r="AY918" s="215">
        <f t="shared" si="337"/>
        <v>0</v>
      </c>
      <c r="BA918" s="34" t="str">
        <f t="shared" ca="1" si="310"/>
        <v>VariantAllowances</v>
      </c>
      <c r="BB918" s="34" t="str">
        <f t="shared" si="307"/>
        <v>Variant allowances detailed calculation</v>
      </c>
      <c r="BC918" s="34" t="str">
        <f t="shared" si="308"/>
        <v>Variant allowances allocation to totex categories</v>
      </c>
    </row>
    <row r="919" spans="4:55" x14ac:dyDescent="0.45">
      <c r="D919" s="1">
        <f t="shared" si="323"/>
        <v>1</v>
      </c>
      <c r="E919" s="195" t="str">
        <f t="shared" si="324"/>
        <v>PCD_South London Mains (SGN_So)</v>
      </c>
      <c r="F919" s="207"/>
      <c r="G919" s="196" t="str">
        <f t="shared" si="305"/>
        <v>£m 23/24 prices</v>
      </c>
      <c r="H919" s="196" t="s">
        <v>242</v>
      </c>
      <c r="I919" s="196"/>
      <c r="J919" s="196"/>
      <c r="K919" s="196"/>
      <c r="L919" s="196"/>
      <c r="M919" s="196"/>
      <c r="N919" s="196"/>
      <c r="O919" s="196"/>
      <c r="P919" s="196"/>
      <c r="Q919" s="196"/>
      <c r="R919" s="196"/>
      <c r="S919" s="196"/>
      <c r="T919" s="196"/>
      <c r="U919" s="196"/>
      <c r="V919" s="196"/>
      <c r="W919" s="196"/>
      <c r="X919" s="196"/>
      <c r="Y919" s="196"/>
      <c r="Z919" s="196"/>
      <c r="AA919" s="196"/>
      <c r="AB919" s="196"/>
      <c r="AC919" s="196"/>
      <c r="AD919" s="196"/>
      <c r="AE919" s="196"/>
      <c r="AF919" s="196"/>
      <c r="AG919" s="196"/>
      <c r="AH919" s="196"/>
      <c r="AI919" s="196"/>
      <c r="AJ919" s="196"/>
      <c r="AK919" s="196"/>
      <c r="AL919" s="196"/>
      <c r="AM919" s="196"/>
      <c r="AN919" s="196"/>
      <c r="AO919" s="196"/>
      <c r="AP919" s="196"/>
      <c r="AQ919" s="196"/>
      <c r="AR919" s="196"/>
      <c r="AS919" s="196"/>
      <c r="AT919" s="208"/>
      <c r="AU919" s="216">
        <f t="shared" ref="AU919:AY919" si="338">INDEX(AU$8:AU$97,MATCH($E919,$E$8:$E$97,0))*AU466</f>
        <v>0</v>
      </c>
      <c r="AV919" s="217">
        <f t="shared" si="338"/>
        <v>0</v>
      </c>
      <c r="AW919" s="217">
        <f t="shared" si="338"/>
        <v>0</v>
      </c>
      <c r="AX919" s="217">
        <f t="shared" si="338"/>
        <v>0</v>
      </c>
      <c r="AY919" s="218">
        <f t="shared" si="338"/>
        <v>0</v>
      </c>
      <c r="BA919" s="34" t="str">
        <f t="shared" ca="1" si="310"/>
        <v>VariantAllowances</v>
      </c>
      <c r="BB919" s="34" t="str">
        <f t="shared" si="307"/>
        <v>Variant allowances detailed calculation</v>
      </c>
      <c r="BC919" s="34" t="str">
        <f t="shared" si="308"/>
        <v>Variant allowances allocation to totex categories</v>
      </c>
    </row>
    <row r="920" spans="4:55" x14ac:dyDescent="0.45">
      <c r="D920" s="1">
        <f t="shared" si="323"/>
        <v>1</v>
      </c>
      <c r="E920" s="187" t="str">
        <f t="shared" si="324"/>
        <v>PCD_WWU.7 - HS007 (WWU_WWU)</v>
      </c>
      <c r="F920" s="201"/>
      <c r="G920" s="188" t="str">
        <f t="shared" si="305"/>
        <v>£m 23/24 prices</v>
      </c>
      <c r="H920" s="188" t="s">
        <v>238</v>
      </c>
      <c r="I920" s="188"/>
      <c r="J920" s="188"/>
      <c r="K920" s="188"/>
      <c r="L920" s="188"/>
      <c r="M920" s="188"/>
      <c r="N920" s="188"/>
      <c r="O920" s="188"/>
      <c r="P920" s="188"/>
      <c r="Q920" s="188"/>
      <c r="R920" s="188"/>
      <c r="S920" s="188"/>
      <c r="T920" s="188"/>
      <c r="U920" s="188"/>
      <c r="V920" s="188"/>
      <c r="W920" s="188"/>
      <c r="X920" s="188"/>
      <c r="Y920" s="188"/>
      <c r="Z920" s="188"/>
      <c r="AA920" s="188"/>
      <c r="AB920" s="188"/>
      <c r="AC920" s="188"/>
      <c r="AD920" s="188"/>
      <c r="AE920" s="188"/>
      <c r="AF920" s="188"/>
      <c r="AG920" s="188"/>
      <c r="AH920" s="188"/>
      <c r="AI920" s="188"/>
      <c r="AJ920" s="188"/>
      <c r="AK920" s="188"/>
      <c r="AL920" s="188"/>
      <c r="AM920" s="188"/>
      <c r="AN920" s="188"/>
      <c r="AO920" s="188"/>
      <c r="AP920" s="188"/>
      <c r="AQ920" s="188"/>
      <c r="AR920" s="188"/>
      <c r="AS920" s="188"/>
      <c r="AT920" s="202"/>
      <c r="AU920" s="212">
        <f t="shared" ref="AU920:AY920" si="339">INDEX(AU$8:AU$97,MATCH($E920,$E$8:$E$97,0))*AU467</f>
        <v>0</v>
      </c>
      <c r="AV920" s="213">
        <f t="shared" si="339"/>
        <v>0</v>
      </c>
      <c r="AW920" s="213">
        <f t="shared" si="339"/>
        <v>0</v>
      </c>
      <c r="AX920" s="213">
        <f t="shared" si="339"/>
        <v>0</v>
      </c>
      <c r="AY920" s="214">
        <f t="shared" si="339"/>
        <v>0</v>
      </c>
      <c r="BA920" s="34" t="str">
        <f t="shared" ca="1" si="310"/>
        <v>VariantAllowances</v>
      </c>
      <c r="BB920" s="34" t="str">
        <f t="shared" si="307"/>
        <v>Variant allowances detailed calculation</v>
      </c>
      <c r="BC920" s="34" t="str">
        <f t="shared" si="308"/>
        <v>Variant allowances allocation to totex categories</v>
      </c>
    </row>
    <row r="921" spans="4:55" x14ac:dyDescent="0.45">
      <c r="D921" s="1">
        <f t="shared" si="323"/>
        <v>1</v>
      </c>
      <c r="E921" s="193" t="str">
        <f t="shared" si="324"/>
        <v>PCD_WWU.7 - HS007 (WWU_WWU)</v>
      </c>
      <c r="G921" s="33" t="str">
        <f t="shared" si="305"/>
        <v>£m 23/24 prices</v>
      </c>
      <c r="H921" s="33" t="s">
        <v>239</v>
      </c>
      <c r="AU921" s="166">
        <f t="shared" ref="AU921:AY921" si="340">INDEX(AU$8:AU$97,MATCH($E921,$E$8:$E$97,0))*AU468</f>
        <v>1.1244377882429999</v>
      </c>
      <c r="AV921" s="38">
        <f t="shared" si="340"/>
        <v>6.9017991442355333</v>
      </c>
      <c r="AW921" s="38">
        <f t="shared" si="340"/>
        <v>6.8327811527931779</v>
      </c>
      <c r="AX921" s="38">
        <f t="shared" si="340"/>
        <v>6.7644533412652459</v>
      </c>
      <c r="AY921" s="215">
        <f t="shared" si="340"/>
        <v>0.43205218115178023</v>
      </c>
      <c r="BA921" s="34" t="str">
        <f t="shared" ca="1" si="310"/>
        <v>VariantAllowances</v>
      </c>
      <c r="BB921" s="34" t="str">
        <f t="shared" si="307"/>
        <v>Variant allowances detailed calculation</v>
      </c>
      <c r="BC921" s="34" t="str">
        <f t="shared" si="308"/>
        <v>Variant allowances allocation to totex categories</v>
      </c>
    </row>
    <row r="922" spans="4:55" x14ac:dyDescent="0.45">
      <c r="D922" s="1">
        <f t="shared" si="323"/>
        <v>1</v>
      </c>
      <c r="E922" s="193" t="str">
        <f t="shared" si="324"/>
        <v>PCD_WWU.7 - HS007 (WWU_WWU)</v>
      </c>
      <c r="G922" s="33" t="str">
        <f t="shared" si="305"/>
        <v>£m 23/24 prices</v>
      </c>
      <c r="H922" s="33" t="s">
        <v>240</v>
      </c>
      <c r="AU922" s="166">
        <f t="shared" ref="AU922:AY922" si="341">INDEX(AU$8:AU$97,MATCH($E922,$E$8:$E$97,0))*AU469</f>
        <v>0</v>
      </c>
      <c r="AV922" s="38">
        <f t="shared" si="341"/>
        <v>0</v>
      </c>
      <c r="AW922" s="38">
        <f t="shared" si="341"/>
        <v>0</v>
      </c>
      <c r="AX922" s="38">
        <f t="shared" si="341"/>
        <v>0</v>
      </c>
      <c r="AY922" s="215">
        <f t="shared" si="341"/>
        <v>0</v>
      </c>
      <c r="BA922" s="34" t="str">
        <f t="shared" ca="1" si="310"/>
        <v>VariantAllowances</v>
      </c>
      <c r="BB922" s="34" t="str">
        <f t="shared" si="307"/>
        <v>Variant allowances detailed calculation</v>
      </c>
      <c r="BC922" s="34" t="str">
        <f t="shared" si="308"/>
        <v>Variant allowances allocation to totex categories</v>
      </c>
    </row>
    <row r="923" spans="4:55" x14ac:dyDescent="0.45">
      <c r="D923" s="1">
        <f t="shared" si="323"/>
        <v>1</v>
      </c>
      <c r="E923" s="193" t="str">
        <f t="shared" si="324"/>
        <v>PCD_WWU.7 - HS007 (WWU_WWU)</v>
      </c>
      <c r="G923" s="33" t="str">
        <f t="shared" si="305"/>
        <v>£m 23/24 prices</v>
      </c>
      <c r="H923" s="33" t="s">
        <v>241</v>
      </c>
      <c r="AU923" s="166">
        <f t="shared" ref="AU923:AY923" si="342">INDEX(AU$8:AU$97,MATCH($E923,$E$8:$E$97,0))*AU470</f>
        <v>0</v>
      </c>
      <c r="AV923" s="38">
        <f t="shared" si="342"/>
        <v>0</v>
      </c>
      <c r="AW923" s="38">
        <f t="shared" si="342"/>
        <v>0</v>
      </c>
      <c r="AX923" s="38">
        <f t="shared" si="342"/>
        <v>0</v>
      </c>
      <c r="AY923" s="215">
        <f t="shared" si="342"/>
        <v>0</v>
      </c>
      <c r="BA923" s="34" t="str">
        <f t="shared" ca="1" si="310"/>
        <v>VariantAllowances</v>
      </c>
      <c r="BB923" s="34" t="str">
        <f t="shared" si="307"/>
        <v>Variant allowances detailed calculation</v>
      </c>
      <c r="BC923" s="34" t="str">
        <f t="shared" si="308"/>
        <v>Variant allowances allocation to totex categories</v>
      </c>
    </row>
    <row r="924" spans="4:55" x14ac:dyDescent="0.45">
      <c r="D924" s="1">
        <f t="shared" si="323"/>
        <v>1</v>
      </c>
      <c r="E924" s="195" t="str">
        <f t="shared" si="324"/>
        <v>PCD_WWU.7 - HS007 (WWU_WWU)</v>
      </c>
      <c r="F924" s="207"/>
      <c r="G924" s="196" t="str">
        <f t="shared" si="305"/>
        <v>£m 23/24 prices</v>
      </c>
      <c r="H924" s="196" t="s">
        <v>242</v>
      </c>
      <c r="I924" s="196"/>
      <c r="J924" s="196"/>
      <c r="K924" s="196"/>
      <c r="L924" s="196"/>
      <c r="M924" s="196"/>
      <c r="N924" s="196"/>
      <c r="O924" s="196"/>
      <c r="P924" s="196"/>
      <c r="Q924" s="196"/>
      <c r="R924" s="196"/>
      <c r="S924" s="196"/>
      <c r="T924" s="196"/>
      <c r="U924" s="196"/>
      <c r="V924" s="196"/>
      <c r="W924" s="196"/>
      <c r="X924" s="196"/>
      <c r="Y924" s="196"/>
      <c r="Z924" s="196"/>
      <c r="AA924" s="196"/>
      <c r="AB924" s="196"/>
      <c r="AC924" s="196"/>
      <c r="AD924" s="196"/>
      <c r="AE924" s="196"/>
      <c r="AF924" s="196"/>
      <c r="AG924" s="196"/>
      <c r="AH924" s="196"/>
      <c r="AI924" s="196"/>
      <c r="AJ924" s="196"/>
      <c r="AK924" s="196"/>
      <c r="AL924" s="196"/>
      <c r="AM924" s="196"/>
      <c r="AN924" s="196"/>
      <c r="AO924" s="196"/>
      <c r="AP924" s="196"/>
      <c r="AQ924" s="196"/>
      <c r="AR924" s="196"/>
      <c r="AS924" s="196"/>
      <c r="AT924" s="208"/>
      <c r="AU924" s="216">
        <f t="shared" ref="AU924:AY924" si="343">INDEX(AU$8:AU$97,MATCH($E924,$E$8:$E$97,0))*AU471</f>
        <v>0</v>
      </c>
      <c r="AV924" s="217">
        <f t="shared" si="343"/>
        <v>0</v>
      </c>
      <c r="AW924" s="217">
        <f t="shared" si="343"/>
        <v>0</v>
      </c>
      <c r="AX924" s="217">
        <f t="shared" si="343"/>
        <v>0</v>
      </c>
      <c r="AY924" s="218">
        <f t="shared" si="343"/>
        <v>0</v>
      </c>
      <c r="BA924" s="34" t="str">
        <f t="shared" ca="1" si="310"/>
        <v>VariantAllowances</v>
      </c>
      <c r="BB924" s="34" t="str">
        <f t="shared" si="307"/>
        <v>Variant allowances detailed calculation</v>
      </c>
      <c r="BC924" s="34" t="str">
        <f t="shared" si="308"/>
        <v>Variant allowances allocation to totex categories</v>
      </c>
    </row>
    <row r="925" spans="4:55" x14ac:dyDescent="0.45">
      <c r="D925" s="1">
        <f t="shared" si="323"/>
        <v>1</v>
      </c>
      <c r="E925" s="187" t="str">
        <f t="shared" si="324"/>
        <v>PCD_WWU.9 - HS009 (WWU_WWU)</v>
      </c>
      <c r="F925" s="201"/>
      <c r="G925" s="188" t="str">
        <f t="shared" si="305"/>
        <v>£m 23/24 prices</v>
      </c>
      <c r="H925" s="188" t="s">
        <v>238</v>
      </c>
      <c r="I925" s="188"/>
      <c r="J925" s="188"/>
      <c r="K925" s="188"/>
      <c r="L925" s="188"/>
      <c r="M925" s="188"/>
      <c r="N925" s="188"/>
      <c r="O925" s="188"/>
      <c r="P925" s="188"/>
      <c r="Q925" s="188"/>
      <c r="R925" s="188"/>
      <c r="S925" s="188"/>
      <c r="T925" s="188"/>
      <c r="U925" s="188"/>
      <c r="V925" s="188"/>
      <c r="W925" s="188"/>
      <c r="X925" s="188"/>
      <c r="Y925" s="188"/>
      <c r="Z925" s="188"/>
      <c r="AA925" s="188"/>
      <c r="AB925" s="188"/>
      <c r="AC925" s="188"/>
      <c r="AD925" s="188"/>
      <c r="AE925" s="188"/>
      <c r="AF925" s="188"/>
      <c r="AG925" s="188"/>
      <c r="AH925" s="188"/>
      <c r="AI925" s="188"/>
      <c r="AJ925" s="188"/>
      <c r="AK925" s="188"/>
      <c r="AL925" s="188"/>
      <c r="AM925" s="188"/>
      <c r="AN925" s="188"/>
      <c r="AO925" s="188"/>
      <c r="AP925" s="188"/>
      <c r="AQ925" s="188"/>
      <c r="AR925" s="188"/>
      <c r="AS925" s="188"/>
      <c r="AT925" s="202"/>
      <c r="AU925" s="212">
        <f t="shared" ref="AU925:AY925" si="344">INDEX(AU$8:AU$97,MATCH($E925,$E$8:$E$97,0))*AU472</f>
        <v>0</v>
      </c>
      <c r="AV925" s="213">
        <f t="shared" si="344"/>
        <v>0</v>
      </c>
      <c r="AW925" s="213">
        <f t="shared" si="344"/>
        <v>0</v>
      </c>
      <c r="AX925" s="213">
        <f t="shared" si="344"/>
        <v>0</v>
      </c>
      <c r="AY925" s="214">
        <f t="shared" si="344"/>
        <v>0</v>
      </c>
      <c r="BA925" s="34" t="str">
        <f t="shared" ca="1" si="310"/>
        <v>VariantAllowances</v>
      </c>
      <c r="BB925" s="34" t="str">
        <f t="shared" si="307"/>
        <v>Variant allowances detailed calculation</v>
      </c>
      <c r="BC925" s="34" t="str">
        <f t="shared" si="308"/>
        <v>Variant allowances allocation to totex categories</v>
      </c>
    </row>
    <row r="926" spans="4:55" x14ac:dyDescent="0.45">
      <c r="D926" s="1">
        <f t="shared" si="323"/>
        <v>1</v>
      </c>
      <c r="E926" s="193" t="str">
        <f t="shared" si="324"/>
        <v>PCD_WWU.9 - HS009 (WWU_WWU)</v>
      </c>
      <c r="G926" s="33" t="str">
        <f t="shared" si="305"/>
        <v>£m 23/24 prices</v>
      </c>
      <c r="H926" s="33" t="s">
        <v>239</v>
      </c>
      <c r="AU926" s="166">
        <f t="shared" ref="AU926:AY926" si="345">INDEX(AU$8:AU$97,MATCH($E926,$E$8:$E$97,0))*AU473</f>
        <v>1.7331153543172708</v>
      </c>
      <c r="AV926" s="38">
        <f t="shared" si="345"/>
        <v>10.637862044799411</v>
      </c>
      <c r="AW926" s="38">
        <f t="shared" si="345"/>
        <v>10.531483424351416</v>
      </c>
      <c r="AX926" s="38">
        <f t="shared" si="345"/>
        <v>10.426168590107901</v>
      </c>
      <c r="AY926" s="215">
        <f t="shared" si="345"/>
        <v>0.66592947769076261</v>
      </c>
      <c r="BA926" s="34" t="str">
        <f t="shared" ca="1" si="310"/>
        <v>VariantAllowances</v>
      </c>
      <c r="BB926" s="34" t="str">
        <f t="shared" si="307"/>
        <v>Variant allowances detailed calculation</v>
      </c>
      <c r="BC926" s="34" t="str">
        <f t="shared" si="308"/>
        <v>Variant allowances allocation to totex categories</v>
      </c>
    </row>
    <row r="927" spans="4:55" x14ac:dyDescent="0.45">
      <c r="D927" s="1">
        <f t="shared" si="323"/>
        <v>1</v>
      </c>
      <c r="E927" s="193" t="str">
        <f t="shared" si="324"/>
        <v>PCD_WWU.9 - HS009 (WWU_WWU)</v>
      </c>
      <c r="G927" s="33" t="str">
        <f t="shared" si="305"/>
        <v>£m 23/24 prices</v>
      </c>
      <c r="H927" s="33" t="s">
        <v>240</v>
      </c>
      <c r="AU927" s="166">
        <f t="shared" ref="AU927:AY927" si="346">INDEX(AU$8:AU$97,MATCH($E927,$E$8:$E$97,0))*AU474</f>
        <v>0</v>
      </c>
      <c r="AV927" s="38">
        <f t="shared" si="346"/>
        <v>0</v>
      </c>
      <c r="AW927" s="38">
        <f t="shared" si="346"/>
        <v>0</v>
      </c>
      <c r="AX927" s="38">
        <f t="shared" si="346"/>
        <v>0</v>
      </c>
      <c r="AY927" s="215">
        <f t="shared" si="346"/>
        <v>0</v>
      </c>
      <c r="BA927" s="34" t="str">
        <f t="shared" ca="1" si="310"/>
        <v>VariantAllowances</v>
      </c>
      <c r="BB927" s="34" t="str">
        <f t="shared" si="307"/>
        <v>Variant allowances detailed calculation</v>
      </c>
      <c r="BC927" s="34" t="str">
        <f t="shared" si="308"/>
        <v>Variant allowances allocation to totex categories</v>
      </c>
    </row>
    <row r="928" spans="4:55" x14ac:dyDescent="0.45">
      <c r="D928" s="1">
        <f t="shared" si="323"/>
        <v>1</v>
      </c>
      <c r="E928" s="193" t="str">
        <f t="shared" si="324"/>
        <v>PCD_WWU.9 - HS009 (WWU_WWU)</v>
      </c>
      <c r="G928" s="33" t="str">
        <f t="shared" si="305"/>
        <v>£m 23/24 prices</v>
      </c>
      <c r="H928" s="33" t="s">
        <v>241</v>
      </c>
      <c r="AU928" s="166">
        <f t="shared" ref="AU928:AY928" si="347">INDEX(AU$8:AU$97,MATCH($E928,$E$8:$E$97,0))*AU475</f>
        <v>0</v>
      </c>
      <c r="AV928" s="38">
        <f t="shared" si="347"/>
        <v>0</v>
      </c>
      <c r="AW928" s="38">
        <f t="shared" si="347"/>
        <v>0</v>
      </c>
      <c r="AX928" s="38">
        <f t="shared" si="347"/>
        <v>0</v>
      </c>
      <c r="AY928" s="215">
        <f t="shared" si="347"/>
        <v>0</v>
      </c>
      <c r="BA928" s="34" t="str">
        <f t="shared" ca="1" si="310"/>
        <v>VariantAllowances</v>
      </c>
      <c r="BB928" s="34" t="str">
        <f t="shared" si="307"/>
        <v>Variant allowances detailed calculation</v>
      </c>
      <c r="BC928" s="34" t="str">
        <f t="shared" si="308"/>
        <v>Variant allowances allocation to totex categories</v>
      </c>
    </row>
    <row r="929" spans="4:55" x14ac:dyDescent="0.45">
      <c r="D929" s="1">
        <f t="shared" si="323"/>
        <v>1</v>
      </c>
      <c r="E929" s="195" t="str">
        <f t="shared" si="324"/>
        <v>PCD_WWU.9 - HS009 (WWU_WWU)</v>
      </c>
      <c r="F929" s="207"/>
      <c r="G929" s="196" t="str">
        <f t="shared" si="305"/>
        <v>£m 23/24 prices</v>
      </c>
      <c r="H929" s="196" t="s">
        <v>242</v>
      </c>
      <c r="I929" s="196"/>
      <c r="J929" s="196"/>
      <c r="K929" s="196"/>
      <c r="L929" s="196"/>
      <c r="M929" s="196"/>
      <c r="N929" s="196"/>
      <c r="O929" s="196"/>
      <c r="P929" s="196"/>
      <c r="Q929" s="196"/>
      <c r="R929" s="196"/>
      <c r="S929" s="196"/>
      <c r="T929" s="196"/>
      <c r="U929" s="196"/>
      <c r="V929" s="196"/>
      <c r="W929" s="196"/>
      <c r="X929" s="196"/>
      <c r="Y929" s="196"/>
      <c r="Z929" s="196"/>
      <c r="AA929" s="196"/>
      <c r="AB929" s="196"/>
      <c r="AC929" s="196"/>
      <c r="AD929" s="196"/>
      <c r="AE929" s="196"/>
      <c r="AF929" s="196"/>
      <c r="AG929" s="196"/>
      <c r="AH929" s="196"/>
      <c r="AI929" s="196"/>
      <c r="AJ929" s="196"/>
      <c r="AK929" s="196"/>
      <c r="AL929" s="196"/>
      <c r="AM929" s="196"/>
      <c r="AN929" s="196"/>
      <c r="AO929" s="196"/>
      <c r="AP929" s="196"/>
      <c r="AQ929" s="196"/>
      <c r="AR929" s="196"/>
      <c r="AS929" s="196"/>
      <c r="AT929" s="208"/>
      <c r="AU929" s="216">
        <f t="shared" ref="AU929:AY929" si="348">INDEX(AU$8:AU$97,MATCH($E929,$E$8:$E$97,0))*AU476</f>
        <v>0</v>
      </c>
      <c r="AV929" s="217">
        <f t="shared" si="348"/>
        <v>0</v>
      </c>
      <c r="AW929" s="217">
        <f t="shared" si="348"/>
        <v>0</v>
      </c>
      <c r="AX929" s="217">
        <f t="shared" si="348"/>
        <v>0</v>
      </c>
      <c r="AY929" s="218">
        <f t="shared" si="348"/>
        <v>0</v>
      </c>
      <c r="BA929" s="34" t="str">
        <f t="shared" ca="1" si="310"/>
        <v>VariantAllowances</v>
      </c>
      <c r="BB929" s="34" t="str">
        <f t="shared" si="307"/>
        <v>Variant allowances detailed calculation</v>
      </c>
      <c r="BC929" s="34" t="str">
        <f t="shared" si="308"/>
        <v>Variant allowances allocation to totex categories</v>
      </c>
    </row>
    <row r="930" spans="4:55" x14ac:dyDescent="0.45">
      <c r="D930" s="1">
        <f t="shared" si="323"/>
        <v>1</v>
      </c>
      <c r="E930" s="187" t="str">
        <f t="shared" si="324"/>
        <v>PCD_WWU.9 - HS010 (WWU_WWU)</v>
      </c>
      <c r="F930" s="201"/>
      <c r="G930" s="188" t="str">
        <f t="shared" si="305"/>
        <v>£m 23/24 prices</v>
      </c>
      <c r="H930" s="188" t="s">
        <v>238</v>
      </c>
      <c r="I930" s="188"/>
      <c r="J930" s="188"/>
      <c r="K930" s="188"/>
      <c r="L930" s="188"/>
      <c r="M930" s="188"/>
      <c r="N930" s="188"/>
      <c r="O930" s="188"/>
      <c r="P930" s="188"/>
      <c r="Q930" s="188"/>
      <c r="R930" s="188"/>
      <c r="S930" s="188"/>
      <c r="T930" s="188"/>
      <c r="U930" s="188"/>
      <c r="V930" s="188"/>
      <c r="W930" s="188"/>
      <c r="X930" s="188"/>
      <c r="Y930" s="188"/>
      <c r="Z930" s="188"/>
      <c r="AA930" s="188"/>
      <c r="AB930" s="188"/>
      <c r="AC930" s="188"/>
      <c r="AD930" s="188"/>
      <c r="AE930" s="188"/>
      <c r="AF930" s="188"/>
      <c r="AG930" s="188"/>
      <c r="AH930" s="188"/>
      <c r="AI930" s="188"/>
      <c r="AJ930" s="188"/>
      <c r="AK930" s="188"/>
      <c r="AL930" s="188"/>
      <c r="AM930" s="188"/>
      <c r="AN930" s="188"/>
      <c r="AO930" s="188"/>
      <c r="AP930" s="188"/>
      <c r="AQ930" s="188"/>
      <c r="AR930" s="188"/>
      <c r="AS930" s="188"/>
      <c r="AT930" s="202"/>
      <c r="AU930" s="212">
        <f t="shared" ref="AU930:AY930" si="349">INDEX(AU$8:AU$97,MATCH($E930,$E$8:$E$97,0))*AU477</f>
        <v>0</v>
      </c>
      <c r="AV930" s="213">
        <f t="shared" si="349"/>
        <v>0</v>
      </c>
      <c r="AW930" s="213">
        <f t="shared" si="349"/>
        <v>0</v>
      </c>
      <c r="AX930" s="213">
        <f t="shared" si="349"/>
        <v>0</v>
      </c>
      <c r="AY930" s="214">
        <f t="shared" si="349"/>
        <v>0</v>
      </c>
      <c r="BA930" s="34" t="str">
        <f t="shared" ca="1" si="310"/>
        <v>VariantAllowances</v>
      </c>
      <c r="BB930" s="34" t="str">
        <f t="shared" si="307"/>
        <v>Variant allowances detailed calculation</v>
      </c>
      <c r="BC930" s="34" t="str">
        <f t="shared" si="308"/>
        <v>Variant allowances allocation to totex categories</v>
      </c>
    </row>
    <row r="931" spans="4:55" x14ac:dyDescent="0.45">
      <c r="D931" s="1">
        <f t="shared" si="323"/>
        <v>1</v>
      </c>
      <c r="E931" s="193" t="str">
        <f t="shared" si="324"/>
        <v>PCD_WWU.9 - HS010 (WWU_WWU)</v>
      </c>
      <c r="G931" s="33" t="str">
        <f t="shared" si="305"/>
        <v>£m 23/24 prices</v>
      </c>
      <c r="H931" s="33" t="s">
        <v>239</v>
      </c>
      <c r="AU931" s="166">
        <f t="shared" ref="AU931:AY931" si="350">INDEX(AU$8:AU$97,MATCH($E931,$E$8:$E$97,0))*AU478</f>
        <v>1.070970889187979</v>
      </c>
      <c r="AV931" s="38">
        <f t="shared" si="350"/>
        <v>6.5736193178358144</v>
      </c>
      <c r="AW931" s="38">
        <f t="shared" si="350"/>
        <v>6.5078831246574556</v>
      </c>
      <c r="AX931" s="38">
        <f t="shared" si="350"/>
        <v>6.4428042934108811</v>
      </c>
      <c r="AY931" s="215">
        <f t="shared" si="350"/>
        <v>0.41150814519204992</v>
      </c>
      <c r="BA931" s="34" t="str">
        <f t="shared" ca="1" si="310"/>
        <v>VariantAllowances</v>
      </c>
      <c r="BB931" s="34" t="str">
        <f t="shared" si="307"/>
        <v>Variant allowances detailed calculation</v>
      </c>
      <c r="BC931" s="34" t="str">
        <f t="shared" si="308"/>
        <v>Variant allowances allocation to totex categories</v>
      </c>
    </row>
    <row r="932" spans="4:55" x14ac:dyDescent="0.45">
      <c r="D932" s="1">
        <f t="shared" si="323"/>
        <v>1</v>
      </c>
      <c r="E932" s="193" t="str">
        <f t="shared" si="324"/>
        <v>PCD_WWU.9 - HS010 (WWU_WWU)</v>
      </c>
      <c r="G932" s="33" t="str">
        <f t="shared" si="305"/>
        <v>£m 23/24 prices</v>
      </c>
      <c r="H932" s="33" t="s">
        <v>240</v>
      </c>
      <c r="AU932" s="166">
        <f t="shared" ref="AU932:AY932" si="351">INDEX(AU$8:AU$97,MATCH($E932,$E$8:$E$97,0))*AU479</f>
        <v>0</v>
      </c>
      <c r="AV932" s="38">
        <f t="shared" si="351"/>
        <v>0</v>
      </c>
      <c r="AW932" s="38">
        <f t="shared" si="351"/>
        <v>0</v>
      </c>
      <c r="AX932" s="38">
        <f t="shared" si="351"/>
        <v>0</v>
      </c>
      <c r="AY932" s="215">
        <f t="shared" si="351"/>
        <v>0</v>
      </c>
      <c r="BA932" s="34" t="str">
        <f t="shared" ca="1" si="310"/>
        <v>VariantAllowances</v>
      </c>
      <c r="BB932" s="34" t="str">
        <f t="shared" si="307"/>
        <v>Variant allowances detailed calculation</v>
      </c>
      <c r="BC932" s="34" t="str">
        <f t="shared" si="308"/>
        <v>Variant allowances allocation to totex categories</v>
      </c>
    </row>
    <row r="933" spans="4:55" x14ac:dyDescent="0.45">
      <c r="D933" s="1">
        <f t="shared" si="323"/>
        <v>1</v>
      </c>
      <c r="E933" s="193" t="str">
        <f t="shared" si="324"/>
        <v>PCD_WWU.9 - HS010 (WWU_WWU)</v>
      </c>
      <c r="G933" s="33" t="str">
        <f t="shared" si="305"/>
        <v>£m 23/24 prices</v>
      </c>
      <c r="H933" s="33" t="s">
        <v>241</v>
      </c>
      <c r="AU933" s="166">
        <f t="shared" ref="AU933:AY933" si="352">INDEX(AU$8:AU$97,MATCH($E933,$E$8:$E$97,0))*AU480</f>
        <v>0</v>
      </c>
      <c r="AV933" s="38">
        <f t="shared" si="352"/>
        <v>0</v>
      </c>
      <c r="AW933" s="38">
        <f t="shared" si="352"/>
        <v>0</v>
      </c>
      <c r="AX933" s="38">
        <f t="shared" si="352"/>
        <v>0</v>
      </c>
      <c r="AY933" s="215">
        <f t="shared" si="352"/>
        <v>0</v>
      </c>
      <c r="BA933" s="34" t="str">
        <f t="shared" ca="1" si="310"/>
        <v>VariantAllowances</v>
      </c>
      <c r="BB933" s="34" t="str">
        <f t="shared" si="307"/>
        <v>Variant allowances detailed calculation</v>
      </c>
      <c r="BC933" s="34" t="str">
        <f t="shared" si="308"/>
        <v>Variant allowances allocation to totex categories</v>
      </c>
    </row>
    <row r="934" spans="4:55" x14ac:dyDescent="0.45">
      <c r="D934" s="1">
        <f t="shared" si="323"/>
        <v>1</v>
      </c>
      <c r="E934" s="195" t="str">
        <f t="shared" si="324"/>
        <v>PCD_WWU.9 - HS010 (WWU_WWU)</v>
      </c>
      <c r="F934" s="207"/>
      <c r="G934" s="196" t="str">
        <f t="shared" si="305"/>
        <v>£m 23/24 prices</v>
      </c>
      <c r="H934" s="196" t="s">
        <v>242</v>
      </c>
      <c r="I934" s="196"/>
      <c r="J934" s="196"/>
      <c r="K934" s="196"/>
      <c r="L934" s="196"/>
      <c r="M934" s="196"/>
      <c r="N934" s="196"/>
      <c r="O934" s="196"/>
      <c r="P934" s="196"/>
      <c r="Q934" s="196"/>
      <c r="R934" s="196"/>
      <c r="S934" s="196"/>
      <c r="T934" s="196"/>
      <c r="U934" s="196"/>
      <c r="V934" s="196"/>
      <c r="W934" s="196"/>
      <c r="X934" s="196"/>
      <c r="Y934" s="196"/>
      <c r="Z934" s="196"/>
      <c r="AA934" s="196"/>
      <c r="AB934" s="196"/>
      <c r="AC934" s="196"/>
      <c r="AD934" s="196"/>
      <c r="AE934" s="196"/>
      <c r="AF934" s="196"/>
      <c r="AG934" s="196"/>
      <c r="AH934" s="196"/>
      <c r="AI934" s="196"/>
      <c r="AJ934" s="196"/>
      <c r="AK934" s="196"/>
      <c r="AL934" s="196"/>
      <c r="AM934" s="196"/>
      <c r="AN934" s="196"/>
      <c r="AO934" s="196"/>
      <c r="AP934" s="196"/>
      <c r="AQ934" s="196"/>
      <c r="AR934" s="196"/>
      <c r="AS934" s="196"/>
      <c r="AT934" s="208"/>
      <c r="AU934" s="216">
        <f t="shared" ref="AU934:AY934" si="353">INDEX(AU$8:AU$97,MATCH($E934,$E$8:$E$97,0))*AU481</f>
        <v>0</v>
      </c>
      <c r="AV934" s="217">
        <f t="shared" si="353"/>
        <v>0</v>
      </c>
      <c r="AW934" s="217">
        <f t="shared" si="353"/>
        <v>0</v>
      </c>
      <c r="AX934" s="217">
        <f t="shared" si="353"/>
        <v>0</v>
      </c>
      <c r="AY934" s="218">
        <f t="shared" si="353"/>
        <v>0</v>
      </c>
      <c r="BA934" s="34" t="str">
        <f t="shared" ca="1" si="310"/>
        <v>VariantAllowances</v>
      </c>
      <c r="BB934" s="34" t="str">
        <f t="shared" si="307"/>
        <v>Variant allowances detailed calculation</v>
      </c>
      <c r="BC934" s="34" t="str">
        <f t="shared" si="308"/>
        <v>Variant allowances allocation to totex categories</v>
      </c>
    </row>
    <row r="935" spans="4:55" x14ac:dyDescent="0.45">
      <c r="D935" s="1">
        <f t="shared" si="323"/>
        <v>1</v>
      </c>
      <c r="E935" s="187" t="str">
        <f t="shared" si="324"/>
        <v>PCD_Mandated Category 3 Security (Cadent_all)</v>
      </c>
      <c r="F935" s="201"/>
      <c r="G935" s="188" t="str">
        <f t="shared" si="305"/>
        <v>£m 23/24 prices</v>
      </c>
      <c r="H935" s="188" t="s">
        <v>238</v>
      </c>
      <c r="I935" s="188"/>
      <c r="J935" s="188"/>
      <c r="K935" s="188"/>
      <c r="L935" s="188"/>
      <c r="M935" s="188"/>
      <c r="N935" s="188"/>
      <c r="O935" s="188"/>
      <c r="P935" s="188"/>
      <c r="Q935" s="188"/>
      <c r="R935" s="188"/>
      <c r="S935" s="188"/>
      <c r="T935" s="188"/>
      <c r="U935" s="188"/>
      <c r="V935" s="188"/>
      <c r="W935" s="188"/>
      <c r="X935" s="188"/>
      <c r="Y935" s="188"/>
      <c r="Z935" s="188"/>
      <c r="AA935" s="188"/>
      <c r="AB935" s="188"/>
      <c r="AC935" s="188"/>
      <c r="AD935" s="188"/>
      <c r="AE935" s="188"/>
      <c r="AF935" s="188"/>
      <c r="AG935" s="188"/>
      <c r="AH935" s="188"/>
      <c r="AI935" s="188"/>
      <c r="AJ935" s="188"/>
      <c r="AK935" s="188"/>
      <c r="AL935" s="188"/>
      <c r="AM935" s="188"/>
      <c r="AN935" s="188"/>
      <c r="AO935" s="188"/>
      <c r="AP935" s="188"/>
      <c r="AQ935" s="188"/>
      <c r="AR935" s="188"/>
      <c r="AS935" s="188"/>
      <c r="AT935" s="202"/>
      <c r="AU935" s="212">
        <f t="shared" ref="AU935:AY935" si="354">INDEX(AU$8:AU$97,MATCH($E935,$E$8:$E$97,0))*AU482</f>
        <v>0</v>
      </c>
      <c r="AV935" s="213">
        <f t="shared" si="354"/>
        <v>0</v>
      </c>
      <c r="AW935" s="213">
        <f t="shared" si="354"/>
        <v>0</v>
      </c>
      <c r="AX935" s="213">
        <f t="shared" si="354"/>
        <v>0</v>
      </c>
      <c r="AY935" s="214">
        <f t="shared" si="354"/>
        <v>0</v>
      </c>
      <c r="BA935" s="34" t="str">
        <f t="shared" ca="1" si="310"/>
        <v>VariantAllowances</v>
      </c>
      <c r="BB935" s="34" t="str">
        <f t="shared" si="307"/>
        <v>Variant allowances detailed calculation</v>
      </c>
      <c r="BC935" s="34" t="str">
        <f t="shared" si="308"/>
        <v>Variant allowances allocation to totex categories</v>
      </c>
    </row>
    <row r="936" spans="4:55" x14ac:dyDescent="0.45">
      <c r="D936" s="1">
        <f t="shared" si="323"/>
        <v>1</v>
      </c>
      <c r="E936" s="193" t="str">
        <f t="shared" si="324"/>
        <v>PCD_Mandated Category 3 Security (Cadent_all)</v>
      </c>
      <c r="G936" s="33" t="str">
        <f t="shared" si="305"/>
        <v>£m 23/24 prices</v>
      </c>
      <c r="H936" s="33" t="s">
        <v>239</v>
      </c>
      <c r="AU936" s="166">
        <f t="shared" ref="AU936:AY936" si="355">INDEX(AU$8:AU$97,MATCH($E936,$E$8:$E$97,0))*AU483</f>
        <v>0</v>
      </c>
      <c r="AV936" s="38">
        <f t="shared" si="355"/>
        <v>0</v>
      </c>
      <c r="AW936" s="38">
        <f t="shared" si="355"/>
        <v>0</v>
      </c>
      <c r="AX936" s="38">
        <f t="shared" si="355"/>
        <v>0</v>
      </c>
      <c r="AY936" s="215">
        <f t="shared" si="355"/>
        <v>0</v>
      </c>
      <c r="BA936" s="34" t="str">
        <f t="shared" ca="1" si="310"/>
        <v>VariantAllowances</v>
      </c>
      <c r="BB936" s="34" t="str">
        <f t="shared" si="307"/>
        <v>Variant allowances detailed calculation</v>
      </c>
      <c r="BC936" s="34" t="str">
        <f t="shared" si="308"/>
        <v>Variant allowances allocation to totex categories</v>
      </c>
    </row>
    <row r="937" spans="4:55" x14ac:dyDescent="0.45">
      <c r="D937" s="1">
        <f t="shared" si="323"/>
        <v>1</v>
      </c>
      <c r="E937" s="193" t="str">
        <f t="shared" si="324"/>
        <v>PCD_Mandated Category 3 Security (Cadent_all)</v>
      </c>
      <c r="G937" s="33" t="str">
        <f t="shared" si="305"/>
        <v>£m 23/24 prices</v>
      </c>
      <c r="H937" s="33" t="s">
        <v>240</v>
      </c>
      <c r="AU937" s="166">
        <f t="shared" ref="AU937:AY937" si="356">INDEX(AU$8:AU$97,MATCH($E937,$E$8:$E$97,0))*AU484</f>
        <v>0</v>
      </c>
      <c r="AV937" s="38">
        <f t="shared" si="356"/>
        <v>0</v>
      </c>
      <c r="AW937" s="38">
        <f t="shared" si="356"/>
        <v>0</v>
      </c>
      <c r="AX937" s="38">
        <f t="shared" si="356"/>
        <v>0</v>
      </c>
      <c r="AY937" s="215">
        <f t="shared" si="356"/>
        <v>0</v>
      </c>
      <c r="BA937" s="34" t="str">
        <f t="shared" ca="1" si="310"/>
        <v>VariantAllowances</v>
      </c>
      <c r="BB937" s="34" t="str">
        <f t="shared" si="307"/>
        <v>Variant allowances detailed calculation</v>
      </c>
      <c r="BC937" s="34" t="str">
        <f t="shared" si="308"/>
        <v>Variant allowances allocation to totex categories</v>
      </c>
    </row>
    <row r="938" spans="4:55" x14ac:dyDescent="0.45">
      <c r="D938" s="1">
        <f t="shared" si="323"/>
        <v>1</v>
      </c>
      <c r="E938" s="193" t="str">
        <f t="shared" si="324"/>
        <v>PCD_Mandated Category 3 Security (Cadent_all)</v>
      </c>
      <c r="G938" s="33" t="str">
        <f t="shared" si="305"/>
        <v>£m 23/24 prices</v>
      </c>
      <c r="H938" s="33" t="s">
        <v>241</v>
      </c>
      <c r="AU938" s="166">
        <f t="shared" ref="AU938:AY938" si="357">INDEX(AU$8:AU$97,MATCH($E938,$E$8:$E$97,0))*AU485</f>
        <v>0</v>
      </c>
      <c r="AV938" s="38">
        <f t="shared" si="357"/>
        <v>0</v>
      </c>
      <c r="AW938" s="38">
        <f t="shared" si="357"/>
        <v>0</v>
      </c>
      <c r="AX938" s="38">
        <f t="shared" si="357"/>
        <v>0</v>
      </c>
      <c r="AY938" s="215">
        <f t="shared" si="357"/>
        <v>0</v>
      </c>
      <c r="BA938" s="34" t="str">
        <f t="shared" ca="1" si="310"/>
        <v>VariantAllowances</v>
      </c>
      <c r="BB938" s="34" t="str">
        <f t="shared" si="307"/>
        <v>Variant allowances detailed calculation</v>
      </c>
      <c r="BC938" s="34" t="str">
        <f t="shared" si="308"/>
        <v>Variant allowances allocation to totex categories</v>
      </c>
    </row>
    <row r="939" spans="4:55" x14ac:dyDescent="0.45">
      <c r="D939" s="1">
        <f t="shared" si="323"/>
        <v>1</v>
      </c>
      <c r="E939" s="195" t="str">
        <f t="shared" si="324"/>
        <v>PCD_Mandated Category 3 Security (Cadent_all)</v>
      </c>
      <c r="F939" s="207"/>
      <c r="G939" s="196" t="str">
        <f t="shared" si="305"/>
        <v>£m 23/24 prices</v>
      </c>
      <c r="H939" s="196" t="s">
        <v>242</v>
      </c>
      <c r="I939" s="196"/>
      <c r="J939" s="196"/>
      <c r="K939" s="196"/>
      <c r="L939" s="196"/>
      <c r="M939" s="196"/>
      <c r="N939" s="196"/>
      <c r="O939" s="196"/>
      <c r="P939" s="196"/>
      <c r="Q939" s="196"/>
      <c r="R939" s="196"/>
      <c r="S939" s="196"/>
      <c r="T939" s="196"/>
      <c r="U939" s="196"/>
      <c r="V939" s="196"/>
      <c r="W939" s="196"/>
      <c r="X939" s="196"/>
      <c r="Y939" s="196"/>
      <c r="Z939" s="196"/>
      <c r="AA939" s="196"/>
      <c r="AB939" s="196"/>
      <c r="AC939" s="196"/>
      <c r="AD939" s="196"/>
      <c r="AE939" s="196"/>
      <c r="AF939" s="196"/>
      <c r="AG939" s="196"/>
      <c r="AH939" s="196"/>
      <c r="AI939" s="196"/>
      <c r="AJ939" s="196"/>
      <c r="AK939" s="196"/>
      <c r="AL939" s="196"/>
      <c r="AM939" s="196"/>
      <c r="AN939" s="196"/>
      <c r="AO939" s="196"/>
      <c r="AP939" s="196"/>
      <c r="AQ939" s="196"/>
      <c r="AR939" s="196"/>
      <c r="AS939" s="196"/>
      <c r="AT939" s="208"/>
      <c r="AU939" s="216">
        <f t="shared" ref="AU939:AY939" si="358">INDEX(AU$8:AU$97,MATCH($E939,$E$8:$E$97,0))*AU486</f>
        <v>0</v>
      </c>
      <c r="AV939" s="217">
        <f t="shared" si="358"/>
        <v>0</v>
      </c>
      <c r="AW939" s="217">
        <f t="shared" si="358"/>
        <v>0</v>
      </c>
      <c r="AX939" s="217">
        <f t="shared" si="358"/>
        <v>0</v>
      </c>
      <c r="AY939" s="218">
        <f t="shared" si="358"/>
        <v>0</v>
      </c>
      <c r="BA939" s="34" t="str">
        <f t="shared" ca="1" si="310"/>
        <v>VariantAllowances</v>
      </c>
      <c r="BB939" s="34" t="str">
        <f t="shared" si="307"/>
        <v>Variant allowances detailed calculation</v>
      </c>
      <c r="BC939" s="34" t="str">
        <f t="shared" si="308"/>
        <v>Variant allowances allocation to totex categories</v>
      </c>
    </row>
    <row r="940" spans="4:55" x14ac:dyDescent="0.45">
      <c r="D940" s="1">
        <f t="shared" si="323"/>
        <v>1.5</v>
      </c>
      <c r="E940" s="187" t="str">
        <f t="shared" si="324"/>
        <v>VD_GSIUR Disconnections Volume Driver</v>
      </c>
      <c r="F940" s="201"/>
      <c r="G940" s="188" t="str">
        <f t="shared" si="305"/>
        <v>£m 23/24 prices</v>
      </c>
      <c r="H940" s="188" t="s">
        <v>238</v>
      </c>
      <c r="I940" s="188"/>
      <c r="J940" s="188"/>
      <c r="K940" s="188"/>
      <c r="L940" s="188"/>
      <c r="M940" s="188"/>
      <c r="N940" s="188"/>
      <c r="O940" s="188"/>
      <c r="P940" s="188"/>
      <c r="Q940" s="188"/>
      <c r="R940" s="188"/>
      <c r="S940" s="188"/>
      <c r="T940" s="188"/>
      <c r="U940" s="188"/>
      <c r="V940" s="188"/>
      <c r="W940" s="188"/>
      <c r="X940" s="188"/>
      <c r="Y940" s="188"/>
      <c r="Z940" s="188"/>
      <c r="AA940" s="188"/>
      <c r="AB940" s="188"/>
      <c r="AC940" s="188"/>
      <c r="AD940" s="188"/>
      <c r="AE940" s="188"/>
      <c r="AF940" s="188"/>
      <c r="AG940" s="188"/>
      <c r="AH940" s="188"/>
      <c r="AI940" s="188"/>
      <c r="AJ940" s="188"/>
      <c r="AK940" s="188"/>
      <c r="AL940" s="188"/>
      <c r="AM940" s="188"/>
      <c r="AN940" s="188"/>
      <c r="AO940" s="188"/>
      <c r="AP940" s="188"/>
      <c r="AQ940" s="188"/>
      <c r="AR940" s="188"/>
      <c r="AS940" s="188"/>
      <c r="AT940" s="202"/>
      <c r="AU940" s="212">
        <f t="shared" ref="AU940:AY940" si="359">INDEX(AU$8:AU$97,MATCH($E940,$E$8:$E$97,0))*AU487</f>
        <v>0</v>
      </c>
      <c r="AV940" s="213">
        <f t="shared" si="359"/>
        <v>0</v>
      </c>
      <c r="AW940" s="213">
        <f t="shared" si="359"/>
        <v>0</v>
      </c>
      <c r="AX940" s="213">
        <f t="shared" si="359"/>
        <v>0</v>
      </c>
      <c r="AY940" s="214">
        <f t="shared" si="359"/>
        <v>0</v>
      </c>
      <c r="BA940" s="34" t="str">
        <f t="shared" ca="1" si="310"/>
        <v>VariantAllowances</v>
      </c>
      <c r="BB940" s="34" t="str">
        <f t="shared" si="307"/>
        <v>Variant allowances detailed calculation</v>
      </c>
      <c r="BC940" s="34" t="str">
        <f t="shared" si="308"/>
        <v>Variant allowances allocation to totex categories</v>
      </c>
    </row>
    <row r="941" spans="4:55" x14ac:dyDescent="0.45">
      <c r="D941" s="1">
        <f t="shared" si="323"/>
        <v>1.5</v>
      </c>
      <c r="E941" s="193" t="str">
        <f t="shared" si="324"/>
        <v>VD_GSIUR Disconnections Volume Driver</v>
      </c>
      <c r="G941" s="33" t="str">
        <f t="shared" si="305"/>
        <v>£m 23/24 prices</v>
      </c>
      <c r="H941" s="33" t="s">
        <v>239</v>
      </c>
      <c r="AU941" s="166">
        <f t="shared" ref="AU941:AY941" si="360">INDEX(AU$8:AU$97,MATCH($E941,$E$8:$E$97,0))*AU488</f>
        <v>0</v>
      </c>
      <c r="AV941" s="38">
        <f t="shared" si="360"/>
        <v>0</v>
      </c>
      <c r="AW941" s="38">
        <f t="shared" si="360"/>
        <v>0</v>
      </c>
      <c r="AX941" s="38">
        <f t="shared" si="360"/>
        <v>0</v>
      </c>
      <c r="AY941" s="215">
        <f t="shared" si="360"/>
        <v>0</v>
      </c>
      <c r="BA941" s="34" t="str">
        <f t="shared" ca="1" si="310"/>
        <v>VariantAllowances</v>
      </c>
      <c r="BB941" s="34" t="str">
        <f t="shared" si="307"/>
        <v>Variant allowances detailed calculation</v>
      </c>
      <c r="BC941" s="34" t="str">
        <f t="shared" si="308"/>
        <v>Variant allowances allocation to totex categories</v>
      </c>
    </row>
    <row r="942" spans="4:55" x14ac:dyDescent="0.45">
      <c r="D942" s="1">
        <f t="shared" si="323"/>
        <v>1.5</v>
      </c>
      <c r="E942" s="193" t="str">
        <f t="shared" si="324"/>
        <v>VD_GSIUR Disconnections Volume Driver</v>
      </c>
      <c r="G942" s="33" t="str">
        <f t="shared" si="305"/>
        <v>£m 23/24 prices</v>
      </c>
      <c r="H942" s="33" t="s">
        <v>240</v>
      </c>
      <c r="AU942" s="166">
        <f t="shared" ref="AU942:AY942" si="361">INDEX(AU$8:AU$97,MATCH($E942,$E$8:$E$97,0))*AU489</f>
        <v>0</v>
      </c>
      <c r="AV942" s="38">
        <f t="shared" si="361"/>
        <v>0</v>
      </c>
      <c r="AW942" s="38">
        <f t="shared" si="361"/>
        <v>0</v>
      </c>
      <c r="AX942" s="38">
        <f t="shared" si="361"/>
        <v>0</v>
      </c>
      <c r="AY942" s="215">
        <f t="shared" si="361"/>
        <v>0</v>
      </c>
      <c r="BA942" s="34" t="str">
        <f t="shared" ca="1" si="310"/>
        <v>VariantAllowances</v>
      </c>
      <c r="BB942" s="34" t="str">
        <f t="shared" si="307"/>
        <v>Variant allowances detailed calculation</v>
      </c>
      <c r="BC942" s="34" t="str">
        <f t="shared" si="308"/>
        <v>Variant allowances allocation to totex categories</v>
      </c>
    </row>
    <row r="943" spans="4:55" x14ac:dyDescent="0.45">
      <c r="D943" s="1">
        <f t="shared" si="323"/>
        <v>1.5</v>
      </c>
      <c r="E943" s="193" t="str">
        <f t="shared" si="324"/>
        <v>VD_GSIUR Disconnections Volume Driver</v>
      </c>
      <c r="G943" s="33" t="str">
        <f t="shared" si="305"/>
        <v>£m 23/24 prices</v>
      </c>
      <c r="H943" s="33" t="s">
        <v>241</v>
      </c>
      <c r="AU943" s="166">
        <f t="shared" ref="AU943:AY943" si="362">INDEX(AU$8:AU$97,MATCH($E943,$E$8:$E$97,0))*AU490</f>
        <v>2.065571818866633</v>
      </c>
      <c r="AV943" s="38">
        <f t="shared" si="362"/>
        <v>2.2955818947264732</v>
      </c>
      <c r="AW943" s="38">
        <f t="shared" si="362"/>
        <v>2.5418045447955451</v>
      </c>
      <c r="AX943" s="38">
        <f t="shared" si="362"/>
        <v>2.6129326119704479</v>
      </c>
      <c r="AY943" s="215">
        <f t="shared" si="362"/>
        <v>2.8638664402272282</v>
      </c>
      <c r="BA943" s="34" t="str">
        <f t="shared" ca="1" si="310"/>
        <v>VariantAllowances</v>
      </c>
      <c r="BB943" s="34" t="str">
        <f t="shared" si="307"/>
        <v>Variant allowances detailed calculation</v>
      </c>
      <c r="BC943" s="34" t="str">
        <f t="shared" si="308"/>
        <v>Variant allowances allocation to totex categories</v>
      </c>
    </row>
    <row r="944" spans="4:55" x14ac:dyDescent="0.45">
      <c r="D944" s="1">
        <f t="shared" si="323"/>
        <v>1.5</v>
      </c>
      <c r="E944" s="195" t="str">
        <f t="shared" si="324"/>
        <v>VD_GSIUR Disconnections Volume Driver</v>
      </c>
      <c r="F944" s="207"/>
      <c r="G944" s="196" t="str">
        <f t="shared" si="305"/>
        <v>£m 23/24 prices</v>
      </c>
      <c r="H944" s="196" t="s">
        <v>242</v>
      </c>
      <c r="I944" s="196"/>
      <c r="J944" s="196"/>
      <c r="K944" s="196"/>
      <c r="L944" s="196"/>
      <c r="M944" s="196"/>
      <c r="N944" s="196"/>
      <c r="O944" s="196"/>
      <c r="P944" s="196"/>
      <c r="Q944" s="196"/>
      <c r="R944" s="196"/>
      <c r="S944" s="196"/>
      <c r="T944" s="196"/>
      <c r="U944" s="196"/>
      <c r="V944" s="196"/>
      <c r="W944" s="196"/>
      <c r="X944" s="196"/>
      <c r="Y944" s="196"/>
      <c r="Z944" s="196"/>
      <c r="AA944" s="196"/>
      <c r="AB944" s="196"/>
      <c r="AC944" s="196"/>
      <c r="AD944" s="196"/>
      <c r="AE944" s="196"/>
      <c r="AF944" s="196"/>
      <c r="AG944" s="196"/>
      <c r="AH944" s="196"/>
      <c r="AI944" s="196"/>
      <c r="AJ944" s="196"/>
      <c r="AK944" s="196"/>
      <c r="AL944" s="196"/>
      <c r="AM944" s="196"/>
      <c r="AN944" s="196"/>
      <c r="AO944" s="196"/>
      <c r="AP944" s="196"/>
      <c r="AQ944" s="196"/>
      <c r="AR944" s="196"/>
      <c r="AS944" s="196"/>
      <c r="AT944" s="208"/>
      <c r="AU944" s="216">
        <f t="shared" ref="AU944:AY944" si="363">INDEX(AU$8:AU$97,MATCH($E944,$E$8:$E$97,0))*AU491</f>
        <v>0</v>
      </c>
      <c r="AV944" s="217">
        <f t="shared" si="363"/>
        <v>0</v>
      </c>
      <c r="AW944" s="217">
        <f t="shared" si="363"/>
        <v>0</v>
      </c>
      <c r="AX944" s="217">
        <f t="shared" si="363"/>
        <v>0</v>
      </c>
      <c r="AY944" s="218">
        <f t="shared" si="363"/>
        <v>0</v>
      </c>
      <c r="BA944" s="34" t="str">
        <f t="shared" ca="1" si="310"/>
        <v>VariantAllowances</v>
      </c>
      <c r="BB944" s="34" t="str">
        <f t="shared" si="307"/>
        <v>Variant allowances detailed calculation</v>
      </c>
      <c r="BC944" s="34" t="str">
        <f t="shared" si="308"/>
        <v>Variant allowances allocation to totex categories</v>
      </c>
    </row>
    <row r="945" spans="4:55" x14ac:dyDescent="0.45">
      <c r="D945" s="1">
        <f t="shared" si="323"/>
        <v>1.5</v>
      </c>
      <c r="E945" s="187" t="str">
        <f t="shared" si="324"/>
        <v>VD_Reinforcement</v>
      </c>
      <c r="F945" s="201"/>
      <c r="G945" s="188" t="str">
        <f t="shared" si="305"/>
        <v>£m 23/24 prices</v>
      </c>
      <c r="H945" s="188" t="s">
        <v>238</v>
      </c>
      <c r="I945" s="188"/>
      <c r="J945" s="188"/>
      <c r="K945" s="188"/>
      <c r="L945" s="188"/>
      <c r="M945" s="188"/>
      <c r="N945" s="188"/>
      <c r="O945" s="188"/>
      <c r="P945" s="188"/>
      <c r="Q945" s="188"/>
      <c r="R945" s="188"/>
      <c r="S945" s="188"/>
      <c r="T945" s="188"/>
      <c r="U945" s="188"/>
      <c r="V945" s="188"/>
      <c r="W945" s="188"/>
      <c r="X945" s="188"/>
      <c r="Y945" s="188"/>
      <c r="Z945" s="188"/>
      <c r="AA945" s="188"/>
      <c r="AB945" s="188"/>
      <c r="AC945" s="188"/>
      <c r="AD945" s="188"/>
      <c r="AE945" s="188"/>
      <c r="AF945" s="188"/>
      <c r="AG945" s="188"/>
      <c r="AH945" s="188"/>
      <c r="AI945" s="188"/>
      <c r="AJ945" s="188"/>
      <c r="AK945" s="188"/>
      <c r="AL945" s="188"/>
      <c r="AM945" s="188"/>
      <c r="AN945" s="188"/>
      <c r="AO945" s="188"/>
      <c r="AP945" s="188"/>
      <c r="AQ945" s="188"/>
      <c r="AR945" s="188"/>
      <c r="AS945" s="188"/>
      <c r="AT945" s="202"/>
      <c r="AU945" s="212">
        <f t="shared" ref="AU945:AY945" si="364">INDEX(AU$8:AU$97,MATCH($E945,$E$8:$E$97,0))*AU492</f>
        <v>3.329443958662369</v>
      </c>
      <c r="AV945" s="213">
        <f t="shared" si="364"/>
        <v>3.3207239700754623</v>
      </c>
      <c r="AW945" s="213">
        <f t="shared" si="364"/>
        <v>3.3025334111728064</v>
      </c>
      <c r="AX945" s="213">
        <f t="shared" si="364"/>
        <v>3.2789174664687981</v>
      </c>
      <c r="AY945" s="214">
        <f t="shared" si="364"/>
        <v>3.252591548621484</v>
      </c>
      <c r="BA945" s="34" t="str">
        <f t="shared" ca="1" si="310"/>
        <v>VariantAllowances</v>
      </c>
      <c r="BB945" s="34" t="str">
        <f t="shared" si="307"/>
        <v>Variant allowances detailed calculation</v>
      </c>
      <c r="BC945" s="34" t="str">
        <f t="shared" si="308"/>
        <v>Variant allowances allocation to totex categories</v>
      </c>
    </row>
    <row r="946" spans="4:55" x14ac:dyDescent="0.45">
      <c r="D946" s="1">
        <f t="shared" si="323"/>
        <v>1.5</v>
      </c>
      <c r="E946" s="193" t="str">
        <f t="shared" si="324"/>
        <v>VD_Reinforcement</v>
      </c>
      <c r="G946" s="33" t="str">
        <f t="shared" si="305"/>
        <v>£m 23/24 prices</v>
      </c>
      <c r="H946" s="33" t="s">
        <v>239</v>
      </c>
      <c r="AU946" s="166">
        <f t="shared" ref="AU946:AY946" si="365">INDEX(AU$8:AU$97,MATCH($E946,$E$8:$E$97,0))*AU493</f>
        <v>0</v>
      </c>
      <c r="AV946" s="38">
        <f t="shared" si="365"/>
        <v>0</v>
      </c>
      <c r="AW946" s="38">
        <f t="shared" si="365"/>
        <v>0</v>
      </c>
      <c r="AX946" s="38">
        <f t="shared" si="365"/>
        <v>0</v>
      </c>
      <c r="AY946" s="215">
        <f t="shared" si="365"/>
        <v>0</v>
      </c>
      <c r="BA946" s="34" t="str">
        <f t="shared" ca="1" si="310"/>
        <v>VariantAllowances</v>
      </c>
      <c r="BB946" s="34" t="str">
        <f t="shared" si="307"/>
        <v>Variant allowances detailed calculation</v>
      </c>
      <c r="BC946" s="34" t="str">
        <f t="shared" si="308"/>
        <v>Variant allowances allocation to totex categories</v>
      </c>
    </row>
    <row r="947" spans="4:55" x14ac:dyDescent="0.45">
      <c r="D947" s="1">
        <f t="shared" si="323"/>
        <v>1.5</v>
      </c>
      <c r="E947" s="193" t="str">
        <f t="shared" si="324"/>
        <v>VD_Reinforcement</v>
      </c>
      <c r="G947" s="33" t="str">
        <f t="shared" si="305"/>
        <v>£m 23/24 prices</v>
      </c>
      <c r="H947" s="33" t="s">
        <v>240</v>
      </c>
      <c r="AU947" s="166">
        <f t="shared" ref="AU947:AY947" si="366">INDEX(AU$8:AU$97,MATCH($E947,$E$8:$E$97,0))*AU494</f>
        <v>0</v>
      </c>
      <c r="AV947" s="38">
        <f t="shared" si="366"/>
        <v>0</v>
      </c>
      <c r="AW947" s="38">
        <f t="shared" si="366"/>
        <v>0</v>
      </c>
      <c r="AX947" s="38">
        <f t="shared" si="366"/>
        <v>0</v>
      </c>
      <c r="AY947" s="215">
        <f t="shared" si="366"/>
        <v>0</v>
      </c>
      <c r="BA947" s="34" t="str">
        <f t="shared" ca="1" si="310"/>
        <v>VariantAllowances</v>
      </c>
      <c r="BB947" s="34" t="str">
        <f t="shared" si="307"/>
        <v>Variant allowances detailed calculation</v>
      </c>
      <c r="BC947" s="34" t="str">
        <f t="shared" si="308"/>
        <v>Variant allowances allocation to totex categories</v>
      </c>
    </row>
    <row r="948" spans="4:55" x14ac:dyDescent="0.45">
      <c r="D948" s="1">
        <f t="shared" si="323"/>
        <v>1.5</v>
      </c>
      <c r="E948" s="193" t="str">
        <f t="shared" si="324"/>
        <v>VD_Reinforcement</v>
      </c>
      <c r="G948" s="33" t="str">
        <f t="shared" si="305"/>
        <v>£m 23/24 prices</v>
      </c>
      <c r="H948" s="33" t="s">
        <v>241</v>
      </c>
      <c r="AU948" s="166">
        <f t="shared" ref="AU948:AY948" si="367">INDEX(AU$8:AU$97,MATCH($E948,$E$8:$E$97,0))*AU495</f>
        <v>0</v>
      </c>
      <c r="AV948" s="38">
        <f t="shared" si="367"/>
        <v>0</v>
      </c>
      <c r="AW948" s="38">
        <f t="shared" si="367"/>
        <v>0</v>
      </c>
      <c r="AX948" s="38">
        <f t="shared" si="367"/>
        <v>0</v>
      </c>
      <c r="AY948" s="215">
        <f t="shared" si="367"/>
        <v>0</v>
      </c>
      <c r="BA948" s="34" t="str">
        <f t="shared" ca="1" si="310"/>
        <v>VariantAllowances</v>
      </c>
      <c r="BB948" s="34" t="str">
        <f t="shared" si="307"/>
        <v>Variant allowances detailed calculation</v>
      </c>
      <c r="BC948" s="34" t="str">
        <f t="shared" si="308"/>
        <v>Variant allowances allocation to totex categories</v>
      </c>
    </row>
    <row r="949" spans="4:55" x14ac:dyDescent="0.45">
      <c r="D949" s="1">
        <f t="shared" si="323"/>
        <v>1.5</v>
      </c>
      <c r="E949" s="195" t="str">
        <f t="shared" si="324"/>
        <v>VD_Reinforcement</v>
      </c>
      <c r="F949" s="207"/>
      <c r="G949" s="196" t="str">
        <f t="shared" si="305"/>
        <v>£m 23/24 prices</v>
      </c>
      <c r="H949" s="196" t="s">
        <v>242</v>
      </c>
      <c r="I949" s="196"/>
      <c r="J949" s="196"/>
      <c r="K949" s="196"/>
      <c r="L949" s="196"/>
      <c r="M949" s="196"/>
      <c r="N949" s="196"/>
      <c r="O949" s="196"/>
      <c r="P949" s="196"/>
      <c r="Q949" s="196"/>
      <c r="R949" s="196"/>
      <c r="S949" s="196"/>
      <c r="T949" s="196"/>
      <c r="U949" s="196"/>
      <c r="V949" s="196"/>
      <c r="W949" s="196"/>
      <c r="X949" s="196"/>
      <c r="Y949" s="196"/>
      <c r="Z949" s="196"/>
      <c r="AA949" s="196"/>
      <c r="AB949" s="196"/>
      <c r="AC949" s="196"/>
      <c r="AD949" s="196"/>
      <c r="AE949" s="196"/>
      <c r="AF949" s="196"/>
      <c r="AG949" s="196"/>
      <c r="AH949" s="196"/>
      <c r="AI949" s="196"/>
      <c r="AJ949" s="196"/>
      <c r="AK949" s="196"/>
      <c r="AL949" s="196"/>
      <c r="AM949" s="196"/>
      <c r="AN949" s="196"/>
      <c r="AO949" s="196"/>
      <c r="AP949" s="196"/>
      <c r="AQ949" s="196"/>
      <c r="AR949" s="196"/>
      <c r="AS949" s="196"/>
      <c r="AT949" s="208"/>
      <c r="AU949" s="216">
        <f t="shared" ref="AU949:AY949" si="368">INDEX(AU$8:AU$97,MATCH($E949,$E$8:$E$97,0))*AU496</f>
        <v>0</v>
      </c>
      <c r="AV949" s="217">
        <f t="shared" si="368"/>
        <v>0</v>
      </c>
      <c r="AW949" s="217">
        <f t="shared" si="368"/>
        <v>0</v>
      </c>
      <c r="AX949" s="217">
        <f t="shared" si="368"/>
        <v>0</v>
      </c>
      <c r="AY949" s="218">
        <f t="shared" si="368"/>
        <v>0</v>
      </c>
      <c r="BA949" s="34" t="str">
        <f t="shared" ca="1" si="310"/>
        <v>VariantAllowances</v>
      </c>
      <c r="BB949" s="34" t="str">
        <f t="shared" si="307"/>
        <v>Variant allowances detailed calculation</v>
      </c>
      <c r="BC949" s="34" t="str">
        <f t="shared" si="308"/>
        <v>Variant allowances allocation to totex categories</v>
      </c>
    </row>
    <row r="950" spans="4:55" x14ac:dyDescent="0.45">
      <c r="D950" s="1">
        <f t="shared" si="323"/>
        <v>1.5</v>
      </c>
      <c r="E950" s="187" t="str">
        <f t="shared" si="324"/>
        <v>VD_Tier 2A Mains and Services Replacement Volume Driver</v>
      </c>
      <c r="F950" s="201"/>
      <c r="G950" s="188" t="str">
        <f t="shared" si="305"/>
        <v>£m 23/24 prices</v>
      </c>
      <c r="H950" s="188" t="s">
        <v>238</v>
      </c>
      <c r="I950" s="188"/>
      <c r="J950" s="188"/>
      <c r="K950" s="188"/>
      <c r="L950" s="188"/>
      <c r="M950" s="188"/>
      <c r="N950" s="188"/>
      <c r="O950" s="188"/>
      <c r="P950" s="188"/>
      <c r="Q950" s="188"/>
      <c r="R950" s="188"/>
      <c r="S950" s="188"/>
      <c r="T950" s="188"/>
      <c r="U950" s="188"/>
      <c r="V950" s="188"/>
      <c r="W950" s="188"/>
      <c r="X950" s="188"/>
      <c r="Y950" s="188"/>
      <c r="Z950" s="188"/>
      <c r="AA950" s="188"/>
      <c r="AB950" s="188"/>
      <c r="AC950" s="188"/>
      <c r="AD950" s="188"/>
      <c r="AE950" s="188"/>
      <c r="AF950" s="188"/>
      <c r="AG950" s="188"/>
      <c r="AH950" s="188"/>
      <c r="AI950" s="188"/>
      <c r="AJ950" s="188"/>
      <c r="AK950" s="188"/>
      <c r="AL950" s="188"/>
      <c r="AM950" s="188"/>
      <c r="AN950" s="188"/>
      <c r="AO950" s="188"/>
      <c r="AP950" s="188"/>
      <c r="AQ950" s="188"/>
      <c r="AR950" s="188"/>
      <c r="AS950" s="188"/>
      <c r="AT950" s="202"/>
      <c r="AU950" s="212">
        <f t="shared" ref="AU950:AY950" si="369">INDEX(AU$8:AU$97,MATCH($E950,$E$8:$E$97,0))*AU497</f>
        <v>0</v>
      </c>
      <c r="AV950" s="213">
        <f t="shared" si="369"/>
        <v>0</v>
      </c>
      <c r="AW950" s="213">
        <f t="shared" si="369"/>
        <v>0</v>
      </c>
      <c r="AX950" s="213">
        <f t="shared" si="369"/>
        <v>0</v>
      </c>
      <c r="AY950" s="214">
        <f t="shared" si="369"/>
        <v>0</v>
      </c>
      <c r="BA950" s="34" t="str">
        <f t="shared" ca="1" si="310"/>
        <v>VariantAllowances</v>
      </c>
      <c r="BB950" s="34" t="str">
        <f t="shared" si="307"/>
        <v>Variant allowances detailed calculation</v>
      </c>
      <c r="BC950" s="34" t="str">
        <f t="shared" si="308"/>
        <v>Variant allowances allocation to totex categories</v>
      </c>
    </row>
    <row r="951" spans="4:55" x14ac:dyDescent="0.45">
      <c r="D951" s="1">
        <f t="shared" si="323"/>
        <v>1.5</v>
      </c>
      <c r="E951" s="193" t="str">
        <f t="shared" si="324"/>
        <v>VD_Tier 2A Mains and Services Replacement Volume Driver</v>
      </c>
      <c r="G951" s="33" t="str">
        <f t="shared" si="305"/>
        <v>£m 23/24 prices</v>
      </c>
      <c r="H951" s="33" t="s">
        <v>239</v>
      </c>
      <c r="AU951" s="166">
        <f t="shared" ref="AU951:AY951" si="370">INDEX(AU$8:AU$97,MATCH($E951,$E$8:$E$97,0))*AU498</f>
        <v>0</v>
      </c>
      <c r="AV951" s="38">
        <f t="shared" si="370"/>
        <v>0</v>
      </c>
      <c r="AW951" s="38">
        <f t="shared" si="370"/>
        <v>0</v>
      </c>
      <c r="AX951" s="38">
        <f t="shared" si="370"/>
        <v>0</v>
      </c>
      <c r="AY951" s="215">
        <f t="shared" si="370"/>
        <v>0</v>
      </c>
      <c r="BA951" s="34" t="str">
        <f t="shared" ca="1" si="310"/>
        <v>VariantAllowances</v>
      </c>
      <c r="BB951" s="34" t="str">
        <f t="shared" si="307"/>
        <v>Variant allowances detailed calculation</v>
      </c>
      <c r="BC951" s="34" t="str">
        <f t="shared" si="308"/>
        <v>Variant allowances allocation to totex categories</v>
      </c>
    </row>
    <row r="952" spans="4:55" x14ac:dyDescent="0.45">
      <c r="D952" s="1">
        <f t="shared" si="323"/>
        <v>1.5</v>
      </c>
      <c r="E952" s="193" t="str">
        <f t="shared" si="324"/>
        <v>VD_Tier 2A Mains and Services Replacement Volume Driver</v>
      </c>
      <c r="G952" s="33" t="str">
        <f t="shared" si="305"/>
        <v>£m 23/24 prices</v>
      </c>
      <c r="H952" s="33" t="s">
        <v>240</v>
      </c>
      <c r="AU952" s="166">
        <f t="shared" ref="AU952:AY952" si="371">INDEX(AU$8:AU$97,MATCH($E952,$E$8:$E$97,0))*AU499</f>
        <v>0</v>
      </c>
      <c r="AV952" s="38">
        <f t="shared" si="371"/>
        <v>0</v>
      </c>
      <c r="AW952" s="38">
        <f t="shared" si="371"/>
        <v>0</v>
      </c>
      <c r="AX952" s="38">
        <f t="shared" si="371"/>
        <v>0</v>
      </c>
      <c r="AY952" s="215">
        <f t="shared" si="371"/>
        <v>0</v>
      </c>
      <c r="BA952" s="34" t="str">
        <f t="shared" ca="1" si="310"/>
        <v>VariantAllowances</v>
      </c>
      <c r="BB952" s="34" t="str">
        <f t="shared" si="307"/>
        <v>Variant allowances detailed calculation</v>
      </c>
      <c r="BC952" s="34" t="str">
        <f t="shared" si="308"/>
        <v>Variant allowances allocation to totex categories</v>
      </c>
    </row>
    <row r="953" spans="4:55" x14ac:dyDescent="0.45">
      <c r="D953" s="1">
        <f t="shared" si="323"/>
        <v>1.5</v>
      </c>
      <c r="E953" s="193" t="str">
        <f t="shared" si="324"/>
        <v>VD_Tier 2A Mains and Services Replacement Volume Driver</v>
      </c>
      <c r="G953" s="33" t="str">
        <f t="shared" si="305"/>
        <v>£m 23/24 prices</v>
      </c>
      <c r="H953" s="33" t="s">
        <v>241</v>
      </c>
      <c r="AU953" s="166">
        <f t="shared" ref="AU953:AY953" si="372">INDEX(AU$8:AU$97,MATCH($E953,$E$8:$E$97,0))*AU500</f>
        <v>0</v>
      </c>
      <c r="AV953" s="38">
        <f t="shared" si="372"/>
        <v>0</v>
      </c>
      <c r="AW953" s="38">
        <f t="shared" si="372"/>
        <v>0</v>
      </c>
      <c r="AX953" s="38">
        <f t="shared" si="372"/>
        <v>0</v>
      </c>
      <c r="AY953" s="215">
        <f t="shared" si="372"/>
        <v>0</v>
      </c>
      <c r="BA953" s="34" t="str">
        <f t="shared" ca="1" si="310"/>
        <v>VariantAllowances</v>
      </c>
      <c r="BB953" s="34" t="str">
        <f t="shared" si="307"/>
        <v>Variant allowances detailed calculation</v>
      </c>
      <c r="BC953" s="34" t="str">
        <f t="shared" si="308"/>
        <v>Variant allowances allocation to totex categories</v>
      </c>
    </row>
    <row r="954" spans="4:55" x14ac:dyDescent="0.45">
      <c r="D954" s="1">
        <f t="shared" si="323"/>
        <v>1.5</v>
      </c>
      <c r="E954" s="195" t="str">
        <f t="shared" si="324"/>
        <v>VD_Tier 2A Mains and Services Replacement Volume Driver</v>
      </c>
      <c r="F954" s="207"/>
      <c r="G954" s="196" t="str">
        <f t="shared" si="305"/>
        <v>£m 23/24 prices</v>
      </c>
      <c r="H954" s="196" t="s">
        <v>242</v>
      </c>
      <c r="I954" s="196"/>
      <c r="J954" s="196"/>
      <c r="K954" s="196"/>
      <c r="L954" s="196"/>
      <c r="M954" s="196"/>
      <c r="N954" s="196"/>
      <c r="O954" s="196"/>
      <c r="P954" s="196"/>
      <c r="Q954" s="196"/>
      <c r="R954" s="196"/>
      <c r="S954" s="196"/>
      <c r="T954" s="196"/>
      <c r="U954" s="196"/>
      <c r="V954" s="196"/>
      <c r="W954" s="196"/>
      <c r="X954" s="196"/>
      <c r="Y954" s="196"/>
      <c r="Z954" s="196"/>
      <c r="AA954" s="196"/>
      <c r="AB954" s="196"/>
      <c r="AC954" s="196"/>
      <c r="AD954" s="196"/>
      <c r="AE954" s="196"/>
      <c r="AF954" s="196"/>
      <c r="AG954" s="196"/>
      <c r="AH954" s="196"/>
      <c r="AI954" s="196"/>
      <c r="AJ954" s="196"/>
      <c r="AK954" s="196"/>
      <c r="AL954" s="196"/>
      <c r="AM954" s="196"/>
      <c r="AN954" s="196"/>
      <c r="AO954" s="196"/>
      <c r="AP954" s="196"/>
      <c r="AQ954" s="196"/>
      <c r="AR954" s="196"/>
      <c r="AS954" s="196"/>
      <c r="AT954" s="208"/>
      <c r="AU954" s="216">
        <f t="shared" ref="AU954:AY954" si="373">INDEX(AU$8:AU$97,MATCH($E954,$E$8:$E$97,0))*AU501</f>
        <v>0.35587969343941434</v>
      </c>
      <c r="AV954" s="217">
        <f t="shared" si="373"/>
        <v>0.40692845117174303</v>
      </c>
      <c r="AW954" s="217">
        <f t="shared" si="373"/>
        <v>0.29932995239563348</v>
      </c>
      <c r="AX954" s="217">
        <f t="shared" si="373"/>
        <v>0.42949407278214607</v>
      </c>
      <c r="AY954" s="218">
        <f t="shared" si="373"/>
        <v>0.15352634645776392</v>
      </c>
      <c r="BA954" s="34" t="str">
        <f t="shared" ca="1" si="310"/>
        <v>VariantAllowances</v>
      </c>
      <c r="BB954" s="34" t="str">
        <f t="shared" si="307"/>
        <v>Variant allowances detailed calculation</v>
      </c>
      <c r="BC954" s="34" t="str">
        <f t="shared" si="308"/>
        <v>Variant allowances allocation to totex categories</v>
      </c>
    </row>
    <row r="955" spans="4:55" x14ac:dyDescent="0.45">
      <c r="D955" s="1">
        <f t="shared" si="323"/>
        <v>2.5</v>
      </c>
      <c r="E955" s="187" t="str">
        <f t="shared" si="324"/>
        <v>UIOLI_Net Zero and Re-opener Development Fund</v>
      </c>
      <c r="F955" s="201"/>
      <c r="G955" s="188" t="str">
        <f t="shared" si="305"/>
        <v>£m 23/24 prices</v>
      </c>
      <c r="H955" s="188" t="s">
        <v>238</v>
      </c>
      <c r="I955" s="188"/>
      <c r="J955" s="188"/>
      <c r="K955" s="188"/>
      <c r="L955" s="188"/>
      <c r="M955" s="188"/>
      <c r="N955" s="188"/>
      <c r="O955" s="188"/>
      <c r="P955" s="188"/>
      <c r="Q955" s="188"/>
      <c r="R955" s="188"/>
      <c r="S955" s="188"/>
      <c r="T955" s="188"/>
      <c r="U955" s="188"/>
      <c r="V955" s="188"/>
      <c r="W955" s="188"/>
      <c r="X955" s="188"/>
      <c r="Y955" s="188"/>
      <c r="Z955" s="188"/>
      <c r="AA955" s="188"/>
      <c r="AB955" s="188"/>
      <c r="AC955" s="188"/>
      <c r="AD955" s="188"/>
      <c r="AE955" s="188"/>
      <c r="AF955" s="188"/>
      <c r="AG955" s="188"/>
      <c r="AH955" s="188"/>
      <c r="AI955" s="188"/>
      <c r="AJ955" s="188"/>
      <c r="AK955" s="188"/>
      <c r="AL955" s="188"/>
      <c r="AM955" s="188"/>
      <c r="AN955" s="188"/>
      <c r="AO955" s="188"/>
      <c r="AP955" s="188"/>
      <c r="AQ955" s="188"/>
      <c r="AR955" s="188"/>
      <c r="AS955" s="188"/>
      <c r="AT955" s="202"/>
      <c r="AU955" s="212">
        <f t="shared" ref="AU955:AY955" si="374">INDEX(AU$8:AU$97,MATCH($E955,$E$8:$E$97,0))*AU502</f>
        <v>0.9059359213188849</v>
      </c>
      <c r="AV955" s="213">
        <f t="shared" si="374"/>
        <v>0.93234763821091859</v>
      </c>
      <c r="AW955" s="213">
        <f t="shared" si="374"/>
        <v>0.90250674511615614</v>
      </c>
      <c r="AX955" s="213">
        <f t="shared" si="374"/>
        <v>0.88618456437027293</v>
      </c>
      <c r="AY955" s="214">
        <f t="shared" si="374"/>
        <v>0.82078539104522119</v>
      </c>
      <c r="BA955" s="34" t="str">
        <f t="shared" ca="1" si="310"/>
        <v>VariantAllowances</v>
      </c>
      <c r="BB955" s="34" t="str">
        <f t="shared" si="307"/>
        <v>Variant allowances detailed calculation</v>
      </c>
      <c r="BC955" s="34" t="str">
        <f t="shared" si="308"/>
        <v>Variant allowances allocation to totex categories</v>
      </c>
    </row>
    <row r="956" spans="4:55" x14ac:dyDescent="0.45">
      <c r="D956" s="1">
        <f t="shared" si="323"/>
        <v>2.5</v>
      </c>
      <c r="E956" s="193" t="str">
        <f t="shared" si="324"/>
        <v>UIOLI_Net Zero and Re-opener Development Fund</v>
      </c>
      <c r="G956" s="33" t="str">
        <f t="shared" ref="G956:G1019" si="375">price_label</f>
        <v>£m 23/24 prices</v>
      </c>
      <c r="H956" s="33" t="s">
        <v>239</v>
      </c>
      <c r="AU956" s="166">
        <f t="shared" ref="AU956:AY956" si="376">INDEX(AU$8:AU$97,MATCH($E956,$E$8:$E$97,0))*AU503</f>
        <v>0</v>
      </c>
      <c r="AV956" s="38">
        <f t="shared" si="376"/>
        <v>0</v>
      </c>
      <c r="AW956" s="38">
        <f t="shared" si="376"/>
        <v>0</v>
      </c>
      <c r="AX956" s="38">
        <f t="shared" si="376"/>
        <v>0</v>
      </c>
      <c r="AY956" s="215">
        <f t="shared" si="376"/>
        <v>0</v>
      </c>
      <c r="BA956" s="34" t="str">
        <f t="shared" ca="1" si="310"/>
        <v>VariantAllowances</v>
      </c>
      <c r="BB956" s="34" t="str">
        <f t="shared" ref="BB956:BB1019" si="377">$A$643</f>
        <v>Variant allowances detailed calculation</v>
      </c>
      <c r="BC956" s="34" t="str">
        <f t="shared" ref="BC956:BC1019" si="378">$B$644</f>
        <v>Variant allowances allocation to totex categories</v>
      </c>
    </row>
    <row r="957" spans="4:55" x14ac:dyDescent="0.45">
      <c r="D957" s="1">
        <f t="shared" si="323"/>
        <v>2.5</v>
      </c>
      <c r="E957" s="193" t="str">
        <f t="shared" si="324"/>
        <v>UIOLI_Net Zero and Re-opener Development Fund</v>
      </c>
      <c r="G957" s="33" t="str">
        <f t="shared" si="375"/>
        <v>£m 23/24 prices</v>
      </c>
      <c r="H957" s="33" t="s">
        <v>240</v>
      </c>
      <c r="AU957" s="166">
        <f t="shared" ref="AU957:AY957" si="379">INDEX(AU$8:AU$97,MATCH($E957,$E$8:$E$97,0))*AU504</f>
        <v>0</v>
      </c>
      <c r="AV957" s="38">
        <f t="shared" si="379"/>
        <v>0</v>
      </c>
      <c r="AW957" s="38">
        <f t="shared" si="379"/>
        <v>0</v>
      </c>
      <c r="AX957" s="38">
        <f t="shared" si="379"/>
        <v>0</v>
      </c>
      <c r="AY957" s="215">
        <f t="shared" si="379"/>
        <v>0</v>
      </c>
      <c r="BA957" s="34" t="str">
        <f t="shared" ref="BA957:BA1020" ca="1" si="380">$A$1</f>
        <v>VariantAllowances</v>
      </c>
      <c r="BB957" s="34" t="str">
        <f t="shared" si="377"/>
        <v>Variant allowances detailed calculation</v>
      </c>
      <c r="BC957" s="34" t="str">
        <f t="shared" si="378"/>
        <v>Variant allowances allocation to totex categories</v>
      </c>
    </row>
    <row r="958" spans="4:55" x14ac:dyDescent="0.45">
      <c r="D958" s="1">
        <f t="shared" si="323"/>
        <v>2.5</v>
      </c>
      <c r="E958" s="193" t="str">
        <f t="shared" si="324"/>
        <v>UIOLI_Net Zero and Re-opener Development Fund</v>
      </c>
      <c r="G958" s="33" t="str">
        <f t="shared" si="375"/>
        <v>£m 23/24 prices</v>
      </c>
      <c r="H958" s="33" t="s">
        <v>241</v>
      </c>
      <c r="AU958" s="166">
        <f t="shared" ref="AU958:AY958" si="381">INDEX(AU$8:AU$97,MATCH($E958,$E$8:$E$97,0))*AU505</f>
        <v>0.9059359213188849</v>
      </c>
      <c r="AV958" s="38">
        <f t="shared" si="381"/>
        <v>0.93234763821091859</v>
      </c>
      <c r="AW958" s="38">
        <f t="shared" si="381"/>
        <v>0.90250674511615614</v>
      </c>
      <c r="AX958" s="38">
        <f t="shared" si="381"/>
        <v>0.88618456437027293</v>
      </c>
      <c r="AY958" s="215">
        <f t="shared" si="381"/>
        <v>0.82078539104522119</v>
      </c>
      <c r="BA958" s="34" t="str">
        <f t="shared" ca="1" si="380"/>
        <v>VariantAllowances</v>
      </c>
      <c r="BB958" s="34" t="str">
        <f t="shared" si="377"/>
        <v>Variant allowances detailed calculation</v>
      </c>
      <c r="BC958" s="34" t="str">
        <f t="shared" si="378"/>
        <v>Variant allowances allocation to totex categories</v>
      </c>
    </row>
    <row r="959" spans="4:55" x14ac:dyDescent="0.45">
      <c r="D959" s="1">
        <f t="shared" si="323"/>
        <v>2.5</v>
      </c>
      <c r="E959" s="195" t="str">
        <f t="shared" si="324"/>
        <v>UIOLI_Net Zero and Re-opener Development Fund</v>
      </c>
      <c r="F959" s="207"/>
      <c r="G959" s="196" t="str">
        <f t="shared" si="375"/>
        <v>£m 23/24 prices</v>
      </c>
      <c r="H959" s="196" t="s">
        <v>242</v>
      </c>
      <c r="I959" s="196"/>
      <c r="J959" s="196"/>
      <c r="K959" s="196"/>
      <c r="L959" s="196"/>
      <c r="M959" s="196"/>
      <c r="N959" s="196"/>
      <c r="O959" s="196"/>
      <c r="P959" s="196"/>
      <c r="Q959" s="196"/>
      <c r="R959" s="196"/>
      <c r="S959" s="196"/>
      <c r="T959" s="196"/>
      <c r="U959" s="196"/>
      <c r="V959" s="196"/>
      <c r="W959" s="196"/>
      <c r="X959" s="196"/>
      <c r="Y959" s="196"/>
      <c r="Z959" s="196"/>
      <c r="AA959" s="196"/>
      <c r="AB959" s="196"/>
      <c r="AC959" s="196"/>
      <c r="AD959" s="196"/>
      <c r="AE959" s="196"/>
      <c r="AF959" s="196"/>
      <c r="AG959" s="196"/>
      <c r="AH959" s="196"/>
      <c r="AI959" s="196"/>
      <c r="AJ959" s="196"/>
      <c r="AK959" s="196"/>
      <c r="AL959" s="196"/>
      <c r="AM959" s="196"/>
      <c r="AN959" s="196"/>
      <c r="AO959" s="196"/>
      <c r="AP959" s="196"/>
      <c r="AQ959" s="196"/>
      <c r="AR959" s="196"/>
      <c r="AS959" s="196"/>
      <c r="AT959" s="208"/>
      <c r="AU959" s="216">
        <f t="shared" ref="AU959:AY959" si="382">INDEX(AU$8:AU$97,MATCH($E959,$E$8:$E$97,0))*AU506</f>
        <v>0</v>
      </c>
      <c r="AV959" s="217">
        <f t="shared" si="382"/>
        <v>0</v>
      </c>
      <c r="AW959" s="217">
        <f t="shared" si="382"/>
        <v>0</v>
      </c>
      <c r="AX959" s="217">
        <f t="shared" si="382"/>
        <v>0</v>
      </c>
      <c r="AY959" s="218">
        <f t="shared" si="382"/>
        <v>0</v>
      </c>
      <c r="BA959" s="34" t="str">
        <f t="shared" ca="1" si="380"/>
        <v>VariantAllowances</v>
      </c>
      <c r="BB959" s="34" t="str">
        <f t="shared" si="377"/>
        <v>Variant allowances detailed calculation</v>
      </c>
      <c r="BC959" s="34" t="str">
        <f t="shared" si="378"/>
        <v>Variant allowances allocation to totex categories</v>
      </c>
    </row>
    <row r="960" spans="4:55" x14ac:dyDescent="0.45">
      <c r="D960" s="1">
        <f t="shared" si="323"/>
        <v>2.5</v>
      </c>
      <c r="E960" s="187" t="str">
        <f t="shared" si="324"/>
        <v>UIOLI_Cyber Resilience_NGN</v>
      </c>
      <c r="F960" s="201"/>
      <c r="G960" s="188" t="str">
        <f t="shared" si="375"/>
        <v>£m 23/24 prices</v>
      </c>
      <c r="H960" s="188" t="s">
        <v>238</v>
      </c>
      <c r="I960" s="188"/>
      <c r="J960" s="188"/>
      <c r="K960" s="188"/>
      <c r="L960" s="188"/>
      <c r="M960" s="188"/>
      <c r="N960" s="188"/>
      <c r="O960" s="188"/>
      <c r="P960" s="188"/>
      <c r="Q960" s="188"/>
      <c r="R960" s="188"/>
      <c r="S960" s="188"/>
      <c r="T960" s="188"/>
      <c r="U960" s="188"/>
      <c r="V960" s="188"/>
      <c r="W960" s="188"/>
      <c r="X960" s="188"/>
      <c r="Y960" s="188"/>
      <c r="Z960" s="188"/>
      <c r="AA960" s="188"/>
      <c r="AB960" s="188"/>
      <c r="AC960" s="188"/>
      <c r="AD960" s="188"/>
      <c r="AE960" s="188"/>
      <c r="AF960" s="188"/>
      <c r="AG960" s="188"/>
      <c r="AH960" s="188"/>
      <c r="AI960" s="188"/>
      <c r="AJ960" s="188"/>
      <c r="AK960" s="188"/>
      <c r="AL960" s="188"/>
      <c r="AM960" s="188"/>
      <c r="AN960" s="188"/>
      <c r="AO960" s="188"/>
      <c r="AP960" s="188"/>
      <c r="AQ960" s="188"/>
      <c r="AR960" s="188"/>
      <c r="AS960" s="188"/>
      <c r="AT960" s="202"/>
      <c r="AU960" s="212">
        <f t="shared" ref="AU960:AY960" si="383">INDEX(AU$8:AU$97,MATCH($E960,$E$8:$E$97,0))*AU507</f>
        <v>0</v>
      </c>
      <c r="AV960" s="213">
        <f t="shared" si="383"/>
        <v>0</v>
      </c>
      <c r="AW960" s="213">
        <f t="shared" si="383"/>
        <v>0</v>
      </c>
      <c r="AX960" s="213">
        <f t="shared" si="383"/>
        <v>0</v>
      </c>
      <c r="AY960" s="214">
        <f t="shared" si="383"/>
        <v>0</v>
      </c>
      <c r="BA960" s="34" t="str">
        <f t="shared" ca="1" si="380"/>
        <v>VariantAllowances</v>
      </c>
      <c r="BB960" s="34" t="str">
        <f t="shared" si="377"/>
        <v>Variant allowances detailed calculation</v>
      </c>
      <c r="BC960" s="34" t="str">
        <f t="shared" si="378"/>
        <v>Variant allowances allocation to totex categories</v>
      </c>
    </row>
    <row r="961" spans="4:55" x14ac:dyDescent="0.45">
      <c r="D961" s="1">
        <f t="shared" si="323"/>
        <v>2.5</v>
      </c>
      <c r="E961" s="193" t="str">
        <f t="shared" si="324"/>
        <v>UIOLI_Cyber Resilience_NGN</v>
      </c>
      <c r="G961" s="33" t="str">
        <f t="shared" si="375"/>
        <v>£m 23/24 prices</v>
      </c>
      <c r="H961" s="33" t="s">
        <v>239</v>
      </c>
      <c r="AU961" s="166">
        <f t="shared" ref="AU961:AY961" si="384">INDEX(AU$8:AU$97,MATCH($E961,$E$8:$E$97,0))*AU508</f>
        <v>0</v>
      </c>
      <c r="AV961" s="38">
        <f t="shared" si="384"/>
        <v>0</v>
      </c>
      <c r="AW961" s="38">
        <f t="shared" si="384"/>
        <v>0</v>
      </c>
      <c r="AX961" s="38">
        <f t="shared" si="384"/>
        <v>0</v>
      </c>
      <c r="AY961" s="215">
        <f t="shared" si="384"/>
        <v>0</v>
      </c>
      <c r="BA961" s="34" t="str">
        <f t="shared" ca="1" si="380"/>
        <v>VariantAllowances</v>
      </c>
      <c r="BB961" s="34" t="str">
        <f t="shared" si="377"/>
        <v>Variant allowances detailed calculation</v>
      </c>
      <c r="BC961" s="34" t="str">
        <f t="shared" si="378"/>
        <v>Variant allowances allocation to totex categories</v>
      </c>
    </row>
    <row r="962" spans="4:55" x14ac:dyDescent="0.45">
      <c r="D962" s="1">
        <f t="shared" si="323"/>
        <v>2.5</v>
      </c>
      <c r="E962" s="193" t="str">
        <f t="shared" si="324"/>
        <v>UIOLI_Cyber Resilience_NGN</v>
      </c>
      <c r="G962" s="33" t="str">
        <f t="shared" si="375"/>
        <v>£m 23/24 prices</v>
      </c>
      <c r="H962" s="33" t="s">
        <v>240</v>
      </c>
      <c r="AU962" s="166">
        <f t="shared" ref="AU962:AY962" si="385">INDEX(AU$8:AU$97,MATCH($E962,$E$8:$E$97,0))*AU509</f>
        <v>0</v>
      </c>
      <c r="AV962" s="38">
        <f t="shared" si="385"/>
        <v>0</v>
      </c>
      <c r="AW962" s="38">
        <f t="shared" si="385"/>
        <v>0</v>
      </c>
      <c r="AX962" s="38">
        <f t="shared" si="385"/>
        <v>0</v>
      </c>
      <c r="AY962" s="215">
        <f t="shared" si="385"/>
        <v>0</v>
      </c>
      <c r="BA962" s="34" t="str">
        <f t="shared" ca="1" si="380"/>
        <v>VariantAllowances</v>
      </c>
      <c r="BB962" s="34" t="str">
        <f t="shared" si="377"/>
        <v>Variant allowances detailed calculation</v>
      </c>
      <c r="BC962" s="34" t="str">
        <f t="shared" si="378"/>
        <v>Variant allowances allocation to totex categories</v>
      </c>
    </row>
    <row r="963" spans="4:55" x14ac:dyDescent="0.45">
      <c r="D963" s="1">
        <f t="shared" si="323"/>
        <v>2.5</v>
      </c>
      <c r="E963" s="193" t="str">
        <f t="shared" si="324"/>
        <v>UIOLI_Cyber Resilience_NGN</v>
      </c>
      <c r="G963" s="33" t="str">
        <f t="shared" si="375"/>
        <v>£m 23/24 prices</v>
      </c>
      <c r="H963" s="33" t="s">
        <v>241</v>
      </c>
      <c r="AU963" s="166">
        <f t="shared" ref="AU963:AY963" si="386">INDEX(AU$8:AU$97,MATCH($E963,$E$8:$E$97,0))*AU510</f>
        <v>0</v>
      </c>
      <c r="AV963" s="38">
        <f t="shared" si="386"/>
        <v>0</v>
      </c>
      <c r="AW963" s="38">
        <f t="shared" si="386"/>
        <v>0</v>
      </c>
      <c r="AX963" s="38">
        <f t="shared" si="386"/>
        <v>0</v>
      </c>
      <c r="AY963" s="215">
        <f t="shared" si="386"/>
        <v>0</v>
      </c>
      <c r="BA963" s="34" t="str">
        <f t="shared" ca="1" si="380"/>
        <v>VariantAllowances</v>
      </c>
      <c r="BB963" s="34" t="str">
        <f t="shared" si="377"/>
        <v>Variant allowances detailed calculation</v>
      </c>
      <c r="BC963" s="34" t="str">
        <f t="shared" si="378"/>
        <v>Variant allowances allocation to totex categories</v>
      </c>
    </row>
    <row r="964" spans="4:55" x14ac:dyDescent="0.45">
      <c r="D964" s="1">
        <f t="shared" si="323"/>
        <v>2.5</v>
      </c>
      <c r="E964" s="195" t="str">
        <f t="shared" si="324"/>
        <v>UIOLI_Cyber Resilience_NGN</v>
      </c>
      <c r="F964" s="207"/>
      <c r="G964" s="196" t="str">
        <f t="shared" si="375"/>
        <v>£m 23/24 prices</v>
      </c>
      <c r="H964" s="196" t="s">
        <v>242</v>
      </c>
      <c r="I964" s="196"/>
      <c r="J964" s="196"/>
      <c r="K964" s="196"/>
      <c r="L964" s="196"/>
      <c r="M964" s="196"/>
      <c r="N964" s="196"/>
      <c r="O964" s="196"/>
      <c r="P964" s="196"/>
      <c r="Q964" s="196"/>
      <c r="R964" s="196"/>
      <c r="S964" s="196"/>
      <c r="T964" s="196"/>
      <c r="U964" s="196"/>
      <c r="V964" s="196"/>
      <c r="W964" s="196"/>
      <c r="X964" s="196"/>
      <c r="Y964" s="196"/>
      <c r="Z964" s="196"/>
      <c r="AA964" s="196"/>
      <c r="AB964" s="196"/>
      <c r="AC964" s="196"/>
      <c r="AD964" s="196"/>
      <c r="AE964" s="196"/>
      <c r="AF964" s="196"/>
      <c r="AG964" s="196"/>
      <c r="AH964" s="196"/>
      <c r="AI964" s="196"/>
      <c r="AJ964" s="196"/>
      <c r="AK964" s="196"/>
      <c r="AL964" s="196"/>
      <c r="AM964" s="196"/>
      <c r="AN964" s="196"/>
      <c r="AO964" s="196"/>
      <c r="AP964" s="196"/>
      <c r="AQ964" s="196"/>
      <c r="AR964" s="196"/>
      <c r="AS964" s="196"/>
      <c r="AT964" s="208"/>
      <c r="AU964" s="216">
        <f t="shared" ref="AU964:AY964" si="387">INDEX(AU$8:AU$97,MATCH($E964,$E$8:$E$97,0))*AU511</f>
        <v>0</v>
      </c>
      <c r="AV964" s="217">
        <f t="shared" si="387"/>
        <v>0</v>
      </c>
      <c r="AW964" s="217">
        <f t="shared" si="387"/>
        <v>0</v>
      </c>
      <c r="AX964" s="217">
        <f t="shared" si="387"/>
        <v>0</v>
      </c>
      <c r="AY964" s="218">
        <f t="shared" si="387"/>
        <v>0</v>
      </c>
      <c r="BA964" s="34" t="str">
        <f t="shared" ca="1" si="380"/>
        <v>VariantAllowances</v>
      </c>
      <c r="BB964" s="34" t="str">
        <f t="shared" si="377"/>
        <v>Variant allowances detailed calculation</v>
      </c>
      <c r="BC964" s="34" t="str">
        <f t="shared" si="378"/>
        <v>Variant allowances allocation to totex categories</v>
      </c>
    </row>
    <row r="965" spans="4:55" x14ac:dyDescent="0.45">
      <c r="D965" s="1">
        <f t="shared" si="323"/>
        <v>2.5</v>
      </c>
      <c r="E965" s="187" t="str">
        <f t="shared" si="324"/>
        <v>UIOLI_Cyber Resilience_All except NGN and WWU</v>
      </c>
      <c r="F965" s="201"/>
      <c r="G965" s="188" t="str">
        <f t="shared" si="375"/>
        <v>£m 23/24 prices</v>
      </c>
      <c r="H965" s="188" t="s">
        <v>238</v>
      </c>
      <c r="I965" s="188"/>
      <c r="J965" s="188"/>
      <c r="K965" s="188"/>
      <c r="L965" s="188"/>
      <c r="M965" s="188"/>
      <c r="N965" s="188"/>
      <c r="O965" s="188"/>
      <c r="P965" s="188"/>
      <c r="Q965" s="188"/>
      <c r="R965" s="188"/>
      <c r="S965" s="188"/>
      <c r="T965" s="188"/>
      <c r="U965" s="188"/>
      <c r="V965" s="188"/>
      <c r="W965" s="188"/>
      <c r="X965" s="188"/>
      <c r="Y965" s="188"/>
      <c r="Z965" s="188"/>
      <c r="AA965" s="188"/>
      <c r="AB965" s="188"/>
      <c r="AC965" s="188"/>
      <c r="AD965" s="188"/>
      <c r="AE965" s="188"/>
      <c r="AF965" s="188"/>
      <c r="AG965" s="188"/>
      <c r="AH965" s="188"/>
      <c r="AI965" s="188"/>
      <c r="AJ965" s="188"/>
      <c r="AK965" s="188"/>
      <c r="AL965" s="188"/>
      <c r="AM965" s="188"/>
      <c r="AN965" s="188"/>
      <c r="AO965" s="188"/>
      <c r="AP965" s="188"/>
      <c r="AQ965" s="188"/>
      <c r="AR965" s="188"/>
      <c r="AS965" s="188"/>
      <c r="AT965" s="202"/>
      <c r="AU965" s="212">
        <f t="shared" ref="AU965:AY965" si="388">INDEX(AU$8:AU$97,MATCH($E965,$E$8:$E$97,0))*AU512</f>
        <v>0</v>
      </c>
      <c r="AV965" s="213">
        <f t="shared" si="388"/>
        <v>0</v>
      </c>
      <c r="AW965" s="213">
        <f t="shared" si="388"/>
        <v>0</v>
      </c>
      <c r="AX965" s="213">
        <f t="shared" si="388"/>
        <v>0</v>
      </c>
      <c r="AY965" s="214">
        <f t="shared" si="388"/>
        <v>0</v>
      </c>
      <c r="BA965" s="34" t="str">
        <f t="shared" ca="1" si="380"/>
        <v>VariantAllowances</v>
      </c>
      <c r="BB965" s="34" t="str">
        <f t="shared" si="377"/>
        <v>Variant allowances detailed calculation</v>
      </c>
      <c r="BC965" s="34" t="str">
        <f t="shared" si="378"/>
        <v>Variant allowances allocation to totex categories</v>
      </c>
    </row>
    <row r="966" spans="4:55" x14ac:dyDescent="0.45">
      <c r="D966" s="1">
        <f t="shared" si="323"/>
        <v>2.5</v>
      </c>
      <c r="E966" s="193" t="str">
        <f t="shared" si="324"/>
        <v>UIOLI_Cyber Resilience_All except NGN and WWU</v>
      </c>
      <c r="G966" s="33" t="str">
        <f t="shared" si="375"/>
        <v>£m 23/24 prices</v>
      </c>
      <c r="H966" s="33" t="s">
        <v>239</v>
      </c>
      <c r="AU966" s="166">
        <f t="shared" ref="AU966:AY966" si="389">INDEX(AU$8:AU$97,MATCH($E966,$E$8:$E$97,0))*AU513</f>
        <v>0</v>
      </c>
      <c r="AV966" s="38">
        <f t="shared" si="389"/>
        <v>0</v>
      </c>
      <c r="AW966" s="38">
        <f t="shared" si="389"/>
        <v>0</v>
      </c>
      <c r="AX966" s="38">
        <f t="shared" si="389"/>
        <v>0</v>
      </c>
      <c r="AY966" s="215">
        <f t="shared" si="389"/>
        <v>0</v>
      </c>
      <c r="BA966" s="34" t="str">
        <f t="shared" ca="1" si="380"/>
        <v>VariantAllowances</v>
      </c>
      <c r="BB966" s="34" t="str">
        <f t="shared" si="377"/>
        <v>Variant allowances detailed calculation</v>
      </c>
      <c r="BC966" s="34" t="str">
        <f t="shared" si="378"/>
        <v>Variant allowances allocation to totex categories</v>
      </c>
    </row>
    <row r="967" spans="4:55" x14ac:dyDescent="0.45">
      <c r="D967" s="1">
        <f t="shared" si="323"/>
        <v>2.5</v>
      </c>
      <c r="E967" s="193" t="str">
        <f t="shared" si="324"/>
        <v>UIOLI_Cyber Resilience_All except NGN and WWU</v>
      </c>
      <c r="G967" s="33" t="str">
        <f t="shared" si="375"/>
        <v>£m 23/24 prices</v>
      </c>
      <c r="H967" s="33" t="s">
        <v>240</v>
      </c>
      <c r="AU967" s="166">
        <f t="shared" ref="AU967:AY967" si="390">INDEX(AU$8:AU$97,MATCH($E967,$E$8:$E$97,0))*AU514</f>
        <v>0</v>
      </c>
      <c r="AV967" s="38">
        <f t="shared" si="390"/>
        <v>0</v>
      </c>
      <c r="AW967" s="38">
        <f t="shared" si="390"/>
        <v>0</v>
      </c>
      <c r="AX967" s="38">
        <f t="shared" si="390"/>
        <v>0</v>
      </c>
      <c r="AY967" s="215">
        <f t="shared" si="390"/>
        <v>0</v>
      </c>
      <c r="BA967" s="34" t="str">
        <f t="shared" ca="1" si="380"/>
        <v>VariantAllowances</v>
      </c>
      <c r="BB967" s="34" t="str">
        <f t="shared" si="377"/>
        <v>Variant allowances detailed calculation</v>
      </c>
      <c r="BC967" s="34" t="str">
        <f t="shared" si="378"/>
        <v>Variant allowances allocation to totex categories</v>
      </c>
    </row>
    <row r="968" spans="4:55" x14ac:dyDescent="0.45">
      <c r="D968" s="1">
        <f t="shared" si="323"/>
        <v>2.5</v>
      </c>
      <c r="E968" s="193" t="str">
        <f t="shared" si="324"/>
        <v>UIOLI_Cyber Resilience_All except NGN and WWU</v>
      </c>
      <c r="G968" s="33" t="str">
        <f t="shared" si="375"/>
        <v>£m 23/24 prices</v>
      </c>
      <c r="H968" s="33" t="s">
        <v>241</v>
      </c>
      <c r="AU968" s="166">
        <f t="shared" ref="AU968:AY968" si="391">INDEX(AU$8:AU$97,MATCH($E968,$E$8:$E$97,0))*AU515</f>
        <v>0</v>
      </c>
      <c r="AV968" s="38">
        <f t="shared" si="391"/>
        <v>0</v>
      </c>
      <c r="AW968" s="38">
        <f t="shared" si="391"/>
        <v>0</v>
      </c>
      <c r="AX968" s="38">
        <f t="shared" si="391"/>
        <v>0</v>
      </c>
      <c r="AY968" s="215">
        <f t="shared" si="391"/>
        <v>0</v>
      </c>
      <c r="BA968" s="34" t="str">
        <f t="shared" ca="1" si="380"/>
        <v>VariantAllowances</v>
      </c>
      <c r="BB968" s="34" t="str">
        <f t="shared" si="377"/>
        <v>Variant allowances detailed calculation</v>
      </c>
      <c r="BC968" s="34" t="str">
        <f t="shared" si="378"/>
        <v>Variant allowances allocation to totex categories</v>
      </c>
    </row>
    <row r="969" spans="4:55" x14ac:dyDescent="0.45">
      <c r="D969" s="1">
        <f t="shared" si="323"/>
        <v>2.5</v>
      </c>
      <c r="E969" s="195" t="str">
        <f t="shared" si="324"/>
        <v>UIOLI_Cyber Resilience_All except NGN and WWU</v>
      </c>
      <c r="F969" s="207"/>
      <c r="G969" s="196" t="str">
        <f t="shared" si="375"/>
        <v>£m 23/24 prices</v>
      </c>
      <c r="H969" s="196" t="s">
        <v>242</v>
      </c>
      <c r="I969" s="196"/>
      <c r="J969" s="196"/>
      <c r="K969" s="196"/>
      <c r="L969" s="196"/>
      <c r="M969" s="196"/>
      <c r="N969" s="196"/>
      <c r="O969" s="196"/>
      <c r="P969" s="196"/>
      <c r="Q969" s="196"/>
      <c r="R969" s="196"/>
      <c r="S969" s="196"/>
      <c r="T969" s="196"/>
      <c r="U969" s="196"/>
      <c r="V969" s="196"/>
      <c r="W969" s="196"/>
      <c r="X969" s="196"/>
      <c r="Y969" s="196"/>
      <c r="Z969" s="196"/>
      <c r="AA969" s="196"/>
      <c r="AB969" s="196"/>
      <c r="AC969" s="196"/>
      <c r="AD969" s="196"/>
      <c r="AE969" s="196"/>
      <c r="AF969" s="196"/>
      <c r="AG969" s="196"/>
      <c r="AH969" s="196"/>
      <c r="AI969" s="196"/>
      <c r="AJ969" s="196"/>
      <c r="AK969" s="196"/>
      <c r="AL969" s="196"/>
      <c r="AM969" s="196"/>
      <c r="AN969" s="196"/>
      <c r="AO969" s="196"/>
      <c r="AP969" s="196"/>
      <c r="AQ969" s="196"/>
      <c r="AR969" s="196"/>
      <c r="AS969" s="196"/>
      <c r="AT969" s="208"/>
      <c r="AU969" s="216">
        <f t="shared" ref="AU969:AY969" si="392">INDEX(AU$8:AU$97,MATCH($E969,$E$8:$E$97,0))*AU516</f>
        <v>0</v>
      </c>
      <c r="AV969" s="217">
        <f t="shared" si="392"/>
        <v>0</v>
      </c>
      <c r="AW969" s="217">
        <f t="shared" si="392"/>
        <v>0</v>
      </c>
      <c r="AX969" s="217">
        <f t="shared" si="392"/>
        <v>0</v>
      </c>
      <c r="AY969" s="218">
        <f t="shared" si="392"/>
        <v>0</v>
      </c>
      <c r="BA969" s="34" t="str">
        <f t="shared" ca="1" si="380"/>
        <v>VariantAllowances</v>
      </c>
      <c r="BB969" s="34" t="str">
        <f t="shared" si="377"/>
        <v>Variant allowances detailed calculation</v>
      </c>
      <c r="BC969" s="34" t="str">
        <f t="shared" si="378"/>
        <v>Variant allowances allocation to totex categories</v>
      </c>
    </row>
    <row r="970" spans="4:55" x14ac:dyDescent="0.45">
      <c r="D970" s="1">
        <f t="shared" ref="D970:D1033" si="393">INDEX($AY$100:$AY$189,MATCH(E970,$E$100:$E$189,0))</f>
        <v>2.5</v>
      </c>
      <c r="E970" s="187" t="str">
        <f t="shared" ref="E970:E1033" si="394">E517</f>
        <v>UIOLI_Biomethane connections</v>
      </c>
      <c r="F970" s="201"/>
      <c r="G970" s="188" t="str">
        <f t="shared" si="375"/>
        <v>£m 23/24 prices</v>
      </c>
      <c r="H970" s="188" t="s">
        <v>238</v>
      </c>
      <c r="I970" s="188"/>
      <c r="J970" s="188"/>
      <c r="K970" s="188"/>
      <c r="L970" s="188"/>
      <c r="M970" s="188"/>
      <c r="N970" s="188"/>
      <c r="O970" s="188"/>
      <c r="P970" s="188"/>
      <c r="Q970" s="188"/>
      <c r="R970" s="188"/>
      <c r="S970" s="188"/>
      <c r="T970" s="188"/>
      <c r="U970" s="188"/>
      <c r="V970" s="188"/>
      <c r="W970" s="188"/>
      <c r="X970" s="188"/>
      <c r="Y970" s="188"/>
      <c r="Z970" s="188"/>
      <c r="AA970" s="188"/>
      <c r="AB970" s="188"/>
      <c r="AC970" s="188"/>
      <c r="AD970" s="188"/>
      <c r="AE970" s="188"/>
      <c r="AF970" s="188"/>
      <c r="AG970" s="188"/>
      <c r="AH970" s="188"/>
      <c r="AI970" s="188"/>
      <c r="AJ970" s="188"/>
      <c r="AK970" s="188"/>
      <c r="AL970" s="188"/>
      <c r="AM970" s="188"/>
      <c r="AN970" s="188"/>
      <c r="AO970" s="188"/>
      <c r="AP970" s="188"/>
      <c r="AQ970" s="188"/>
      <c r="AR970" s="188"/>
      <c r="AS970" s="188"/>
      <c r="AT970" s="202"/>
      <c r="AU970" s="212">
        <f t="shared" ref="AU970:AY970" si="395">INDEX(AU$8:AU$97,MATCH($E970,$E$8:$E$97,0))*AU517</f>
        <v>4</v>
      </c>
      <c r="AV970" s="213">
        <f t="shared" si="395"/>
        <v>4</v>
      </c>
      <c r="AW970" s="213">
        <f t="shared" si="395"/>
        <v>4</v>
      </c>
      <c r="AX970" s="213">
        <f t="shared" si="395"/>
        <v>4</v>
      </c>
      <c r="AY970" s="214">
        <f t="shared" si="395"/>
        <v>4</v>
      </c>
      <c r="BA970" s="34" t="str">
        <f t="shared" ca="1" si="380"/>
        <v>VariantAllowances</v>
      </c>
      <c r="BB970" s="34" t="str">
        <f t="shared" si="377"/>
        <v>Variant allowances detailed calculation</v>
      </c>
      <c r="BC970" s="34" t="str">
        <f t="shared" si="378"/>
        <v>Variant allowances allocation to totex categories</v>
      </c>
    </row>
    <row r="971" spans="4:55" x14ac:dyDescent="0.45">
      <c r="D971" s="1">
        <f t="shared" si="393"/>
        <v>2.5</v>
      </c>
      <c r="E971" s="193" t="str">
        <f t="shared" si="394"/>
        <v>UIOLI_Biomethane connections</v>
      </c>
      <c r="G971" s="33" t="str">
        <f t="shared" si="375"/>
        <v>£m 23/24 prices</v>
      </c>
      <c r="H971" s="33" t="s">
        <v>239</v>
      </c>
      <c r="AU971" s="166">
        <f t="shared" ref="AU971:AY971" si="396">INDEX(AU$8:AU$97,MATCH($E971,$E$8:$E$97,0))*AU518</f>
        <v>0</v>
      </c>
      <c r="AV971" s="38">
        <f t="shared" si="396"/>
        <v>0</v>
      </c>
      <c r="AW971" s="38">
        <f t="shared" si="396"/>
        <v>0</v>
      </c>
      <c r="AX971" s="38">
        <f t="shared" si="396"/>
        <v>0</v>
      </c>
      <c r="AY971" s="215">
        <f t="shared" si="396"/>
        <v>0</v>
      </c>
      <c r="BA971" s="34" t="str">
        <f t="shared" ca="1" si="380"/>
        <v>VariantAllowances</v>
      </c>
      <c r="BB971" s="34" t="str">
        <f t="shared" si="377"/>
        <v>Variant allowances detailed calculation</v>
      </c>
      <c r="BC971" s="34" t="str">
        <f t="shared" si="378"/>
        <v>Variant allowances allocation to totex categories</v>
      </c>
    </row>
    <row r="972" spans="4:55" x14ac:dyDescent="0.45">
      <c r="D972" s="1">
        <f t="shared" si="393"/>
        <v>2.5</v>
      </c>
      <c r="E972" s="193" t="str">
        <f t="shared" si="394"/>
        <v>UIOLI_Biomethane connections</v>
      </c>
      <c r="G972" s="33" t="str">
        <f t="shared" si="375"/>
        <v>£m 23/24 prices</v>
      </c>
      <c r="H972" s="33" t="s">
        <v>240</v>
      </c>
      <c r="AU972" s="166">
        <f t="shared" ref="AU972:AY972" si="397">INDEX(AU$8:AU$97,MATCH($E972,$E$8:$E$97,0))*AU519</f>
        <v>0</v>
      </c>
      <c r="AV972" s="38">
        <f t="shared" si="397"/>
        <v>0</v>
      </c>
      <c r="AW972" s="38">
        <f t="shared" si="397"/>
        <v>0</v>
      </c>
      <c r="AX972" s="38">
        <f t="shared" si="397"/>
        <v>0</v>
      </c>
      <c r="AY972" s="215">
        <f t="shared" si="397"/>
        <v>0</v>
      </c>
      <c r="BA972" s="34" t="str">
        <f t="shared" ca="1" si="380"/>
        <v>VariantAllowances</v>
      </c>
      <c r="BB972" s="34" t="str">
        <f t="shared" si="377"/>
        <v>Variant allowances detailed calculation</v>
      </c>
      <c r="BC972" s="34" t="str">
        <f t="shared" si="378"/>
        <v>Variant allowances allocation to totex categories</v>
      </c>
    </row>
    <row r="973" spans="4:55" x14ac:dyDescent="0.45">
      <c r="D973" s="1">
        <f t="shared" si="393"/>
        <v>2.5</v>
      </c>
      <c r="E973" s="193" t="str">
        <f t="shared" si="394"/>
        <v>UIOLI_Biomethane connections</v>
      </c>
      <c r="G973" s="33" t="str">
        <f t="shared" si="375"/>
        <v>£m 23/24 prices</v>
      </c>
      <c r="H973" s="33" t="s">
        <v>241</v>
      </c>
      <c r="AU973" s="166">
        <f t="shared" ref="AU973:AY973" si="398">INDEX(AU$8:AU$97,MATCH($E973,$E$8:$E$97,0))*AU520</f>
        <v>0</v>
      </c>
      <c r="AV973" s="38">
        <f t="shared" si="398"/>
        <v>0</v>
      </c>
      <c r="AW973" s="38">
        <f t="shared" si="398"/>
        <v>0</v>
      </c>
      <c r="AX973" s="38">
        <f t="shared" si="398"/>
        <v>0</v>
      </c>
      <c r="AY973" s="215">
        <f t="shared" si="398"/>
        <v>0</v>
      </c>
      <c r="BA973" s="34" t="str">
        <f t="shared" ca="1" si="380"/>
        <v>VariantAllowances</v>
      </c>
      <c r="BB973" s="34" t="str">
        <f t="shared" si="377"/>
        <v>Variant allowances detailed calculation</v>
      </c>
      <c r="BC973" s="34" t="str">
        <f t="shared" si="378"/>
        <v>Variant allowances allocation to totex categories</v>
      </c>
    </row>
    <row r="974" spans="4:55" x14ac:dyDescent="0.45">
      <c r="D974" s="1">
        <f t="shared" si="393"/>
        <v>2.5</v>
      </c>
      <c r="E974" s="195" t="str">
        <f t="shared" si="394"/>
        <v>UIOLI_Biomethane connections</v>
      </c>
      <c r="F974" s="207"/>
      <c r="G974" s="196" t="str">
        <f t="shared" si="375"/>
        <v>£m 23/24 prices</v>
      </c>
      <c r="H974" s="196" t="s">
        <v>242</v>
      </c>
      <c r="I974" s="196"/>
      <c r="J974" s="196"/>
      <c r="K974" s="196"/>
      <c r="L974" s="196"/>
      <c r="M974" s="196"/>
      <c r="N974" s="196"/>
      <c r="O974" s="196"/>
      <c r="P974" s="196"/>
      <c r="Q974" s="196"/>
      <c r="R974" s="196"/>
      <c r="S974" s="196"/>
      <c r="T974" s="196"/>
      <c r="U974" s="196"/>
      <c r="V974" s="196"/>
      <c r="W974" s="196"/>
      <c r="X974" s="196"/>
      <c r="Y974" s="196"/>
      <c r="Z974" s="196"/>
      <c r="AA974" s="196"/>
      <c r="AB974" s="196"/>
      <c r="AC974" s="196"/>
      <c r="AD974" s="196"/>
      <c r="AE974" s="196"/>
      <c r="AF974" s="196"/>
      <c r="AG974" s="196"/>
      <c r="AH974" s="196"/>
      <c r="AI974" s="196"/>
      <c r="AJ974" s="196"/>
      <c r="AK974" s="196"/>
      <c r="AL974" s="196"/>
      <c r="AM974" s="196"/>
      <c r="AN974" s="196"/>
      <c r="AO974" s="196"/>
      <c r="AP974" s="196"/>
      <c r="AQ974" s="196"/>
      <c r="AR974" s="196"/>
      <c r="AS974" s="196"/>
      <c r="AT974" s="208"/>
      <c r="AU974" s="216">
        <f t="shared" ref="AU974:AY974" si="399">INDEX(AU$8:AU$97,MATCH($E974,$E$8:$E$97,0))*AU521</f>
        <v>0</v>
      </c>
      <c r="AV974" s="217">
        <f t="shared" si="399"/>
        <v>0</v>
      </c>
      <c r="AW974" s="217">
        <f t="shared" si="399"/>
        <v>0</v>
      </c>
      <c r="AX974" s="217">
        <f t="shared" si="399"/>
        <v>0</v>
      </c>
      <c r="AY974" s="218">
        <f t="shared" si="399"/>
        <v>0</v>
      </c>
      <c r="BA974" s="34" t="str">
        <f t="shared" ca="1" si="380"/>
        <v>VariantAllowances</v>
      </c>
      <c r="BB974" s="34" t="str">
        <f t="shared" si="377"/>
        <v>Variant allowances detailed calculation</v>
      </c>
      <c r="BC974" s="34" t="str">
        <f t="shared" si="378"/>
        <v>Variant allowances allocation to totex categories</v>
      </c>
    </row>
    <row r="975" spans="4:55" x14ac:dyDescent="0.45">
      <c r="D975" s="1">
        <f t="shared" si="393"/>
        <v>2.5</v>
      </c>
      <c r="E975" s="187" t="str">
        <f t="shared" si="394"/>
        <v>Re-opener_Climate change resilience work</v>
      </c>
      <c r="F975" s="201"/>
      <c r="G975" s="188" t="str">
        <f t="shared" si="375"/>
        <v>£m 23/24 prices</v>
      </c>
      <c r="H975" s="188" t="s">
        <v>238</v>
      </c>
      <c r="I975" s="188"/>
      <c r="J975" s="188"/>
      <c r="K975" s="188"/>
      <c r="L975" s="188"/>
      <c r="M975" s="188"/>
      <c r="N975" s="188"/>
      <c r="O975" s="188"/>
      <c r="P975" s="188"/>
      <c r="Q975" s="188"/>
      <c r="R975" s="188"/>
      <c r="S975" s="188"/>
      <c r="T975" s="188"/>
      <c r="U975" s="188"/>
      <c r="V975" s="188"/>
      <c r="W975" s="188"/>
      <c r="X975" s="188"/>
      <c r="Y975" s="188"/>
      <c r="Z975" s="188"/>
      <c r="AA975" s="188"/>
      <c r="AB975" s="188"/>
      <c r="AC975" s="188"/>
      <c r="AD975" s="188"/>
      <c r="AE975" s="188"/>
      <c r="AF975" s="188"/>
      <c r="AG975" s="188"/>
      <c r="AH975" s="188"/>
      <c r="AI975" s="188"/>
      <c r="AJ975" s="188"/>
      <c r="AK975" s="188"/>
      <c r="AL975" s="188"/>
      <c r="AM975" s="188"/>
      <c r="AN975" s="188"/>
      <c r="AO975" s="188"/>
      <c r="AP975" s="188"/>
      <c r="AQ975" s="188"/>
      <c r="AR975" s="188"/>
      <c r="AS975" s="188"/>
      <c r="AT975" s="202"/>
      <c r="AU975" s="212">
        <f t="shared" ref="AU975:AY975" si="400">INDEX(AU$8:AU$97,MATCH($E975,$E$8:$E$97,0))*AU522</f>
        <v>0</v>
      </c>
      <c r="AV975" s="213">
        <f t="shared" si="400"/>
        <v>0</v>
      </c>
      <c r="AW975" s="213">
        <f t="shared" si="400"/>
        <v>0</v>
      </c>
      <c r="AX975" s="213">
        <f t="shared" si="400"/>
        <v>0</v>
      </c>
      <c r="AY975" s="214">
        <f t="shared" si="400"/>
        <v>0</v>
      </c>
      <c r="BA975" s="34" t="str">
        <f t="shared" ca="1" si="380"/>
        <v>VariantAllowances</v>
      </c>
      <c r="BB975" s="34" t="str">
        <f t="shared" si="377"/>
        <v>Variant allowances detailed calculation</v>
      </c>
      <c r="BC975" s="34" t="str">
        <f t="shared" si="378"/>
        <v>Variant allowances allocation to totex categories</v>
      </c>
    </row>
    <row r="976" spans="4:55" x14ac:dyDescent="0.45">
      <c r="D976" s="1">
        <f t="shared" si="393"/>
        <v>2.5</v>
      </c>
      <c r="E976" s="193" t="str">
        <f t="shared" si="394"/>
        <v>Re-opener_Climate change resilience work</v>
      </c>
      <c r="G976" s="33" t="str">
        <f t="shared" si="375"/>
        <v>£m 23/24 prices</v>
      </c>
      <c r="H976" s="33" t="s">
        <v>239</v>
      </c>
      <c r="AU976" s="166">
        <f t="shared" ref="AU976:AY976" si="401">INDEX(AU$8:AU$97,MATCH($E976,$E$8:$E$97,0))*AU523</f>
        <v>0</v>
      </c>
      <c r="AV976" s="38">
        <f t="shared" si="401"/>
        <v>0</v>
      </c>
      <c r="AW976" s="38">
        <f t="shared" si="401"/>
        <v>0</v>
      </c>
      <c r="AX976" s="38">
        <f t="shared" si="401"/>
        <v>0</v>
      </c>
      <c r="AY976" s="215">
        <f t="shared" si="401"/>
        <v>0</v>
      </c>
      <c r="BA976" s="34" t="str">
        <f t="shared" ca="1" si="380"/>
        <v>VariantAllowances</v>
      </c>
      <c r="BB976" s="34" t="str">
        <f t="shared" si="377"/>
        <v>Variant allowances detailed calculation</v>
      </c>
      <c r="BC976" s="34" t="str">
        <f t="shared" si="378"/>
        <v>Variant allowances allocation to totex categories</v>
      </c>
    </row>
    <row r="977" spans="4:55" x14ac:dyDescent="0.45">
      <c r="D977" s="1">
        <f t="shared" si="393"/>
        <v>2.5</v>
      </c>
      <c r="E977" s="193" t="str">
        <f t="shared" si="394"/>
        <v>Re-opener_Climate change resilience work</v>
      </c>
      <c r="G977" s="33" t="str">
        <f t="shared" si="375"/>
        <v>£m 23/24 prices</v>
      </c>
      <c r="H977" s="33" t="s">
        <v>240</v>
      </c>
      <c r="AU977" s="166">
        <f t="shared" ref="AU977:AY977" si="402">INDEX(AU$8:AU$97,MATCH($E977,$E$8:$E$97,0))*AU524</f>
        <v>0</v>
      </c>
      <c r="AV977" s="38">
        <f t="shared" si="402"/>
        <v>0</v>
      </c>
      <c r="AW977" s="38">
        <f t="shared" si="402"/>
        <v>0</v>
      </c>
      <c r="AX977" s="38">
        <f t="shared" si="402"/>
        <v>0</v>
      </c>
      <c r="AY977" s="215">
        <f t="shared" si="402"/>
        <v>0</v>
      </c>
      <c r="BA977" s="34" t="str">
        <f t="shared" ca="1" si="380"/>
        <v>VariantAllowances</v>
      </c>
      <c r="BB977" s="34" t="str">
        <f t="shared" si="377"/>
        <v>Variant allowances detailed calculation</v>
      </c>
      <c r="BC977" s="34" t="str">
        <f t="shared" si="378"/>
        <v>Variant allowances allocation to totex categories</v>
      </c>
    </row>
    <row r="978" spans="4:55" x14ac:dyDescent="0.45">
      <c r="D978" s="1">
        <f t="shared" si="393"/>
        <v>2.5</v>
      </c>
      <c r="E978" s="193" t="str">
        <f t="shared" si="394"/>
        <v>Re-opener_Climate change resilience work</v>
      </c>
      <c r="G978" s="33" t="str">
        <f t="shared" si="375"/>
        <v>£m 23/24 prices</v>
      </c>
      <c r="H978" s="33" t="s">
        <v>241</v>
      </c>
      <c r="AU978" s="166">
        <f t="shared" ref="AU978:AY978" si="403">INDEX(AU$8:AU$97,MATCH($E978,$E$8:$E$97,0))*AU525</f>
        <v>0</v>
      </c>
      <c r="AV978" s="38">
        <f t="shared" si="403"/>
        <v>0</v>
      </c>
      <c r="AW978" s="38">
        <f t="shared" si="403"/>
        <v>0</v>
      </c>
      <c r="AX978" s="38">
        <f t="shared" si="403"/>
        <v>0</v>
      </c>
      <c r="AY978" s="215">
        <f t="shared" si="403"/>
        <v>0</v>
      </c>
      <c r="BA978" s="34" t="str">
        <f t="shared" ca="1" si="380"/>
        <v>VariantAllowances</v>
      </c>
      <c r="BB978" s="34" t="str">
        <f t="shared" si="377"/>
        <v>Variant allowances detailed calculation</v>
      </c>
      <c r="BC978" s="34" t="str">
        <f t="shared" si="378"/>
        <v>Variant allowances allocation to totex categories</v>
      </c>
    </row>
    <row r="979" spans="4:55" x14ac:dyDescent="0.45">
      <c r="D979" s="1">
        <f t="shared" si="393"/>
        <v>2.5</v>
      </c>
      <c r="E979" s="195" t="str">
        <f t="shared" si="394"/>
        <v>Re-opener_Climate change resilience work</v>
      </c>
      <c r="F979" s="207"/>
      <c r="G979" s="196" t="str">
        <f t="shared" si="375"/>
        <v>£m 23/24 prices</v>
      </c>
      <c r="H979" s="196" t="s">
        <v>242</v>
      </c>
      <c r="I979" s="196"/>
      <c r="J979" s="196"/>
      <c r="K979" s="196"/>
      <c r="L979" s="196"/>
      <c r="M979" s="196"/>
      <c r="N979" s="196"/>
      <c r="O979" s="196"/>
      <c r="P979" s="196"/>
      <c r="Q979" s="196"/>
      <c r="R979" s="196"/>
      <c r="S979" s="196"/>
      <c r="T979" s="196"/>
      <c r="U979" s="196"/>
      <c r="V979" s="196"/>
      <c r="W979" s="196"/>
      <c r="X979" s="196"/>
      <c r="Y979" s="196"/>
      <c r="Z979" s="196"/>
      <c r="AA979" s="196"/>
      <c r="AB979" s="196"/>
      <c r="AC979" s="196"/>
      <c r="AD979" s="196"/>
      <c r="AE979" s="196"/>
      <c r="AF979" s="196"/>
      <c r="AG979" s="196"/>
      <c r="AH979" s="196"/>
      <c r="AI979" s="196"/>
      <c r="AJ979" s="196"/>
      <c r="AK979" s="196"/>
      <c r="AL979" s="196"/>
      <c r="AM979" s="196"/>
      <c r="AN979" s="196"/>
      <c r="AO979" s="196"/>
      <c r="AP979" s="196"/>
      <c r="AQ979" s="196"/>
      <c r="AR979" s="196"/>
      <c r="AS979" s="196"/>
      <c r="AT979" s="208"/>
      <c r="AU979" s="216">
        <f t="shared" ref="AU979:AY979" si="404">INDEX(AU$8:AU$97,MATCH($E979,$E$8:$E$97,0))*AU526</f>
        <v>0</v>
      </c>
      <c r="AV979" s="217">
        <f t="shared" si="404"/>
        <v>0</v>
      </c>
      <c r="AW979" s="217">
        <f t="shared" si="404"/>
        <v>0</v>
      </c>
      <c r="AX979" s="217">
        <f t="shared" si="404"/>
        <v>0</v>
      </c>
      <c r="AY979" s="218">
        <f t="shared" si="404"/>
        <v>0</v>
      </c>
      <c r="BA979" s="34" t="str">
        <f t="shared" ca="1" si="380"/>
        <v>VariantAllowances</v>
      </c>
      <c r="BB979" s="34" t="str">
        <f t="shared" si="377"/>
        <v>Variant allowances detailed calculation</v>
      </c>
      <c r="BC979" s="34" t="str">
        <f t="shared" si="378"/>
        <v>Variant allowances allocation to totex categories</v>
      </c>
    </row>
    <row r="980" spans="4:55" x14ac:dyDescent="0.45">
      <c r="D980" s="1">
        <f t="shared" si="393"/>
        <v>2.5</v>
      </c>
      <c r="E980" s="187" t="str">
        <f t="shared" si="394"/>
        <v>Re-opener_Coordinated Adjustment Mechanism Re-opener</v>
      </c>
      <c r="F980" s="201"/>
      <c r="G980" s="188" t="str">
        <f t="shared" si="375"/>
        <v>£m 23/24 prices</v>
      </c>
      <c r="H980" s="188" t="s">
        <v>238</v>
      </c>
      <c r="I980" s="188"/>
      <c r="J980" s="188"/>
      <c r="K980" s="188"/>
      <c r="L980" s="188"/>
      <c r="M980" s="188"/>
      <c r="N980" s="188"/>
      <c r="O980" s="188"/>
      <c r="P980" s="188"/>
      <c r="Q980" s="188"/>
      <c r="R980" s="188"/>
      <c r="S980" s="188"/>
      <c r="T980" s="188"/>
      <c r="U980" s="188"/>
      <c r="V980" s="188"/>
      <c r="W980" s="188"/>
      <c r="X980" s="188"/>
      <c r="Y980" s="188"/>
      <c r="Z980" s="188"/>
      <c r="AA980" s="188"/>
      <c r="AB980" s="188"/>
      <c r="AC980" s="188"/>
      <c r="AD980" s="188"/>
      <c r="AE980" s="188"/>
      <c r="AF980" s="188"/>
      <c r="AG980" s="188"/>
      <c r="AH980" s="188"/>
      <c r="AI980" s="188"/>
      <c r="AJ980" s="188"/>
      <c r="AK980" s="188"/>
      <c r="AL980" s="188"/>
      <c r="AM980" s="188"/>
      <c r="AN980" s="188"/>
      <c r="AO980" s="188"/>
      <c r="AP980" s="188"/>
      <c r="AQ980" s="188"/>
      <c r="AR980" s="188"/>
      <c r="AS980" s="188"/>
      <c r="AT980" s="202"/>
      <c r="AU980" s="212">
        <f t="shared" ref="AU980:AY980" si="405">INDEX(AU$8:AU$97,MATCH($E980,$E$8:$E$97,0))*AU527</f>
        <v>0</v>
      </c>
      <c r="AV980" s="213">
        <f t="shared" si="405"/>
        <v>0</v>
      </c>
      <c r="AW980" s="213">
        <f t="shared" si="405"/>
        <v>0</v>
      </c>
      <c r="AX980" s="213">
        <f t="shared" si="405"/>
        <v>0</v>
      </c>
      <c r="AY980" s="214">
        <f t="shared" si="405"/>
        <v>0</v>
      </c>
      <c r="BA980" s="34" t="str">
        <f t="shared" ca="1" si="380"/>
        <v>VariantAllowances</v>
      </c>
      <c r="BB980" s="34" t="str">
        <f t="shared" si="377"/>
        <v>Variant allowances detailed calculation</v>
      </c>
      <c r="BC980" s="34" t="str">
        <f t="shared" si="378"/>
        <v>Variant allowances allocation to totex categories</v>
      </c>
    </row>
    <row r="981" spans="4:55" x14ac:dyDescent="0.45">
      <c r="D981" s="1">
        <f t="shared" si="393"/>
        <v>2.5</v>
      </c>
      <c r="E981" s="193" t="str">
        <f t="shared" si="394"/>
        <v>Re-opener_Coordinated Adjustment Mechanism Re-opener</v>
      </c>
      <c r="G981" s="33" t="str">
        <f t="shared" si="375"/>
        <v>£m 23/24 prices</v>
      </c>
      <c r="H981" s="33" t="s">
        <v>239</v>
      </c>
      <c r="AU981" s="166">
        <f t="shared" ref="AU981:AY981" si="406">INDEX(AU$8:AU$97,MATCH($E981,$E$8:$E$97,0))*AU528</f>
        <v>0</v>
      </c>
      <c r="AV981" s="38">
        <f t="shared" si="406"/>
        <v>0</v>
      </c>
      <c r="AW981" s="38">
        <f t="shared" si="406"/>
        <v>0</v>
      </c>
      <c r="AX981" s="38">
        <f t="shared" si="406"/>
        <v>0</v>
      </c>
      <c r="AY981" s="215">
        <f t="shared" si="406"/>
        <v>0</v>
      </c>
      <c r="BA981" s="34" t="str">
        <f t="shared" ca="1" si="380"/>
        <v>VariantAllowances</v>
      </c>
      <c r="BB981" s="34" t="str">
        <f t="shared" si="377"/>
        <v>Variant allowances detailed calculation</v>
      </c>
      <c r="BC981" s="34" t="str">
        <f t="shared" si="378"/>
        <v>Variant allowances allocation to totex categories</v>
      </c>
    </row>
    <row r="982" spans="4:55" x14ac:dyDescent="0.45">
      <c r="D982" s="1">
        <f t="shared" si="393"/>
        <v>2.5</v>
      </c>
      <c r="E982" s="193" t="str">
        <f t="shared" si="394"/>
        <v>Re-opener_Coordinated Adjustment Mechanism Re-opener</v>
      </c>
      <c r="G982" s="33" t="str">
        <f t="shared" si="375"/>
        <v>£m 23/24 prices</v>
      </c>
      <c r="H982" s="33" t="s">
        <v>240</v>
      </c>
      <c r="AU982" s="166">
        <f t="shared" ref="AU982:AY982" si="407">INDEX(AU$8:AU$97,MATCH($E982,$E$8:$E$97,0))*AU529</f>
        <v>0</v>
      </c>
      <c r="AV982" s="38">
        <f t="shared" si="407"/>
        <v>0</v>
      </c>
      <c r="AW982" s="38">
        <f t="shared" si="407"/>
        <v>0</v>
      </c>
      <c r="AX982" s="38">
        <f t="shared" si="407"/>
        <v>0</v>
      </c>
      <c r="AY982" s="215">
        <f t="shared" si="407"/>
        <v>0</v>
      </c>
      <c r="BA982" s="34" t="str">
        <f t="shared" ca="1" si="380"/>
        <v>VariantAllowances</v>
      </c>
      <c r="BB982" s="34" t="str">
        <f t="shared" si="377"/>
        <v>Variant allowances detailed calculation</v>
      </c>
      <c r="BC982" s="34" t="str">
        <f t="shared" si="378"/>
        <v>Variant allowances allocation to totex categories</v>
      </c>
    </row>
    <row r="983" spans="4:55" x14ac:dyDescent="0.45">
      <c r="D983" s="1">
        <f t="shared" si="393"/>
        <v>2.5</v>
      </c>
      <c r="E983" s="193" t="str">
        <f t="shared" si="394"/>
        <v>Re-opener_Coordinated Adjustment Mechanism Re-opener</v>
      </c>
      <c r="G983" s="33" t="str">
        <f t="shared" si="375"/>
        <v>£m 23/24 prices</v>
      </c>
      <c r="H983" s="33" t="s">
        <v>241</v>
      </c>
      <c r="AU983" s="166">
        <f t="shared" ref="AU983:AY983" si="408">INDEX(AU$8:AU$97,MATCH($E983,$E$8:$E$97,0))*AU530</f>
        <v>0</v>
      </c>
      <c r="AV983" s="38">
        <f t="shared" si="408"/>
        <v>0</v>
      </c>
      <c r="AW983" s="38">
        <f t="shared" si="408"/>
        <v>0</v>
      </c>
      <c r="AX983" s="38">
        <f t="shared" si="408"/>
        <v>0</v>
      </c>
      <c r="AY983" s="215">
        <f t="shared" si="408"/>
        <v>0</v>
      </c>
      <c r="BA983" s="34" t="str">
        <f t="shared" ca="1" si="380"/>
        <v>VariantAllowances</v>
      </c>
      <c r="BB983" s="34" t="str">
        <f t="shared" si="377"/>
        <v>Variant allowances detailed calculation</v>
      </c>
      <c r="BC983" s="34" t="str">
        <f t="shared" si="378"/>
        <v>Variant allowances allocation to totex categories</v>
      </c>
    </row>
    <row r="984" spans="4:55" x14ac:dyDescent="0.45">
      <c r="D984" s="1">
        <f t="shared" si="393"/>
        <v>2.5</v>
      </c>
      <c r="E984" s="195" t="str">
        <f t="shared" si="394"/>
        <v>Re-opener_Coordinated Adjustment Mechanism Re-opener</v>
      </c>
      <c r="F984" s="207"/>
      <c r="G984" s="196" t="str">
        <f t="shared" si="375"/>
        <v>£m 23/24 prices</v>
      </c>
      <c r="H984" s="196" t="s">
        <v>242</v>
      </c>
      <c r="I984" s="196"/>
      <c r="J984" s="196"/>
      <c r="K984" s="196"/>
      <c r="L984" s="196"/>
      <c r="M984" s="196"/>
      <c r="N984" s="196"/>
      <c r="O984" s="196"/>
      <c r="P984" s="196"/>
      <c r="Q984" s="196"/>
      <c r="R984" s="196"/>
      <c r="S984" s="196"/>
      <c r="T984" s="196"/>
      <c r="U984" s="196"/>
      <c r="V984" s="196"/>
      <c r="W984" s="196"/>
      <c r="X984" s="196"/>
      <c r="Y984" s="196"/>
      <c r="Z984" s="196"/>
      <c r="AA984" s="196"/>
      <c r="AB984" s="196"/>
      <c r="AC984" s="196"/>
      <c r="AD984" s="196"/>
      <c r="AE984" s="196"/>
      <c r="AF984" s="196"/>
      <c r="AG984" s="196"/>
      <c r="AH984" s="196"/>
      <c r="AI984" s="196"/>
      <c r="AJ984" s="196"/>
      <c r="AK984" s="196"/>
      <c r="AL984" s="196"/>
      <c r="AM984" s="196"/>
      <c r="AN984" s="196"/>
      <c r="AO984" s="196"/>
      <c r="AP984" s="196"/>
      <c r="AQ984" s="196"/>
      <c r="AR984" s="196"/>
      <c r="AS984" s="196"/>
      <c r="AT984" s="208"/>
      <c r="AU984" s="216">
        <f t="shared" ref="AU984:AY984" si="409">INDEX(AU$8:AU$97,MATCH($E984,$E$8:$E$97,0))*AU531</f>
        <v>0</v>
      </c>
      <c r="AV984" s="217">
        <f t="shared" si="409"/>
        <v>0</v>
      </c>
      <c r="AW984" s="217">
        <f t="shared" si="409"/>
        <v>0</v>
      </c>
      <c r="AX984" s="217">
        <f t="shared" si="409"/>
        <v>0</v>
      </c>
      <c r="AY984" s="218">
        <f t="shared" si="409"/>
        <v>0</v>
      </c>
      <c r="BA984" s="34" t="str">
        <f t="shared" ca="1" si="380"/>
        <v>VariantAllowances</v>
      </c>
      <c r="BB984" s="34" t="str">
        <f t="shared" si="377"/>
        <v>Variant allowances detailed calculation</v>
      </c>
      <c r="BC984" s="34" t="str">
        <f t="shared" si="378"/>
        <v>Variant allowances allocation to totex categories</v>
      </c>
    </row>
    <row r="985" spans="4:55" x14ac:dyDescent="0.45">
      <c r="D985" s="1">
        <f t="shared" si="393"/>
        <v>2.5</v>
      </c>
      <c r="E985" s="187" t="str">
        <f t="shared" si="394"/>
        <v>Re-opener_Cyber re-opener (Cadent_EoE)</v>
      </c>
      <c r="F985" s="201"/>
      <c r="G985" s="188" t="str">
        <f t="shared" si="375"/>
        <v>£m 23/24 prices</v>
      </c>
      <c r="H985" s="188" t="s">
        <v>238</v>
      </c>
      <c r="I985" s="188"/>
      <c r="J985" s="188"/>
      <c r="K985" s="188"/>
      <c r="L985" s="188"/>
      <c r="M985" s="188"/>
      <c r="N985" s="188"/>
      <c r="O985" s="188"/>
      <c r="P985" s="188"/>
      <c r="Q985" s="188"/>
      <c r="R985" s="188"/>
      <c r="S985" s="188"/>
      <c r="T985" s="188"/>
      <c r="U985" s="188"/>
      <c r="V985" s="188"/>
      <c r="W985" s="188"/>
      <c r="X985" s="188"/>
      <c r="Y985" s="188"/>
      <c r="Z985" s="188"/>
      <c r="AA985" s="188"/>
      <c r="AB985" s="188"/>
      <c r="AC985" s="188"/>
      <c r="AD985" s="188"/>
      <c r="AE985" s="188"/>
      <c r="AF985" s="188"/>
      <c r="AG985" s="188"/>
      <c r="AH985" s="188"/>
      <c r="AI985" s="188"/>
      <c r="AJ985" s="188"/>
      <c r="AK985" s="188"/>
      <c r="AL985" s="188"/>
      <c r="AM985" s="188"/>
      <c r="AN985" s="188"/>
      <c r="AO985" s="188"/>
      <c r="AP985" s="188"/>
      <c r="AQ985" s="188"/>
      <c r="AR985" s="188"/>
      <c r="AS985" s="188"/>
      <c r="AT985" s="202"/>
      <c r="AU985" s="212">
        <f t="shared" ref="AU985:AY985" si="410">INDEX(AU$8:AU$97,MATCH($E985,$E$8:$E$97,0))*AU532</f>
        <v>0</v>
      </c>
      <c r="AV985" s="213">
        <f t="shared" si="410"/>
        <v>0</v>
      </c>
      <c r="AW985" s="213">
        <f t="shared" si="410"/>
        <v>0</v>
      </c>
      <c r="AX985" s="213">
        <f t="shared" si="410"/>
        <v>0</v>
      </c>
      <c r="AY985" s="214">
        <f t="shared" si="410"/>
        <v>0</v>
      </c>
      <c r="BA985" s="34" t="str">
        <f t="shared" ca="1" si="380"/>
        <v>VariantAllowances</v>
      </c>
      <c r="BB985" s="34" t="str">
        <f t="shared" si="377"/>
        <v>Variant allowances detailed calculation</v>
      </c>
      <c r="BC985" s="34" t="str">
        <f t="shared" si="378"/>
        <v>Variant allowances allocation to totex categories</v>
      </c>
    </row>
    <row r="986" spans="4:55" x14ac:dyDescent="0.45">
      <c r="D986" s="1">
        <f t="shared" si="393"/>
        <v>2.5</v>
      </c>
      <c r="E986" s="193" t="str">
        <f t="shared" si="394"/>
        <v>Re-opener_Cyber re-opener (Cadent_EoE)</v>
      </c>
      <c r="G986" s="33" t="str">
        <f t="shared" si="375"/>
        <v>£m 23/24 prices</v>
      </c>
      <c r="H986" s="33" t="s">
        <v>239</v>
      </c>
      <c r="AU986" s="166">
        <f t="shared" ref="AU986:AY986" si="411">INDEX(AU$8:AU$97,MATCH($E986,$E$8:$E$97,0))*AU533</f>
        <v>0</v>
      </c>
      <c r="AV986" s="38">
        <f t="shared" si="411"/>
        <v>0</v>
      </c>
      <c r="AW986" s="38">
        <f t="shared" si="411"/>
        <v>0</v>
      </c>
      <c r="AX986" s="38">
        <f t="shared" si="411"/>
        <v>1.8357373088194511</v>
      </c>
      <c r="AY986" s="215">
        <f t="shared" si="411"/>
        <v>1.8357373088194511</v>
      </c>
      <c r="BA986" s="34" t="str">
        <f t="shared" ca="1" si="380"/>
        <v>VariantAllowances</v>
      </c>
      <c r="BB986" s="34" t="str">
        <f t="shared" si="377"/>
        <v>Variant allowances detailed calculation</v>
      </c>
      <c r="BC986" s="34" t="str">
        <f t="shared" si="378"/>
        <v>Variant allowances allocation to totex categories</v>
      </c>
    </row>
    <row r="987" spans="4:55" x14ac:dyDescent="0.45">
      <c r="D987" s="1">
        <f t="shared" si="393"/>
        <v>2.5</v>
      </c>
      <c r="E987" s="193" t="str">
        <f t="shared" si="394"/>
        <v>Re-opener_Cyber re-opener (Cadent_EoE)</v>
      </c>
      <c r="G987" s="33" t="str">
        <f t="shared" si="375"/>
        <v>£m 23/24 prices</v>
      </c>
      <c r="H987" s="33" t="s">
        <v>240</v>
      </c>
      <c r="AU987" s="166">
        <f t="shared" ref="AU987:AY987" si="412">INDEX(AU$8:AU$97,MATCH($E987,$E$8:$E$97,0))*AU534</f>
        <v>0</v>
      </c>
      <c r="AV987" s="38">
        <f t="shared" si="412"/>
        <v>0</v>
      </c>
      <c r="AW987" s="38">
        <f t="shared" si="412"/>
        <v>0</v>
      </c>
      <c r="AX987" s="38">
        <f t="shared" si="412"/>
        <v>3.4890531392000543</v>
      </c>
      <c r="AY987" s="215">
        <f t="shared" si="412"/>
        <v>3.4890531392000543</v>
      </c>
      <c r="BA987" s="34" t="str">
        <f t="shared" ca="1" si="380"/>
        <v>VariantAllowances</v>
      </c>
      <c r="BB987" s="34" t="str">
        <f t="shared" si="377"/>
        <v>Variant allowances detailed calculation</v>
      </c>
      <c r="BC987" s="34" t="str">
        <f t="shared" si="378"/>
        <v>Variant allowances allocation to totex categories</v>
      </c>
    </row>
    <row r="988" spans="4:55" x14ac:dyDescent="0.45">
      <c r="D988" s="1">
        <f t="shared" si="393"/>
        <v>2.5</v>
      </c>
      <c r="E988" s="193" t="str">
        <f t="shared" si="394"/>
        <v>Re-opener_Cyber re-opener (Cadent_EoE)</v>
      </c>
      <c r="G988" s="33" t="str">
        <f t="shared" si="375"/>
        <v>£m 23/24 prices</v>
      </c>
      <c r="H988" s="33" t="s">
        <v>241</v>
      </c>
      <c r="AU988" s="166">
        <f t="shared" ref="AU988:AY988" si="413">INDEX(AU$8:AU$97,MATCH($E988,$E$8:$E$97,0))*AU535</f>
        <v>0</v>
      </c>
      <c r="AV988" s="38">
        <f t="shared" si="413"/>
        <v>0</v>
      </c>
      <c r="AW988" s="38">
        <f t="shared" si="413"/>
        <v>0</v>
      </c>
      <c r="AX988" s="38">
        <f t="shared" si="413"/>
        <v>0</v>
      </c>
      <c r="AY988" s="215">
        <f t="shared" si="413"/>
        <v>0</v>
      </c>
      <c r="BA988" s="34" t="str">
        <f t="shared" ca="1" si="380"/>
        <v>VariantAllowances</v>
      </c>
      <c r="BB988" s="34" t="str">
        <f t="shared" si="377"/>
        <v>Variant allowances detailed calculation</v>
      </c>
      <c r="BC988" s="34" t="str">
        <f t="shared" si="378"/>
        <v>Variant allowances allocation to totex categories</v>
      </c>
    </row>
    <row r="989" spans="4:55" x14ac:dyDescent="0.45">
      <c r="D989" s="1">
        <f t="shared" si="393"/>
        <v>2.5</v>
      </c>
      <c r="E989" s="195" t="str">
        <f t="shared" si="394"/>
        <v>Re-opener_Cyber re-opener (Cadent_EoE)</v>
      </c>
      <c r="F989" s="207"/>
      <c r="G989" s="196" t="str">
        <f t="shared" si="375"/>
        <v>£m 23/24 prices</v>
      </c>
      <c r="H989" s="196" t="s">
        <v>242</v>
      </c>
      <c r="I989" s="196"/>
      <c r="J989" s="196"/>
      <c r="K989" s="196"/>
      <c r="L989" s="196"/>
      <c r="M989" s="196"/>
      <c r="N989" s="196"/>
      <c r="O989" s="196"/>
      <c r="P989" s="196"/>
      <c r="Q989" s="196"/>
      <c r="R989" s="196"/>
      <c r="S989" s="196"/>
      <c r="T989" s="196"/>
      <c r="U989" s="196"/>
      <c r="V989" s="196"/>
      <c r="W989" s="196"/>
      <c r="X989" s="196"/>
      <c r="Y989" s="196"/>
      <c r="Z989" s="196"/>
      <c r="AA989" s="196"/>
      <c r="AB989" s="196"/>
      <c r="AC989" s="196"/>
      <c r="AD989" s="196"/>
      <c r="AE989" s="196"/>
      <c r="AF989" s="196"/>
      <c r="AG989" s="196"/>
      <c r="AH989" s="196"/>
      <c r="AI989" s="196"/>
      <c r="AJ989" s="196"/>
      <c r="AK989" s="196"/>
      <c r="AL989" s="196"/>
      <c r="AM989" s="196"/>
      <c r="AN989" s="196"/>
      <c r="AO989" s="196"/>
      <c r="AP989" s="196"/>
      <c r="AQ989" s="196"/>
      <c r="AR989" s="196"/>
      <c r="AS989" s="196"/>
      <c r="AT989" s="208"/>
      <c r="AU989" s="216">
        <f t="shared" ref="AU989:AY989" si="414">INDEX(AU$8:AU$97,MATCH($E989,$E$8:$E$97,0))*AU536</f>
        <v>0</v>
      </c>
      <c r="AV989" s="217">
        <f t="shared" si="414"/>
        <v>0</v>
      </c>
      <c r="AW989" s="217">
        <f t="shared" si="414"/>
        <v>0</v>
      </c>
      <c r="AX989" s="217">
        <f t="shared" si="414"/>
        <v>0</v>
      </c>
      <c r="AY989" s="218">
        <f t="shared" si="414"/>
        <v>0</v>
      </c>
      <c r="BA989" s="34" t="str">
        <f t="shared" ca="1" si="380"/>
        <v>VariantAllowances</v>
      </c>
      <c r="BB989" s="34" t="str">
        <f t="shared" si="377"/>
        <v>Variant allowances detailed calculation</v>
      </c>
      <c r="BC989" s="34" t="str">
        <f t="shared" si="378"/>
        <v>Variant allowances allocation to totex categories</v>
      </c>
    </row>
    <row r="990" spans="4:55" x14ac:dyDescent="0.45">
      <c r="D990" s="1">
        <f t="shared" si="393"/>
        <v>2.5</v>
      </c>
      <c r="E990" s="187" t="str">
        <f t="shared" si="394"/>
        <v>Re-opener_Data and digitalisation</v>
      </c>
      <c r="F990" s="201"/>
      <c r="G990" s="188" t="str">
        <f t="shared" si="375"/>
        <v>£m 23/24 prices</v>
      </c>
      <c r="H990" s="188" t="s">
        <v>238</v>
      </c>
      <c r="I990" s="188"/>
      <c r="J990" s="188"/>
      <c r="K990" s="188"/>
      <c r="L990" s="188"/>
      <c r="M990" s="188"/>
      <c r="N990" s="188"/>
      <c r="O990" s="188"/>
      <c r="P990" s="188"/>
      <c r="Q990" s="188"/>
      <c r="R990" s="188"/>
      <c r="S990" s="188"/>
      <c r="T990" s="188"/>
      <c r="U990" s="188"/>
      <c r="V990" s="188"/>
      <c r="W990" s="188"/>
      <c r="X990" s="188"/>
      <c r="Y990" s="188"/>
      <c r="Z990" s="188"/>
      <c r="AA990" s="188"/>
      <c r="AB990" s="188"/>
      <c r="AC990" s="188"/>
      <c r="AD990" s="188"/>
      <c r="AE990" s="188"/>
      <c r="AF990" s="188"/>
      <c r="AG990" s="188"/>
      <c r="AH990" s="188"/>
      <c r="AI990" s="188"/>
      <c r="AJ990" s="188"/>
      <c r="AK990" s="188"/>
      <c r="AL990" s="188"/>
      <c r="AM990" s="188"/>
      <c r="AN990" s="188"/>
      <c r="AO990" s="188"/>
      <c r="AP990" s="188"/>
      <c r="AQ990" s="188"/>
      <c r="AR990" s="188"/>
      <c r="AS990" s="188"/>
      <c r="AT990" s="202"/>
      <c r="AU990" s="212">
        <f t="shared" ref="AU990:AY990" si="415">INDEX(AU$8:AU$97,MATCH($E990,$E$8:$E$97,0))*AU537</f>
        <v>0</v>
      </c>
      <c r="AV990" s="213">
        <f t="shared" si="415"/>
        <v>0</v>
      </c>
      <c r="AW990" s="213">
        <f t="shared" si="415"/>
        <v>0</v>
      </c>
      <c r="AX990" s="213">
        <f t="shared" si="415"/>
        <v>0</v>
      </c>
      <c r="AY990" s="214">
        <f t="shared" si="415"/>
        <v>0</v>
      </c>
      <c r="BA990" s="34" t="str">
        <f t="shared" ca="1" si="380"/>
        <v>VariantAllowances</v>
      </c>
      <c r="BB990" s="34" t="str">
        <f t="shared" si="377"/>
        <v>Variant allowances detailed calculation</v>
      </c>
      <c r="BC990" s="34" t="str">
        <f t="shared" si="378"/>
        <v>Variant allowances allocation to totex categories</v>
      </c>
    </row>
    <row r="991" spans="4:55" x14ac:dyDescent="0.45">
      <c r="D991" s="1">
        <f t="shared" si="393"/>
        <v>2.5</v>
      </c>
      <c r="E991" s="193" t="str">
        <f t="shared" si="394"/>
        <v>Re-opener_Data and digitalisation</v>
      </c>
      <c r="G991" s="33" t="str">
        <f t="shared" si="375"/>
        <v>£m 23/24 prices</v>
      </c>
      <c r="H991" s="33" t="s">
        <v>239</v>
      </c>
      <c r="AU991" s="166">
        <f t="shared" ref="AU991:AY991" si="416">INDEX(AU$8:AU$97,MATCH($E991,$E$8:$E$97,0))*AU538</f>
        <v>0</v>
      </c>
      <c r="AV991" s="38">
        <f t="shared" si="416"/>
        <v>0</v>
      </c>
      <c r="AW991" s="38">
        <f t="shared" si="416"/>
        <v>0</v>
      </c>
      <c r="AX991" s="38">
        <f t="shared" si="416"/>
        <v>0</v>
      </c>
      <c r="AY991" s="215">
        <f t="shared" si="416"/>
        <v>0</v>
      </c>
      <c r="BA991" s="34" t="str">
        <f t="shared" ca="1" si="380"/>
        <v>VariantAllowances</v>
      </c>
      <c r="BB991" s="34" t="str">
        <f t="shared" si="377"/>
        <v>Variant allowances detailed calculation</v>
      </c>
      <c r="BC991" s="34" t="str">
        <f t="shared" si="378"/>
        <v>Variant allowances allocation to totex categories</v>
      </c>
    </row>
    <row r="992" spans="4:55" x14ac:dyDescent="0.45">
      <c r="D992" s="1">
        <f t="shared" si="393"/>
        <v>2.5</v>
      </c>
      <c r="E992" s="193" t="str">
        <f t="shared" si="394"/>
        <v>Re-opener_Data and digitalisation</v>
      </c>
      <c r="G992" s="33" t="str">
        <f t="shared" si="375"/>
        <v>£m 23/24 prices</v>
      </c>
      <c r="H992" s="33" t="s">
        <v>240</v>
      </c>
      <c r="AU992" s="166">
        <f t="shared" ref="AU992:AY992" si="417">INDEX(AU$8:AU$97,MATCH($E992,$E$8:$E$97,0))*AU539</f>
        <v>0</v>
      </c>
      <c r="AV992" s="38">
        <f t="shared" si="417"/>
        <v>0</v>
      </c>
      <c r="AW992" s="38">
        <f t="shared" si="417"/>
        <v>0</v>
      </c>
      <c r="AX992" s="38">
        <f t="shared" si="417"/>
        <v>0</v>
      </c>
      <c r="AY992" s="215">
        <f t="shared" si="417"/>
        <v>0</v>
      </c>
      <c r="BA992" s="34" t="str">
        <f t="shared" ca="1" si="380"/>
        <v>VariantAllowances</v>
      </c>
      <c r="BB992" s="34" t="str">
        <f t="shared" si="377"/>
        <v>Variant allowances detailed calculation</v>
      </c>
      <c r="BC992" s="34" t="str">
        <f t="shared" si="378"/>
        <v>Variant allowances allocation to totex categories</v>
      </c>
    </row>
    <row r="993" spans="4:55" x14ac:dyDescent="0.45">
      <c r="D993" s="1">
        <f t="shared" si="393"/>
        <v>2.5</v>
      </c>
      <c r="E993" s="193" t="str">
        <f t="shared" si="394"/>
        <v>Re-opener_Data and digitalisation</v>
      </c>
      <c r="G993" s="33" t="str">
        <f t="shared" si="375"/>
        <v>£m 23/24 prices</v>
      </c>
      <c r="H993" s="33" t="s">
        <v>241</v>
      </c>
      <c r="AU993" s="166">
        <f t="shared" ref="AU993:AY993" si="418">INDEX(AU$8:AU$97,MATCH($E993,$E$8:$E$97,0))*AU540</f>
        <v>0</v>
      </c>
      <c r="AV993" s="38">
        <f t="shared" si="418"/>
        <v>0</v>
      </c>
      <c r="AW993" s="38">
        <f t="shared" si="418"/>
        <v>0</v>
      </c>
      <c r="AX993" s="38">
        <f t="shared" si="418"/>
        <v>0</v>
      </c>
      <c r="AY993" s="215">
        <f t="shared" si="418"/>
        <v>0</v>
      </c>
      <c r="BA993" s="34" t="str">
        <f t="shared" ca="1" si="380"/>
        <v>VariantAllowances</v>
      </c>
      <c r="BB993" s="34" t="str">
        <f t="shared" si="377"/>
        <v>Variant allowances detailed calculation</v>
      </c>
      <c r="BC993" s="34" t="str">
        <f t="shared" si="378"/>
        <v>Variant allowances allocation to totex categories</v>
      </c>
    </row>
    <row r="994" spans="4:55" x14ac:dyDescent="0.45">
      <c r="D994" s="1">
        <f t="shared" si="393"/>
        <v>2.5</v>
      </c>
      <c r="E994" s="195" t="str">
        <f t="shared" si="394"/>
        <v>Re-opener_Data and digitalisation</v>
      </c>
      <c r="F994" s="207"/>
      <c r="G994" s="196" t="str">
        <f t="shared" si="375"/>
        <v>£m 23/24 prices</v>
      </c>
      <c r="H994" s="196" t="s">
        <v>242</v>
      </c>
      <c r="I994" s="196"/>
      <c r="J994" s="196"/>
      <c r="K994" s="196"/>
      <c r="L994" s="196"/>
      <c r="M994" s="196"/>
      <c r="N994" s="196"/>
      <c r="O994" s="196"/>
      <c r="P994" s="196"/>
      <c r="Q994" s="196"/>
      <c r="R994" s="196"/>
      <c r="S994" s="196"/>
      <c r="T994" s="196"/>
      <c r="U994" s="196"/>
      <c r="V994" s="196"/>
      <c r="W994" s="196"/>
      <c r="X994" s="196"/>
      <c r="Y994" s="196"/>
      <c r="Z994" s="196"/>
      <c r="AA994" s="196"/>
      <c r="AB994" s="196"/>
      <c r="AC994" s="196"/>
      <c r="AD994" s="196"/>
      <c r="AE994" s="196"/>
      <c r="AF994" s="196"/>
      <c r="AG994" s="196"/>
      <c r="AH994" s="196"/>
      <c r="AI994" s="196"/>
      <c r="AJ994" s="196"/>
      <c r="AK994" s="196"/>
      <c r="AL994" s="196"/>
      <c r="AM994" s="196"/>
      <c r="AN994" s="196"/>
      <c r="AO994" s="196"/>
      <c r="AP994" s="196"/>
      <c r="AQ994" s="196"/>
      <c r="AR994" s="196"/>
      <c r="AS994" s="196"/>
      <c r="AT994" s="208"/>
      <c r="AU994" s="216">
        <f t="shared" ref="AU994:AY994" si="419">INDEX(AU$8:AU$97,MATCH($E994,$E$8:$E$97,0))*AU541</f>
        <v>0</v>
      </c>
      <c r="AV994" s="217">
        <f t="shared" si="419"/>
        <v>0</v>
      </c>
      <c r="AW994" s="217">
        <f t="shared" si="419"/>
        <v>0</v>
      </c>
      <c r="AX994" s="217">
        <f t="shared" si="419"/>
        <v>0</v>
      </c>
      <c r="AY994" s="218">
        <f t="shared" si="419"/>
        <v>0</v>
      </c>
      <c r="BA994" s="34" t="str">
        <f t="shared" ca="1" si="380"/>
        <v>VariantAllowances</v>
      </c>
      <c r="BB994" s="34" t="str">
        <f t="shared" si="377"/>
        <v>Variant allowances detailed calculation</v>
      </c>
      <c r="BC994" s="34" t="str">
        <f t="shared" si="378"/>
        <v>Variant allowances allocation to totex categories</v>
      </c>
    </row>
    <row r="995" spans="4:55" x14ac:dyDescent="0.45">
      <c r="D995" s="1">
        <f t="shared" si="393"/>
        <v>2.5</v>
      </c>
      <c r="E995" s="187" t="str">
        <f t="shared" si="394"/>
        <v>Re-opener_Digitalisation re-opener</v>
      </c>
      <c r="F995" s="201"/>
      <c r="G995" s="188" t="str">
        <f t="shared" si="375"/>
        <v>£m 23/24 prices</v>
      </c>
      <c r="H995" s="188" t="s">
        <v>238</v>
      </c>
      <c r="I995" s="188"/>
      <c r="J995" s="188"/>
      <c r="K995" s="188"/>
      <c r="L995" s="188"/>
      <c r="M995" s="188"/>
      <c r="N995" s="188"/>
      <c r="O995" s="188"/>
      <c r="P995" s="188"/>
      <c r="Q995" s="188"/>
      <c r="R995" s="188"/>
      <c r="S995" s="188"/>
      <c r="T995" s="188"/>
      <c r="U995" s="188"/>
      <c r="V995" s="188"/>
      <c r="W995" s="188"/>
      <c r="X995" s="188"/>
      <c r="Y995" s="188"/>
      <c r="Z995" s="188"/>
      <c r="AA995" s="188"/>
      <c r="AB995" s="188"/>
      <c r="AC995" s="188"/>
      <c r="AD995" s="188"/>
      <c r="AE995" s="188"/>
      <c r="AF995" s="188"/>
      <c r="AG995" s="188"/>
      <c r="AH995" s="188"/>
      <c r="AI995" s="188"/>
      <c r="AJ995" s="188"/>
      <c r="AK995" s="188"/>
      <c r="AL995" s="188"/>
      <c r="AM995" s="188"/>
      <c r="AN995" s="188"/>
      <c r="AO995" s="188"/>
      <c r="AP995" s="188"/>
      <c r="AQ995" s="188"/>
      <c r="AR995" s="188"/>
      <c r="AS995" s="188"/>
      <c r="AT995" s="202"/>
      <c r="AU995" s="212">
        <f t="shared" ref="AU995:AY995" si="420">INDEX(AU$8:AU$97,MATCH($E995,$E$8:$E$97,0))*AU542</f>
        <v>0</v>
      </c>
      <c r="AV995" s="213">
        <f t="shared" si="420"/>
        <v>0</v>
      </c>
      <c r="AW995" s="213">
        <f t="shared" si="420"/>
        <v>0</v>
      </c>
      <c r="AX995" s="213">
        <f t="shared" si="420"/>
        <v>0</v>
      </c>
      <c r="AY995" s="214">
        <f t="shared" si="420"/>
        <v>0</v>
      </c>
      <c r="BA995" s="34" t="str">
        <f t="shared" ca="1" si="380"/>
        <v>VariantAllowances</v>
      </c>
      <c r="BB995" s="34" t="str">
        <f t="shared" si="377"/>
        <v>Variant allowances detailed calculation</v>
      </c>
      <c r="BC995" s="34" t="str">
        <f t="shared" si="378"/>
        <v>Variant allowances allocation to totex categories</v>
      </c>
    </row>
    <row r="996" spans="4:55" x14ac:dyDescent="0.45">
      <c r="D996" s="1">
        <f t="shared" si="393"/>
        <v>2.5</v>
      </c>
      <c r="E996" s="193" t="str">
        <f t="shared" si="394"/>
        <v>Re-opener_Digitalisation re-opener</v>
      </c>
      <c r="G996" s="33" t="str">
        <f t="shared" si="375"/>
        <v>£m 23/24 prices</v>
      </c>
      <c r="H996" s="33" t="s">
        <v>239</v>
      </c>
      <c r="AU996" s="166">
        <f t="shared" ref="AU996:AY996" si="421">INDEX(AU$8:AU$97,MATCH($E996,$E$8:$E$97,0))*AU543</f>
        <v>0</v>
      </c>
      <c r="AV996" s="38">
        <f t="shared" si="421"/>
        <v>0</v>
      </c>
      <c r="AW996" s="38">
        <f t="shared" si="421"/>
        <v>0</v>
      </c>
      <c r="AX996" s="38">
        <f t="shared" si="421"/>
        <v>0</v>
      </c>
      <c r="AY996" s="215">
        <f t="shared" si="421"/>
        <v>0</v>
      </c>
      <c r="BA996" s="34" t="str">
        <f t="shared" ca="1" si="380"/>
        <v>VariantAllowances</v>
      </c>
      <c r="BB996" s="34" t="str">
        <f t="shared" si="377"/>
        <v>Variant allowances detailed calculation</v>
      </c>
      <c r="BC996" s="34" t="str">
        <f t="shared" si="378"/>
        <v>Variant allowances allocation to totex categories</v>
      </c>
    </row>
    <row r="997" spans="4:55" x14ac:dyDescent="0.45">
      <c r="D997" s="1">
        <f t="shared" si="393"/>
        <v>2.5</v>
      </c>
      <c r="E997" s="193" t="str">
        <f t="shared" si="394"/>
        <v>Re-opener_Digitalisation re-opener</v>
      </c>
      <c r="G997" s="33" t="str">
        <f t="shared" si="375"/>
        <v>£m 23/24 prices</v>
      </c>
      <c r="H997" s="33" t="s">
        <v>240</v>
      </c>
      <c r="AU997" s="166">
        <f t="shared" ref="AU997:AY997" si="422">INDEX(AU$8:AU$97,MATCH($E997,$E$8:$E$97,0))*AU544</f>
        <v>0</v>
      </c>
      <c r="AV997" s="38">
        <f t="shared" si="422"/>
        <v>0</v>
      </c>
      <c r="AW997" s="38">
        <f t="shared" si="422"/>
        <v>0</v>
      </c>
      <c r="AX997" s="38">
        <f t="shared" si="422"/>
        <v>0</v>
      </c>
      <c r="AY997" s="215">
        <f t="shared" si="422"/>
        <v>0</v>
      </c>
      <c r="BA997" s="34" t="str">
        <f t="shared" ca="1" si="380"/>
        <v>VariantAllowances</v>
      </c>
      <c r="BB997" s="34" t="str">
        <f t="shared" si="377"/>
        <v>Variant allowances detailed calculation</v>
      </c>
      <c r="BC997" s="34" t="str">
        <f t="shared" si="378"/>
        <v>Variant allowances allocation to totex categories</v>
      </c>
    </row>
    <row r="998" spans="4:55" x14ac:dyDescent="0.45">
      <c r="D998" s="1">
        <f t="shared" si="393"/>
        <v>2.5</v>
      </c>
      <c r="E998" s="193" t="str">
        <f t="shared" si="394"/>
        <v>Re-opener_Digitalisation re-opener</v>
      </c>
      <c r="G998" s="33" t="str">
        <f t="shared" si="375"/>
        <v>£m 23/24 prices</v>
      </c>
      <c r="H998" s="33" t="s">
        <v>241</v>
      </c>
      <c r="AU998" s="166">
        <f t="shared" ref="AU998:AY998" si="423">INDEX(AU$8:AU$97,MATCH($E998,$E$8:$E$97,0))*AU545</f>
        <v>0</v>
      </c>
      <c r="AV998" s="38">
        <f t="shared" si="423"/>
        <v>0</v>
      </c>
      <c r="AW998" s="38">
        <f t="shared" si="423"/>
        <v>0</v>
      </c>
      <c r="AX998" s="38">
        <f t="shared" si="423"/>
        <v>0</v>
      </c>
      <c r="AY998" s="215">
        <f t="shared" si="423"/>
        <v>0</v>
      </c>
      <c r="BA998" s="34" t="str">
        <f t="shared" ca="1" si="380"/>
        <v>VariantAllowances</v>
      </c>
      <c r="BB998" s="34" t="str">
        <f t="shared" si="377"/>
        <v>Variant allowances detailed calculation</v>
      </c>
      <c r="BC998" s="34" t="str">
        <f t="shared" si="378"/>
        <v>Variant allowances allocation to totex categories</v>
      </c>
    </row>
    <row r="999" spans="4:55" x14ac:dyDescent="0.45">
      <c r="D999" s="1">
        <f t="shared" si="393"/>
        <v>2.5</v>
      </c>
      <c r="E999" s="195" t="str">
        <f t="shared" si="394"/>
        <v>Re-opener_Digitalisation re-opener</v>
      </c>
      <c r="F999" s="207"/>
      <c r="G999" s="196" t="str">
        <f t="shared" si="375"/>
        <v>£m 23/24 prices</v>
      </c>
      <c r="H999" s="196" t="s">
        <v>242</v>
      </c>
      <c r="I999" s="196"/>
      <c r="J999" s="196"/>
      <c r="K999" s="196"/>
      <c r="L999" s="196"/>
      <c r="M999" s="196"/>
      <c r="N999" s="196"/>
      <c r="O999" s="196"/>
      <c r="P999" s="196"/>
      <c r="Q999" s="196"/>
      <c r="R999" s="196"/>
      <c r="S999" s="196"/>
      <c r="T999" s="196"/>
      <c r="U999" s="196"/>
      <c r="V999" s="196"/>
      <c r="W999" s="196"/>
      <c r="X999" s="196"/>
      <c r="Y999" s="196"/>
      <c r="Z999" s="196"/>
      <c r="AA999" s="196"/>
      <c r="AB999" s="196"/>
      <c r="AC999" s="196"/>
      <c r="AD999" s="196"/>
      <c r="AE999" s="196"/>
      <c r="AF999" s="196"/>
      <c r="AG999" s="196"/>
      <c r="AH999" s="196"/>
      <c r="AI999" s="196"/>
      <c r="AJ999" s="196"/>
      <c r="AK999" s="196"/>
      <c r="AL999" s="196"/>
      <c r="AM999" s="196"/>
      <c r="AN999" s="196"/>
      <c r="AO999" s="196"/>
      <c r="AP999" s="196"/>
      <c r="AQ999" s="196"/>
      <c r="AR999" s="196"/>
      <c r="AS999" s="196"/>
      <c r="AT999" s="208"/>
      <c r="AU999" s="216">
        <f t="shared" ref="AU999:AY999" si="424">INDEX(AU$8:AU$97,MATCH($E999,$E$8:$E$97,0))*AU546</f>
        <v>0</v>
      </c>
      <c r="AV999" s="217">
        <f t="shared" si="424"/>
        <v>0</v>
      </c>
      <c r="AW999" s="217">
        <f t="shared" si="424"/>
        <v>0</v>
      </c>
      <c r="AX999" s="217">
        <f t="shared" si="424"/>
        <v>0</v>
      </c>
      <c r="AY999" s="218">
        <f t="shared" si="424"/>
        <v>0</v>
      </c>
      <c r="BA999" s="34" t="str">
        <f t="shared" ca="1" si="380"/>
        <v>VariantAllowances</v>
      </c>
      <c r="BB999" s="34" t="str">
        <f t="shared" si="377"/>
        <v>Variant allowances detailed calculation</v>
      </c>
      <c r="BC999" s="34" t="str">
        <f t="shared" si="378"/>
        <v>Variant allowances allocation to totex categories</v>
      </c>
    </row>
    <row r="1000" spans="4:55" x14ac:dyDescent="0.45">
      <c r="D1000" s="1">
        <f t="shared" si="393"/>
        <v>2.5</v>
      </c>
      <c r="E1000" s="187" t="str">
        <f t="shared" si="394"/>
        <v>Re-opener_Diversions and Loss of Development Claims Re-opener</v>
      </c>
      <c r="F1000" s="201"/>
      <c r="G1000" s="188" t="str">
        <f t="shared" si="375"/>
        <v>£m 23/24 prices</v>
      </c>
      <c r="H1000" s="188" t="s">
        <v>238</v>
      </c>
      <c r="I1000" s="188"/>
      <c r="J1000" s="188"/>
      <c r="K1000" s="188"/>
      <c r="L1000" s="188"/>
      <c r="M1000" s="188"/>
      <c r="N1000" s="188"/>
      <c r="O1000" s="188"/>
      <c r="P1000" s="188"/>
      <c r="Q1000" s="188"/>
      <c r="R1000" s="188"/>
      <c r="S1000" s="188"/>
      <c r="T1000" s="188"/>
      <c r="U1000" s="188"/>
      <c r="V1000" s="188"/>
      <c r="W1000" s="188"/>
      <c r="X1000" s="188"/>
      <c r="Y1000" s="188"/>
      <c r="Z1000" s="188"/>
      <c r="AA1000" s="188"/>
      <c r="AB1000" s="188"/>
      <c r="AC1000" s="188"/>
      <c r="AD1000" s="188"/>
      <c r="AE1000" s="188"/>
      <c r="AF1000" s="188"/>
      <c r="AG1000" s="188"/>
      <c r="AH1000" s="188"/>
      <c r="AI1000" s="188"/>
      <c r="AJ1000" s="188"/>
      <c r="AK1000" s="188"/>
      <c r="AL1000" s="188"/>
      <c r="AM1000" s="188"/>
      <c r="AN1000" s="188"/>
      <c r="AO1000" s="188"/>
      <c r="AP1000" s="188"/>
      <c r="AQ1000" s="188"/>
      <c r="AR1000" s="188"/>
      <c r="AS1000" s="188"/>
      <c r="AT1000" s="202"/>
      <c r="AU1000" s="212">
        <f t="shared" ref="AU1000:AY1000" si="425">INDEX(AU$8:AU$97,MATCH($E1000,$E$8:$E$97,0))*AU547</f>
        <v>0</v>
      </c>
      <c r="AV1000" s="213">
        <f t="shared" si="425"/>
        <v>0</v>
      </c>
      <c r="AW1000" s="213">
        <f t="shared" si="425"/>
        <v>0</v>
      </c>
      <c r="AX1000" s="213">
        <f t="shared" si="425"/>
        <v>0</v>
      </c>
      <c r="AY1000" s="214">
        <f t="shared" si="425"/>
        <v>0</v>
      </c>
      <c r="BA1000" s="34" t="str">
        <f t="shared" ca="1" si="380"/>
        <v>VariantAllowances</v>
      </c>
      <c r="BB1000" s="34" t="str">
        <f t="shared" si="377"/>
        <v>Variant allowances detailed calculation</v>
      </c>
      <c r="BC1000" s="34" t="str">
        <f t="shared" si="378"/>
        <v>Variant allowances allocation to totex categories</v>
      </c>
    </row>
    <row r="1001" spans="4:55" x14ac:dyDescent="0.45">
      <c r="D1001" s="1">
        <f t="shared" si="393"/>
        <v>2.5</v>
      </c>
      <c r="E1001" s="193" t="str">
        <f t="shared" si="394"/>
        <v>Re-opener_Diversions and Loss of Development Claims Re-opener</v>
      </c>
      <c r="G1001" s="33" t="str">
        <f t="shared" si="375"/>
        <v>£m 23/24 prices</v>
      </c>
      <c r="H1001" s="33" t="s">
        <v>239</v>
      </c>
      <c r="AU1001" s="166">
        <f t="shared" ref="AU1001:AY1001" si="426">INDEX(AU$8:AU$97,MATCH($E1001,$E$8:$E$97,0))*AU548</f>
        <v>0</v>
      </c>
      <c r="AV1001" s="38">
        <f t="shared" si="426"/>
        <v>0</v>
      </c>
      <c r="AW1001" s="38">
        <f t="shared" si="426"/>
        <v>0</v>
      </c>
      <c r="AX1001" s="38">
        <f t="shared" si="426"/>
        <v>0</v>
      </c>
      <c r="AY1001" s="215">
        <f t="shared" si="426"/>
        <v>0</v>
      </c>
      <c r="BA1001" s="34" t="str">
        <f t="shared" ca="1" si="380"/>
        <v>VariantAllowances</v>
      </c>
      <c r="BB1001" s="34" t="str">
        <f t="shared" si="377"/>
        <v>Variant allowances detailed calculation</v>
      </c>
      <c r="BC1001" s="34" t="str">
        <f t="shared" si="378"/>
        <v>Variant allowances allocation to totex categories</v>
      </c>
    </row>
    <row r="1002" spans="4:55" x14ac:dyDescent="0.45">
      <c r="D1002" s="1">
        <f t="shared" si="393"/>
        <v>2.5</v>
      </c>
      <c r="E1002" s="193" t="str">
        <f t="shared" si="394"/>
        <v>Re-opener_Diversions and Loss of Development Claims Re-opener</v>
      </c>
      <c r="G1002" s="33" t="str">
        <f t="shared" si="375"/>
        <v>£m 23/24 prices</v>
      </c>
      <c r="H1002" s="33" t="s">
        <v>240</v>
      </c>
      <c r="AU1002" s="166">
        <f t="shared" ref="AU1002:AY1002" si="427">INDEX(AU$8:AU$97,MATCH($E1002,$E$8:$E$97,0))*AU549</f>
        <v>0</v>
      </c>
      <c r="AV1002" s="38">
        <f t="shared" si="427"/>
        <v>0</v>
      </c>
      <c r="AW1002" s="38">
        <f t="shared" si="427"/>
        <v>0</v>
      </c>
      <c r="AX1002" s="38">
        <f t="shared" si="427"/>
        <v>0</v>
      </c>
      <c r="AY1002" s="215">
        <f t="shared" si="427"/>
        <v>0</v>
      </c>
      <c r="BA1002" s="34" t="str">
        <f t="shared" ca="1" si="380"/>
        <v>VariantAllowances</v>
      </c>
      <c r="BB1002" s="34" t="str">
        <f t="shared" si="377"/>
        <v>Variant allowances detailed calculation</v>
      </c>
      <c r="BC1002" s="34" t="str">
        <f t="shared" si="378"/>
        <v>Variant allowances allocation to totex categories</v>
      </c>
    </row>
    <row r="1003" spans="4:55" x14ac:dyDescent="0.45">
      <c r="D1003" s="1">
        <f t="shared" si="393"/>
        <v>2.5</v>
      </c>
      <c r="E1003" s="193" t="str">
        <f t="shared" si="394"/>
        <v>Re-opener_Diversions and Loss of Development Claims Re-opener</v>
      </c>
      <c r="G1003" s="33" t="str">
        <f t="shared" si="375"/>
        <v>£m 23/24 prices</v>
      </c>
      <c r="H1003" s="33" t="s">
        <v>241</v>
      </c>
      <c r="AU1003" s="166">
        <f t="shared" ref="AU1003:AY1003" si="428">INDEX(AU$8:AU$97,MATCH($E1003,$E$8:$E$97,0))*AU550</f>
        <v>0</v>
      </c>
      <c r="AV1003" s="38">
        <f t="shared" si="428"/>
        <v>0</v>
      </c>
      <c r="AW1003" s="38">
        <f t="shared" si="428"/>
        <v>0</v>
      </c>
      <c r="AX1003" s="38">
        <f t="shared" si="428"/>
        <v>0</v>
      </c>
      <c r="AY1003" s="215">
        <f t="shared" si="428"/>
        <v>0</v>
      </c>
      <c r="BA1003" s="34" t="str">
        <f t="shared" ca="1" si="380"/>
        <v>VariantAllowances</v>
      </c>
      <c r="BB1003" s="34" t="str">
        <f t="shared" si="377"/>
        <v>Variant allowances detailed calculation</v>
      </c>
      <c r="BC1003" s="34" t="str">
        <f t="shared" si="378"/>
        <v>Variant allowances allocation to totex categories</v>
      </c>
    </row>
    <row r="1004" spans="4:55" x14ac:dyDescent="0.45">
      <c r="D1004" s="1">
        <f t="shared" si="393"/>
        <v>2.5</v>
      </c>
      <c r="E1004" s="195" t="str">
        <f t="shared" si="394"/>
        <v>Re-opener_Diversions and Loss of Development Claims Re-opener</v>
      </c>
      <c r="F1004" s="207"/>
      <c r="G1004" s="196" t="str">
        <f t="shared" si="375"/>
        <v>£m 23/24 prices</v>
      </c>
      <c r="H1004" s="196" t="s">
        <v>242</v>
      </c>
      <c r="I1004" s="196"/>
      <c r="J1004" s="196"/>
      <c r="K1004" s="196"/>
      <c r="L1004" s="196"/>
      <c r="M1004" s="196"/>
      <c r="N1004" s="196"/>
      <c r="O1004" s="196"/>
      <c r="P1004" s="196"/>
      <c r="Q1004" s="196"/>
      <c r="R1004" s="196"/>
      <c r="S1004" s="196"/>
      <c r="T1004" s="196"/>
      <c r="U1004" s="196"/>
      <c r="V1004" s="196"/>
      <c r="W1004" s="196"/>
      <c r="X1004" s="196"/>
      <c r="Y1004" s="196"/>
      <c r="Z1004" s="196"/>
      <c r="AA1004" s="196"/>
      <c r="AB1004" s="196"/>
      <c r="AC1004" s="196"/>
      <c r="AD1004" s="196"/>
      <c r="AE1004" s="196"/>
      <c r="AF1004" s="196"/>
      <c r="AG1004" s="196"/>
      <c r="AH1004" s="196"/>
      <c r="AI1004" s="196"/>
      <c r="AJ1004" s="196"/>
      <c r="AK1004" s="196"/>
      <c r="AL1004" s="196"/>
      <c r="AM1004" s="196"/>
      <c r="AN1004" s="196"/>
      <c r="AO1004" s="196"/>
      <c r="AP1004" s="196"/>
      <c r="AQ1004" s="196"/>
      <c r="AR1004" s="196"/>
      <c r="AS1004" s="196"/>
      <c r="AT1004" s="208"/>
      <c r="AU1004" s="216">
        <f t="shared" ref="AU1004:AY1004" si="429">INDEX(AU$8:AU$97,MATCH($E1004,$E$8:$E$97,0))*AU551</f>
        <v>0</v>
      </c>
      <c r="AV1004" s="217">
        <f t="shared" si="429"/>
        <v>0</v>
      </c>
      <c r="AW1004" s="217">
        <f t="shared" si="429"/>
        <v>0</v>
      </c>
      <c r="AX1004" s="217">
        <f t="shared" si="429"/>
        <v>0</v>
      </c>
      <c r="AY1004" s="218">
        <f t="shared" si="429"/>
        <v>0</v>
      </c>
      <c r="BA1004" s="34" t="str">
        <f t="shared" ca="1" si="380"/>
        <v>VariantAllowances</v>
      </c>
      <c r="BB1004" s="34" t="str">
        <f t="shared" si="377"/>
        <v>Variant allowances detailed calculation</v>
      </c>
      <c r="BC1004" s="34" t="str">
        <f t="shared" si="378"/>
        <v>Variant allowances allocation to totex categories</v>
      </c>
    </row>
    <row r="1005" spans="4:55" x14ac:dyDescent="0.45">
      <c r="D1005" s="1">
        <f t="shared" si="393"/>
        <v>2.5</v>
      </c>
      <c r="E1005" s="187" t="str">
        <f t="shared" si="394"/>
        <v>Re-opener_Heat Policy re-opener</v>
      </c>
      <c r="F1005" s="201"/>
      <c r="G1005" s="188" t="str">
        <f t="shared" si="375"/>
        <v>£m 23/24 prices</v>
      </c>
      <c r="H1005" s="188" t="s">
        <v>238</v>
      </c>
      <c r="I1005" s="188"/>
      <c r="J1005" s="188"/>
      <c r="K1005" s="188"/>
      <c r="L1005" s="188"/>
      <c r="M1005" s="188"/>
      <c r="N1005" s="188"/>
      <c r="O1005" s="188"/>
      <c r="P1005" s="188"/>
      <c r="Q1005" s="188"/>
      <c r="R1005" s="188"/>
      <c r="S1005" s="188"/>
      <c r="T1005" s="188"/>
      <c r="U1005" s="188"/>
      <c r="V1005" s="188"/>
      <c r="W1005" s="188"/>
      <c r="X1005" s="188"/>
      <c r="Y1005" s="188"/>
      <c r="Z1005" s="188"/>
      <c r="AA1005" s="188"/>
      <c r="AB1005" s="188"/>
      <c r="AC1005" s="188"/>
      <c r="AD1005" s="188"/>
      <c r="AE1005" s="188"/>
      <c r="AF1005" s="188"/>
      <c r="AG1005" s="188"/>
      <c r="AH1005" s="188"/>
      <c r="AI1005" s="188"/>
      <c r="AJ1005" s="188"/>
      <c r="AK1005" s="188"/>
      <c r="AL1005" s="188"/>
      <c r="AM1005" s="188"/>
      <c r="AN1005" s="188"/>
      <c r="AO1005" s="188"/>
      <c r="AP1005" s="188"/>
      <c r="AQ1005" s="188"/>
      <c r="AR1005" s="188"/>
      <c r="AS1005" s="188"/>
      <c r="AT1005" s="202"/>
      <c r="AU1005" s="212">
        <f t="shared" ref="AU1005:AY1005" si="430">INDEX(AU$8:AU$97,MATCH($E1005,$E$8:$E$97,0))*AU552</f>
        <v>0</v>
      </c>
      <c r="AV1005" s="213">
        <f t="shared" si="430"/>
        <v>0</v>
      </c>
      <c r="AW1005" s="213">
        <f t="shared" si="430"/>
        <v>0</v>
      </c>
      <c r="AX1005" s="213">
        <f t="shared" si="430"/>
        <v>0</v>
      </c>
      <c r="AY1005" s="214">
        <f t="shared" si="430"/>
        <v>0</v>
      </c>
      <c r="BA1005" s="34" t="str">
        <f t="shared" ca="1" si="380"/>
        <v>VariantAllowances</v>
      </c>
      <c r="BB1005" s="34" t="str">
        <f t="shared" si="377"/>
        <v>Variant allowances detailed calculation</v>
      </c>
      <c r="BC1005" s="34" t="str">
        <f t="shared" si="378"/>
        <v>Variant allowances allocation to totex categories</v>
      </c>
    </row>
    <row r="1006" spans="4:55" x14ac:dyDescent="0.45">
      <c r="D1006" s="1">
        <f t="shared" si="393"/>
        <v>2.5</v>
      </c>
      <c r="E1006" s="193" t="str">
        <f t="shared" si="394"/>
        <v>Re-opener_Heat Policy re-opener</v>
      </c>
      <c r="G1006" s="33" t="str">
        <f t="shared" si="375"/>
        <v>£m 23/24 prices</v>
      </c>
      <c r="H1006" s="33" t="s">
        <v>239</v>
      </c>
      <c r="AU1006" s="166">
        <f t="shared" ref="AU1006:AY1006" si="431">INDEX(AU$8:AU$97,MATCH($E1006,$E$8:$E$97,0))*AU553</f>
        <v>0</v>
      </c>
      <c r="AV1006" s="38">
        <f t="shared" si="431"/>
        <v>0</v>
      </c>
      <c r="AW1006" s="38">
        <f t="shared" si="431"/>
        <v>0</v>
      </c>
      <c r="AX1006" s="38">
        <f t="shared" si="431"/>
        <v>0</v>
      </c>
      <c r="AY1006" s="215">
        <f t="shared" si="431"/>
        <v>0</v>
      </c>
      <c r="BA1006" s="34" t="str">
        <f t="shared" ca="1" si="380"/>
        <v>VariantAllowances</v>
      </c>
      <c r="BB1006" s="34" t="str">
        <f t="shared" si="377"/>
        <v>Variant allowances detailed calculation</v>
      </c>
      <c r="BC1006" s="34" t="str">
        <f t="shared" si="378"/>
        <v>Variant allowances allocation to totex categories</v>
      </c>
    </row>
    <row r="1007" spans="4:55" x14ac:dyDescent="0.45">
      <c r="D1007" s="1">
        <f t="shared" si="393"/>
        <v>2.5</v>
      </c>
      <c r="E1007" s="193" t="str">
        <f t="shared" si="394"/>
        <v>Re-opener_Heat Policy re-opener</v>
      </c>
      <c r="G1007" s="33" t="str">
        <f t="shared" si="375"/>
        <v>£m 23/24 prices</v>
      </c>
      <c r="H1007" s="33" t="s">
        <v>240</v>
      </c>
      <c r="AU1007" s="166">
        <f t="shared" ref="AU1007:AY1007" si="432">INDEX(AU$8:AU$97,MATCH($E1007,$E$8:$E$97,0))*AU554</f>
        <v>0</v>
      </c>
      <c r="AV1007" s="38">
        <f t="shared" si="432"/>
        <v>0</v>
      </c>
      <c r="AW1007" s="38">
        <f t="shared" si="432"/>
        <v>0</v>
      </c>
      <c r="AX1007" s="38">
        <f t="shared" si="432"/>
        <v>0</v>
      </c>
      <c r="AY1007" s="215">
        <f t="shared" si="432"/>
        <v>0</v>
      </c>
      <c r="BA1007" s="34" t="str">
        <f t="shared" ca="1" si="380"/>
        <v>VariantAllowances</v>
      </c>
      <c r="BB1007" s="34" t="str">
        <f t="shared" si="377"/>
        <v>Variant allowances detailed calculation</v>
      </c>
      <c r="BC1007" s="34" t="str">
        <f t="shared" si="378"/>
        <v>Variant allowances allocation to totex categories</v>
      </c>
    </row>
    <row r="1008" spans="4:55" x14ac:dyDescent="0.45">
      <c r="D1008" s="1">
        <f t="shared" si="393"/>
        <v>2.5</v>
      </c>
      <c r="E1008" s="193" t="str">
        <f t="shared" si="394"/>
        <v>Re-opener_Heat Policy re-opener</v>
      </c>
      <c r="G1008" s="33" t="str">
        <f t="shared" si="375"/>
        <v>£m 23/24 prices</v>
      </c>
      <c r="H1008" s="33" t="s">
        <v>241</v>
      </c>
      <c r="AU1008" s="166">
        <f t="shared" ref="AU1008:AY1008" si="433">INDEX(AU$8:AU$97,MATCH($E1008,$E$8:$E$97,0))*AU555</f>
        <v>0</v>
      </c>
      <c r="AV1008" s="38">
        <f t="shared" si="433"/>
        <v>0</v>
      </c>
      <c r="AW1008" s="38">
        <f t="shared" si="433"/>
        <v>0</v>
      </c>
      <c r="AX1008" s="38">
        <f t="shared" si="433"/>
        <v>0</v>
      </c>
      <c r="AY1008" s="215">
        <f t="shared" si="433"/>
        <v>0</v>
      </c>
      <c r="BA1008" s="34" t="str">
        <f t="shared" ca="1" si="380"/>
        <v>VariantAllowances</v>
      </c>
      <c r="BB1008" s="34" t="str">
        <f t="shared" si="377"/>
        <v>Variant allowances detailed calculation</v>
      </c>
      <c r="BC1008" s="34" t="str">
        <f t="shared" si="378"/>
        <v>Variant allowances allocation to totex categories</v>
      </c>
    </row>
    <row r="1009" spans="4:55" x14ac:dyDescent="0.45">
      <c r="D1009" s="1">
        <f t="shared" si="393"/>
        <v>2.5</v>
      </c>
      <c r="E1009" s="195" t="str">
        <f t="shared" si="394"/>
        <v>Re-opener_Heat Policy re-opener</v>
      </c>
      <c r="F1009" s="207"/>
      <c r="G1009" s="196" t="str">
        <f t="shared" si="375"/>
        <v>£m 23/24 prices</v>
      </c>
      <c r="H1009" s="196" t="s">
        <v>242</v>
      </c>
      <c r="I1009" s="196"/>
      <c r="J1009" s="196"/>
      <c r="K1009" s="196"/>
      <c r="L1009" s="196"/>
      <c r="M1009" s="196"/>
      <c r="N1009" s="196"/>
      <c r="O1009" s="196"/>
      <c r="P1009" s="196"/>
      <c r="Q1009" s="196"/>
      <c r="R1009" s="196"/>
      <c r="S1009" s="196"/>
      <c r="T1009" s="196"/>
      <c r="U1009" s="196"/>
      <c r="V1009" s="196"/>
      <c r="W1009" s="196"/>
      <c r="X1009" s="196"/>
      <c r="Y1009" s="196"/>
      <c r="Z1009" s="196"/>
      <c r="AA1009" s="196"/>
      <c r="AB1009" s="196"/>
      <c r="AC1009" s="196"/>
      <c r="AD1009" s="196"/>
      <c r="AE1009" s="196"/>
      <c r="AF1009" s="196"/>
      <c r="AG1009" s="196"/>
      <c r="AH1009" s="196"/>
      <c r="AI1009" s="196"/>
      <c r="AJ1009" s="196"/>
      <c r="AK1009" s="196"/>
      <c r="AL1009" s="196"/>
      <c r="AM1009" s="196"/>
      <c r="AN1009" s="196"/>
      <c r="AO1009" s="196"/>
      <c r="AP1009" s="196"/>
      <c r="AQ1009" s="196"/>
      <c r="AR1009" s="196"/>
      <c r="AS1009" s="196"/>
      <c r="AT1009" s="208"/>
      <c r="AU1009" s="216">
        <f t="shared" ref="AU1009:AY1009" si="434">INDEX(AU$8:AU$97,MATCH($E1009,$E$8:$E$97,0))*AU556</f>
        <v>0</v>
      </c>
      <c r="AV1009" s="217">
        <f t="shared" si="434"/>
        <v>0</v>
      </c>
      <c r="AW1009" s="217">
        <f t="shared" si="434"/>
        <v>0</v>
      </c>
      <c r="AX1009" s="217">
        <f t="shared" si="434"/>
        <v>0</v>
      </c>
      <c r="AY1009" s="218">
        <f t="shared" si="434"/>
        <v>0</v>
      </c>
      <c r="BA1009" s="34" t="str">
        <f t="shared" ca="1" si="380"/>
        <v>VariantAllowances</v>
      </c>
      <c r="BB1009" s="34" t="str">
        <f t="shared" si="377"/>
        <v>Variant allowances detailed calculation</v>
      </c>
      <c r="BC1009" s="34" t="str">
        <f t="shared" si="378"/>
        <v>Variant allowances allocation to totex categories</v>
      </c>
    </row>
    <row r="1010" spans="4:55" x14ac:dyDescent="0.45">
      <c r="D1010" s="1">
        <f t="shared" si="393"/>
        <v>2.5</v>
      </c>
      <c r="E1010" s="187" t="str">
        <f t="shared" si="394"/>
        <v>Re-opener_HSE Policy Re-opener</v>
      </c>
      <c r="F1010" s="201"/>
      <c r="G1010" s="188" t="str">
        <f t="shared" si="375"/>
        <v>£m 23/24 prices</v>
      </c>
      <c r="H1010" s="188" t="s">
        <v>238</v>
      </c>
      <c r="I1010" s="188"/>
      <c r="J1010" s="188"/>
      <c r="K1010" s="188"/>
      <c r="L1010" s="188"/>
      <c r="M1010" s="188"/>
      <c r="N1010" s="188"/>
      <c r="O1010" s="188"/>
      <c r="P1010" s="188"/>
      <c r="Q1010" s="188"/>
      <c r="R1010" s="188"/>
      <c r="S1010" s="188"/>
      <c r="T1010" s="188"/>
      <c r="U1010" s="188"/>
      <c r="V1010" s="188"/>
      <c r="W1010" s="188"/>
      <c r="X1010" s="188"/>
      <c r="Y1010" s="188"/>
      <c r="Z1010" s="188"/>
      <c r="AA1010" s="188"/>
      <c r="AB1010" s="188"/>
      <c r="AC1010" s="188"/>
      <c r="AD1010" s="188"/>
      <c r="AE1010" s="188"/>
      <c r="AF1010" s="188"/>
      <c r="AG1010" s="188"/>
      <c r="AH1010" s="188"/>
      <c r="AI1010" s="188"/>
      <c r="AJ1010" s="188"/>
      <c r="AK1010" s="188"/>
      <c r="AL1010" s="188"/>
      <c r="AM1010" s="188"/>
      <c r="AN1010" s="188"/>
      <c r="AO1010" s="188"/>
      <c r="AP1010" s="188"/>
      <c r="AQ1010" s="188"/>
      <c r="AR1010" s="188"/>
      <c r="AS1010" s="188"/>
      <c r="AT1010" s="202"/>
      <c r="AU1010" s="212">
        <f t="shared" ref="AU1010:AY1010" si="435">INDEX(AU$8:AU$97,MATCH($E1010,$E$8:$E$97,0))*AU557</f>
        <v>0</v>
      </c>
      <c r="AV1010" s="213">
        <f t="shared" si="435"/>
        <v>0</v>
      </c>
      <c r="AW1010" s="213">
        <f t="shared" si="435"/>
        <v>0</v>
      </c>
      <c r="AX1010" s="213">
        <f t="shared" si="435"/>
        <v>0</v>
      </c>
      <c r="AY1010" s="214">
        <f t="shared" si="435"/>
        <v>0</v>
      </c>
      <c r="BA1010" s="34" t="str">
        <f t="shared" ca="1" si="380"/>
        <v>VariantAllowances</v>
      </c>
      <c r="BB1010" s="34" t="str">
        <f t="shared" si="377"/>
        <v>Variant allowances detailed calculation</v>
      </c>
      <c r="BC1010" s="34" t="str">
        <f t="shared" si="378"/>
        <v>Variant allowances allocation to totex categories</v>
      </c>
    </row>
    <row r="1011" spans="4:55" x14ac:dyDescent="0.45">
      <c r="D1011" s="1">
        <f t="shared" si="393"/>
        <v>2.5</v>
      </c>
      <c r="E1011" s="193" t="str">
        <f t="shared" si="394"/>
        <v>Re-opener_HSE Policy Re-opener</v>
      </c>
      <c r="G1011" s="33" t="str">
        <f t="shared" si="375"/>
        <v>£m 23/24 prices</v>
      </c>
      <c r="H1011" s="33" t="s">
        <v>239</v>
      </c>
      <c r="AU1011" s="166">
        <f t="shared" ref="AU1011:AY1011" si="436">INDEX(AU$8:AU$97,MATCH($E1011,$E$8:$E$97,0))*AU558</f>
        <v>0</v>
      </c>
      <c r="AV1011" s="38">
        <f t="shared" si="436"/>
        <v>0</v>
      </c>
      <c r="AW1011" s="38">
        <f t="shared" si="436"/>
        <v>0</v>
      </c>
      <c r="AX1011" s="38">
        <f t="shared" si="436"/>
        <v>0</v>
      </c>
      <c r="AY1011" s="215">
        <f t="shared" si="436"/>
        <v>0</v>
      </c>
      <c r="BA1011" s="34" t="str">
        <f t="shared" ca="1" si="380"/>
        <v>VariantAllowances</v>
      </c>
      <c r="BB1011" s="34" t="str">
        <f t="shared" si="377"/>
        <v>Variant allowances detailed calculation</v>
      </c>
      <c r="BC1011" s="34" t="str">
        <f t="shared" si="378"/>
        <v>Variant allowances allocation to totex categories</v>
      </c>
    </row>
    <row r="1012" spans="4:55" x14ac:dyDescent="0.45">
      <c r="D1012" s="1">
        <f t="shared" si="393"/>
        <v>2.5</v>
      </c>
      <c r="E1012" s="193" t="str">
        <f t="shared" si="394"/>
        <v>Re-opener_HSE Policy Re-opener</v>
      </c>
      <c r="G1012" s="33" t="str">
        <f t="shared" si="375"/>
        <v>£m 23/24 prices</v>
      </c>
      <c r="H1012" s="33" t="s">
        <v>240</v>
      </c>
      <c r="AU1012" s="166">
        <f t="shared" ref="AU1012:AY1012" si="437">INDEX(AU$8:AU$97,MATCH($E1012,$E$8:$E$97,0))*AU559</f>
        <v>0</v>
      </c>
      <c r="AV1012" s="38">
        <f t="shared" si="437"/>
        <v>0</v>
      </c>
      <c r="AW1012" s="38">
        <f t="shared" si="437"/>
        <v>0</v>
      </c>
      <c r="AX1012" s="38">
        <f t="shared" si="437"/>
        <v>0</v>
      </c>
      <c r="AY1012" s="215">
        <f t="shared" si="437"/>
        <v>0</v>
      </c>
      <c r="BA1012" s="34" t="str">
        <f t="shared" ca="1" si="380"/>
        <v>VariantAllowances</v>
      </c>
      <c r="BB1012" s="34" t="str">
        <f t="shared" si="377"/>
        <v>Variant allowances detailed calculation</v>
      </c>
      <c r="BC1012" s="34" t="str">
        <f t="shared" si="378"/>
        <v>Variant allowances allocation to totex categories</v>
      </c>
    </row>
    <row r="1013" spans="4:55" x14ac:dyDescent="0.45">
      <c r="D1013" s="1">
        <f t="shared" si="393"/>
        <v>2.5</v>
      </c>
      <c r="E1013" s="193" t="str">
        <f t="shared" si="394"/>
        <v>Re-opener_HSE Policy Re-opener</v>
      </c>
      <c r="G1013" s="33" t="str">
        <f t="shared" si="375"/>
        <v>£m 23/24 prices</v>
      </c>
      <c r="H1013" s="33" t="s">
        <v>241</v>
      </c>
      <c r="AU1013" s="166">
        <f t="shared" ref="AU1013:AY1013" si="438">INDEX(AU$8:AU$97,MATCH($E1013,$E$8:$E$97,0))*AU560</f>
        <v>0</v>
      </c>
      <c r="AV1013" s="38">
        <f t="shared" si="438"/>
        <v>0</v>
      </c>
      <c r="AW1013" s="38">
        <f t="shared" si="438"/>
        <v>0</v>
      </c>
      <c r="AX1013" s="38">
        <f t="shared" si="438"/>
        <v>0</v>
      </c>
      <c r="AY1013" s="215">
        <f t="shared" si="438"/>
        <v>0</v>
      </c>
      <c r="BA1013" s="34" t="str">
        <f t="shared" ca="1" si="380"/>
        <v>VariantAllowances</v>
      </c>
      <c r="BB1013" s="34" t="str">
        <f t="shared" si="377"/>
        <v>Variant allowances detailed calculation</v>
      </c>
      <c r="BC1013" s="34" t="str">
        <f t="shared" si="378"/>
        <v>Variant allowances allocation to totex categories</v>
      </c>
    </row>
    <row r="1014" spans="4:55" x14ac:dyDescent="0.45">
      <c r="D1014" s="1">
        <f t="shared" si="393"/>
        <v>2.5</v>
      </c>
      <c r="E1014" s="195" t="str">
        <f t="shared" si="394"/>
        <v>Re-opener_HSE Policy Re-opener</v>
      </c>
      <c r="F1014" s="207"/>
      <c r="G1014" s="196" t="str">
        <f t="shared" si="375"/>
        <v>£m 23/24 prices</v>
      </c>
      <c r="H1014" s="196" t="s">
        <v>242</v>
      </c>
      <c r="I1014" s="196"/>
      <c r="J1014" s="196"/>
      <c r="K1014" s="196"/>
      <c r="L1014" s="196"/>
      <c r="M1014" s="196"/>
      <c r="N1014" s="196"/>
      <c r="O1014" s="196"/>
      <c r="P1014" s="196"/>
      <c r="Q1014" s="196"/>
      <c r="R1014" s="196"/>
      <c r="S1014" s="196"/>
      <c r="T1014" s="196"/>
      <c r="U1014" s="196"/>
      <c r="V1014" s="196"/>
      <c r="W1014" s="196"/>
      <c r="X1014" s="196"/>
      <c r="Y1014" s="196"/>
      <c r="Z1014" s="196"/>
      <c r="AA1014" s="196"/>
      <c r="AB1014" s="196"/>
      <c r="AC1014" s="196"/>
      <c r="AD1014" s="196"/>
      <c r="AE1014" s="196"/>
      <c r="AF1014" s="196"/>
      <c r="AG1014" s="196"/>
      <c r="AH1014" s="196"/>
      <c r="AI1014" s="196"/>
      <c r="AJ1014" s="196"/>
      <c r="AK1014" s="196"/>
      <c r="AL1014" s="196"/>
      <c r="AM1014" s="196"/>
      <c r="AN1014" s="196"/>
      <c r="AO1014" s="196"/>
      <c r="AP1014" s="196"/>
      <c r="AQ1014" s="196"/>
      <c r="AR1014" s="196"/>
      <c r="AS1014" s="196"/>
      <c r="AT1014" s="208"/>
      <c r="AU1014" s="216">
        <f t="shared" ref="AU1014:AY1014" si="439">INDEX(AU$8:AU$97,MATCH($E1014,$E$8:$E$97,0))*AU561</f>
        <v>0</v>
      </c>
      <c r="AV1014" s="217">
        <f t="shared" si="439"/>
        <v>0</v>
      </c>
      <c r="AW1014" s="217">
        <f t="shared" si="439"/>
        <v>0</v>
      </c>
      <c r="AX1014" s="217">
        <f t="shared" si="439"/>
        <v>0</v>
      </c>
      <c r="AY1014" s="218">
        <f t="shared" si="439"/>
        <v>0</v>
      </c>
      <c r="BA1014" s="34" t="str">
        <f t="shared" ca="1" si="380"/>
        <v>VariantAllowances</v>
      </c>
      <c r="BB1014" s="34" t="str">
        <f t="shared" si="377"/>
        <v>Variant allowances detailed calculation</v>
      </c>
      <c r="BC1014" s="34" t="str">
        <f t="shared" si="378"/>
        <v>Variant allowances allocation to totex categories</v>
      </c>
    </row>
    <row r="1015" spans="4:55" x14ac:dyDescent="0.45">
      <c r="D1015" s="1">
        <f t="shared" si="393"/>
        <v>2.5</v>
      </c>
      <c r="E1015" s="187" t="str">
        <f t="shared" si="394"/>
        <v>Re-opener_London Subways and Tunnels</v>
      </c>
      <c r="F1015" s="201"/>
      <c r="G1015" s="188" t="str">
        <f t="shared" si="375"/>
        <v>£m 23/24 prices</v>
      </c>
      <c r="H1015" s="188" t="s">
        <v>238</v>
      </c>
      <c r="I1015" s="188"/>
      <c r="J1015" s="188"/>
      <c r="K1015" s="188"/>
      <c r="L1015" s="188"/>
      <c r="M1015" s="188"/>
      <c r="N1015" s="188"/>
      <c r="O1015" s="188"/>
      <c r="P1015" s="188"/>
      <c r="Q1015" s="188"/>
      <c r="R1015" s="188"/>
      <c r="S1015" s="188"/>
      <c r="T1015" s="188"/>
      <c r="U1015" s="188"/>
      <c r="V1015" s="188"/>
      <c r="W1015" s="188"/>
      <c r="X1015" s="188"/>
      <c r="Y1015" s="188"/>
      <c r="Z1015" s="188"/>
      <c r="AA1015" s="188"/>
      <c r="AB1015" s="188"/>
      <c r="AC1015" s="188"/>
      <c r="AD1015" s="188"/>
      <c r="AE1015" s="188"/>
      <c r="AF1015" s="188"/>
      <c r="AG1015" s="188"/>
      <c r="AH1015" s="188"/>
      <c r="AI1015" s="188"/>
      <c r="AJ1015" s="188"/>
      <c r="AK1015" s="188"/>
      <c r="AL1015" s="188"/>
      <c r="AM1015" s="188"/>
      <c r="AN1015" s="188"/>
      <c r="AO1015" s="188"/>
      <c r="AP1015" s="188"/>
      <c r="AQ1015" s="188"/>
      <c r="AR1015" s="188"/>
      <c r="AS1015" s="188"/>
      <c r="AT1015" s="202"/>
      <c r="AU1015" s="212">
        <f t="shared" ref="AU1015:AY1015" si="440">INDEX(AU$8:AU$97,MATCH($E1015,$E$8:$E$97,0))*AU562</f>
        <v>0</v>
      </c>
      <c r="AV1015" s="213">
        <f t="shared" si="440"/>
        <v>0</v>
      </c>
      <c r="AW1015" s="213">
        <f t="shared" si="440"/>
        <v>0</v>
      </c>
      <c r="AX1015" s="213">
        <f t="shared" si="440"/>
        <v>0</v>
      </c>
      <c r="AY1015" s="214">
        <f t="shared" si="440"/>
        <v>0</v>
      </c>
      <c r="BA1015" s="34" t="str">
        <f t="shared" ca="1" si="380"/>
        <v>VariantAllowances</v>
      </c>
      <c r="BB1015" s="34" t="str">
        <f t="shared" si="377"/>
        <v>Variant allowances detailed calculation</v>
      </c>
      <c r="BC1015" s="34" t="str">
        <f t="shared" si="378"/>
        <v>Variant allowances allocation to totex categories</v>
      </c>
    </row>
    <row r="1016" spans="4:55" x14ac:dyDescent="0.45">
      <c r="D1016" s="1">
        <f t="shared" si="393"/>
        <v>2.5</v>
      </c>
      <c r="E1016" s="193" t="str">
        <f t="shared" si="394"/>
        <v>Re-opener_London Subways and Tunnels</v>
      </c>
      <c r="G1016" s="33" t="str">
        <f t="shared" si="375"/>
        <v>£m 23/24 prices</v>
      </c>
      <c r="H1016" s="33" t="s">
        <v>239</v>
      </c>
      <c r="AU1016" s="166">
        <f t="shared" ref="AU1016:AY1016" si="441">INDEX(AU$8:AU$97,MATCH($E1016,$E$8:$E$97,0))*AU563</f>
        <v>0</v>
      </c>
      <c r="AV1016" s="38">
        <f t="shared" si="441"/>
        <v>0</v>
      </c>
      <c r="AW1016" s="38">
        <f t="shared" si="441"/>
        <v>0</v>
      </c>
      <c r="AX1016" s="38">
        <f t="shared" si="441"/>
        <v>0</v>
      </c>
      <c r="AY1016" s="215">
        <f t="shared" si="441"/>
        <v>0</v>
      </c>
      <c r="BA1016" s="34" t="str">
        <f t="shared" ca="1" si="380"/>
        <v>VariantAllowances</v>
      </c>
      <c r="BB1016" s="34" t="str">
        <f t="shared" si="377"/>
        <v>Variant allowances detailed calculation</v>
      </c>
      <c r="BC1016" s="34" t="str">
        <f t="shared" si="378"/>
        <v>Variant allowances allocation to totex categories</v>
      </c>
    </row>
    <row r="1017" spans="4:55" x14ac:dyDescent="0.45">
      <c r="D1017" s="1">
        <f t="shared" si="393"/>
        <v>2.5</v>
      </c>
      <c r="E1017" s="193" t="str">
        <f t="shared" si="394"/>
        <v>Re-opener_London Subways and Tunnels</v>
      </c>
      <c r="G1017" s="33" t="str">
        <f t="shared" si="375"/>
        <v>£m 23/24 prices</v>
      </c>
      <c r="H1017" s="33" t="s">
        <v>240</v>
      </c>
      <c r="AU1017" s="166">
        <f t="shared" ref="AU1017:AY1017" si="442">INDEX(AU$8:AU$97,MATCH($E1017,$E$8:$E$97,0))*AU564</f>
        <v>0</v>
      </c>
      <c r="AV1017" s="38">
        <f t="shared" si="442"/>
        <v>0</v>
      </c>
      <c r="AW1017" s="38">
        <f t="shared" si="442"/>
        <v>0</v>
      </c>
      <c r="AX1017" s="38">
        <f t="shared" si="442"/>
        <v>0</v>
      </c>
      <c r="AY1017" s="215">
        <f t="shared" si="442"/>
        <v>0</v>
      </c>
      <c r="BA1017" s="34" t="str">
        <f t="shared" ca="1" si="380"/>
        <v>VariantAllowances</v>
      </c>
      <c r="BB1017" s="34" t="str">
        <f t="shared" si="377"/>
        <v>Variant allowances detailed calculation</v>
      </c>
      <c r="BC1017" s="34" t="str">
        <f t="shared" si="378"/>
        <v>Variant allowances allocation to totex categories</v>
      </c>
    </row>
    <row r="1018" spans="4:55" x14ac:dyDescent="0.45">
      <c r="D1018" s="1">
        <f t="shared" si="393"/>
        <v>2.5</v>
      </c>
      <c r="E1018" s="193" t="str">
        <f t="shared" si="394"/>
        <v>Re-opener_London Subways and Tunnels</v>
      </c>
      <c r="G1018" s="33" t="str">
        <f t="shared" si="375"/>
        <v>£m 23/24 prices</v>
      </c>
      <c r="H1018" s="33" t="s">
        <v>241</v>
      </c>
      <c r="AU1018" s="166">
        <f t="shared" ref="AU1018:AY1018" si="443">INDEX(AU$8:AU$97,MATCH($E1018,$E$8:$E$97,0))*AU565</f>
        <v>0</v>
      </c>
      <c r="AV1018" s="38">
        <f t="shared" si="443"/>
        <v>0</v>
      </c>
      <c r="AW1018" s="38">
        <f t="shared" si="443"/>
        <v>0</v>
      </c>
      <c r="AX1018" s="38">
        <f t="shared" si="443"/>
        <v>0</v>
      </c>
      <c r="AY1018" s="215">
        <f t="shared" si="443"/>
        <v>0</v>
      </c>
      <c r="BA1018" s="34" t="str">
        <f t="shared" ca="1" si="380"/>
        <v>VariantAllowances</v>
      </c>
      <c r="BB1018" s="34" t="str">
        <f t="shared" si="377"/>
        <v>Variant allowances detailed calculation</v>
      </c>
      <c r="BC1018" s="34" t="str">
        <f t="shared" si="378"/>
        <v>Variant allowances allocation to totex categories</v>
      </c>
    </row>
    <row r="1019" spans="4:55" x14ac:dyDescent="0.45">
      <c r="D1019" s="1">
        <f t="shared" si="393"/>
        <v>2.5</v>
      </c>
      <c r="E1019" s="195" t="str">
        <f t="shared" si="394"/>
        <v>Re-opener_London Subways and Tunnels</v>
      </c>
      <c r="F1019" s="207"/>
      <c r="G1019" s="196" t="str">
        <f t="shared" si="375"/>
        <v>£m 23/24 prices</v>
      </c>
      <c r="H1019" s="196" t="s">
        <v>242</v>
      </c>
      <c r="I1019" s="196"/>
      <c r="J1019" s="196"/>
      <c r="K1019" s="196"/>
      <c r="L1019" s="196"/>
      <c r="M1019" s="196"/>
      <c r="N1019" s="196"/>
      <c r="O1019" s="196"/>
      <c r="P1019" s="196"/>
      <c r="Q1019" s="196"/>
      <c r="R1019" s="196"/>
      <c r="S1019" s="196"/>
      <c r="T1019" s="196"/>
      <c r="U1019" s="196"/>
      <c r="V1019" s="196"/>
      <c r="W1019" s="196"/>
      <c r="X1019" s="196"/>
      <c r="Y1019" s="196"/>
      <c r="Z1019" s="196"/>
      <c r="AA1019" s="196"/>
      <c r="AB1019" s="196"/>
      <c r="AC1019" s="196"/>
      <c r="AD1019" s="196"/>
      <c r="AE1019" s="196"/>
      <c r="AF1019" s="196"/>
      <c r="AG1019" s="196"/>
      <c r="AH1019" s="196"/>
      <c r="AI1019" s="196"/>
      <c r="AJ1019" s="196"/>
      <c r="AK1019" s="196"/>
      <c r="AL1019" s="196"/>
      <c r="AM1019" s="196"/>
      <c r="AN1019" s="196"/>
      <c r="AO1019" s="196"/>
      <c r="AP1019" s="196"/>
      <c r="AQ1019" s="196"/>
      <c r="AR1019" s="196"/>
      <c r="AS1019" s="196"/>
      <c r="AT1019" s="208"/>
      <c r="AU1019" s="216">
        <f t="shared" ref="AU1019:AY1019" si="444">INDEX(AU$8:AU$97,MATCH($E1019,$E$8:$E$97,0))*AU566</f>
        <v>0</v>
      </c>
      <c r="AV1019" s="217">
        <f t="shared" si="444"/>
        <v>0</v>
      </c>
      <c r="AW1019" s="217">
        <f t="shared" si="444"/>
        <v>0</v>
      </c>
      <c r="AX1019" s="217">
        <f t="shared" si="444"/>
        <v>0</v>
      </c>
      <c r="AY1019" s="218">
        <f t="shared" si="444"/>
        <v>0</v>
      </c>
      <c r="BA1019" s="34" t="str">
        <f t="shared" ca="1" si="380"/>
        <v>VariantAllowances</v>
      </c>
      <c r="BB1019" s="34" t="str">
        <f t="shared" si="377"/>
        <v>Variant allowances detailed calculation</v>
      </c>
      <c r="BC1019" s="34" t="str">
        <f t="shared" si="378"/>
        <v>Variant allowances allocation to totex categories</v>
      </c>
    </row>
    <row r="1020" spans="4:55" x14ac:dyDescent="0.45">
      <c r="D1020" s="1">
        <f t="shared" si="393"/>
        <v>2.5</v>
      </c>
      <c r="E1020" s="187" t="str">
        <f t="shared" si="394"/>
        <v>Re-opener_Net Zero Pre-construction Works and Small Net Zero Projects Re-opener</v>
      </c>
      <c r="F1020" s="201"/>
      <c r="G1020" s="188" t="str">
        <f t="shared" ref="G1020:G1083" si="445">price_label</f>
        <v>£m 23/24 prices</v>
      </c>
      <c r="H1020" s="188" t="s">
        <v>238</v>
      </c>
      <c r="I1020" s="188"/>
      <c r="J1020" s="188"/>
      <c r="K1020" s="188"/>
      <c r="L1020" s="188"/>
      <c r="M1020" s="188"/>
      <c r="N1020" s="188"/>
      <c r="O1020" s="188"/>
      <c r="P1020" s="188"/>
      <c r="Q1020" s="188"/>
      <c r="R1020" s="188"/>
      <c r="S1020" s="188"/>
      <c r="T1020" s="188"/>
      <c r="U1020" s="188"/>
      <c r="V1020" s="188"/>
      <c r="W1020" s="188"/>
      <c r="X1020" s="188"/>
      <c r="Y1020" s="188"/>
      <c r="Z1020" s="188"/>
      <c r="AA1020" s="188"/>
      <c r="AB1020" s="188"/>
      <c r="AC1020" s="188"/>
      <c r="AD1020" s="188"/>
      <c r="AE1020" s="188"/>
      <c r="AF1020" s="188"/>
      <c r="AG1020" s="188"/>
      <c r="AH1020" s="188"/>
      <c r="AI1020" s="188"/>
      <c r="AJ1020" s="188"/>
      <c r="AK1020" s="188"/>
      <c r="AL1020" s="188"/>
      <c r="AM1020" s="188"/>
      <c r="AN1020" s="188"/>
      <c r="AO1020" s="188"/>
      <c r="AP1020" s="188"/>
      <c r="AQ1020" s="188"/>
      <c r="AR1020" s="188"/>
      <c r="AS1020" s="188"/>
      <c r="AT1020" s="202"/>
      <c r="AU1020" s="212">
        <f t="shared" ref="AU1020:AY1020" si="446">INDEX(AU$8:AU$97,MATCH($E1020,$E$8:$E$97,0))*AU567</f>
        <v>0</v>
      </c>
      <c r="AV1020" s="213">
        <f t="shared" si="446"/>
        <v>0</v>
      </c>
      <c r="AW1020" s="213">
        <f t="shared" si="446"/>
        <v>0</v>
      </c>
      <c r="AX1020" s="213">
        <f t="shared" si="446"/>
        <v>0</v>
      </c>
      <c r="AY1020" s="214">
        <f t="shared" si="446"/>
        <v>0</v>
      </c>
      <c r="BA1020" s="34" t="str">
        <f t="shared" ca="1" si="380"/>
        <v>VariantAllowances</v>
      </c>
      <c r="BB1020" s="34" t="str">
        <f t="shared" ref="BB1020:BB1083" si="447">$A$643</f>
        <v>Variant allowances detailed calculation</v>
      </c>
      <c r="BC1020" s="34" t="str">
        <f t="shared" ref="BC1020:BC1083" si="448">$B$644</f>
        <v>Variant allowances allocation to totex categories</v>
      </c>
    </row>
    <row r="1021" spans="4:55" x14ac:dyDescent="0.45">
      <c r="D1021" s="1">
        <f t="shared" si="393"/>
        <v>2.5</v>
      </c>
      <c r="E1021" s="193" t="str">
        <f t="shared" si="394"/>
        <v>Re-opener_Net Zero Pre-construction Works and Small Net Zero Projects Re-opener</v>
      </c>
      <c r="G1021" s="33" t="str">
        <f t="shared" si="445"/>
        <v>£m 23/24 prices</v>
      </c>
      <c r="H1021" s="33" t="s">
        <v>239</v>
      </c>
      <c r="AU1021" s="166">
        <f t="shared" ref="AU1021:AY1021" si="449">INDEX(AU$8:AU$97,MATCH($E1021,$E$8:$E$97,0))*AU568</f>
        <v>0</v>
      </c>
      <c r="AV1021" s="38">
        <f t="shared" si="449"/>
        <v>0</v>
      </c>
      <c r="AW1021" s="38">
        <f t="shared" si="449"/>
        <v>0</v>
      </c>
      <c r="AX1021" s="38">
        <f t="shared" si="449"/>
        <v>0</v>
      </c>
      <c r="AY1021" s="215">
        <f t="shared" si="449"/>
        <v>0</v>
      </c>
      <c r="BA1021" s="34" t="str">
        <f t="shared" ref="BA1021:BA1084" ca="1" si="450">$A$1</f>
        <v>VariantAllowances</v>
      </c>
      <c r="BB1021" s="34" t="str">
        <f t="shared" si="447"/>
        <v>Variant allowances detailed calculation</v>
      </c>
      <c r="BC1021" s="34" t="str">
        <f t="shared" si="448"/>
        <v>Variant allowances allocation to totex categories</v>
      </c>
    </row>
    <row r="1022" spans="4:55" x14ac:dyDescent="0.45">
      <c r="D1022" s="1">
        <f t="shared" si="393"/>
        <v>2.5</v>
      </c>
      <c r="E1022" s="193" t="str">
        <f t="shared" si="394"/>
        <v>Re-opener_Net Zero Pre-construction Works and Small Net Zero Projects Re-opener</v>
      </c>
      <c r="G1022" s="33" t="str">
        <f t="shared" si="445"/>
        <v>£m 23/24 prices</v>
      </c>
      <c r="H1022" s="33" t="s">
        <v>240</v>
      </c>
      <c r="AU1022" s="166">
        <f t="shared" ref="AU1022:AY1022" si="451">INDEX(AU$8:AU$97,MATCH($E1022,$E$8:$E$97,0))*AU569</f>
        <v>0</v>
      </c>
      <c r="AV1022" s="38">
        <f t="shared" si="451"/>
        <v>0</v>
      </c>
      <c r="AW1022" s="38">
        <f t="shared" si="451"/>
        <v>0</v>
      </c>
      <c r="AX1022" s="38">
        <f t="shared" si="451"/>
        <v>0</v>
      </c>
      <c r="AY1022" s="215">
        <f t="shared" si="451"/>
        <v>0</v>
      </c>
      <c r="BA1022" s="34" t="str">
        <f t="shared" ca="1" si="450"/>
        <v>VariantAllowances</v>
      </c>
      <c r="BB1022" s="34" t="str">
        <f t="shared" si="447"/>
        <v>Variant allowances detailed calculation</v>
      </c>
      <c r="BC1022" s="34" t="str">
        <f t="shared" si="448"/>
        <v>Variant allowances allocation to totex categories</v>
      </c>
    </row>
    <row r="1023" spans="4:55" x14ac:dyDescent="0.45">
      <c r="D1023" s="1">
        <f t="shared" si="393"/>
        <v>2.5</v>
      </c>
      <c r="E1023" s="193" t="str">
        <f t="shared" si="394"/>
        <v>Re-opener_Net Zero Pre-construction Works and Small Net Zero Projects Re-opener</v>
      </c>
      <c r="G1023" s="33" t="str">
        <f t="shared" si="445"/>
        <v>£m 23/24 prices</v>
      </c>
      <c r="H1023" s="33" t="s">
        <v>241</v>
      </c>
      <c r="AU1023" s="166">
        <f t="shared" ref="AU1023:AY1023" si="452">INDEX(AU$8:AU$97,MATCH($E1023,$E$8:$E$97,0))*AU570</f>
        <v>0</v>
      </c>
      <c r="AV1023" s="38">
        <f t="shared" si="452"/>
        <v>0</v>
      </c>
      <c r="AW1023" s="38">
        <f t="shared" si="452"/>
        <v>0</v>
      </c>
      <c r="AX1023" s="38">
        <f t="shared" si="452"/>
        <v>0</v>
      </c>
      <c r="AY1023" s="215">
        <f t="shared" si="452"/>
        <v>0</v>
      </c>
      <c r="BA1023" s="34" t="str">
        <f t="shared" ca="1" si="450"/>
        <v>VariantAllowances</v>
      </c>
      <c r="BB1023" s="34" t="str">
        <f t="shared" si="447"/>
        <v>Variant allowances detailed calculation</v>
      </c>
      <c r="BC1023" s="34" t="str">
        <f t="shared" si="448"/>
        <v>Variant allowances allocation to totex categories</v>
      </c>
    </row>
    <row r="1024" spans="4:55" x14ac:dyDescent="0.45">
      <c r="D1024" s="1">
        <f t="shared" si="393"/>
        <v>2.5</v>
      </c>
      <c r="E1024" s="195" t="str">
        <f t="shared" si="394"/>
        <v>Re-opener_Net Zero Pre-construction Works and Small Net Zero Projects Re-opener</v>
      </c>
      <c r="F1024" s="207"/>
      <c r="G1024" s="196" t="str">
        <f t="shared" si="445"/>
        <v>£m 23/24 prices</v>
      </c>
      <c r="H1024" s="196" t="s">
        <v>242</v>
      </c>
      <c r="I1024" s="196"/>
      <c r="J1024" s="196"/>
      <c r="K1024" s="196"/>
      <c r="L1024" s="196"/>
      <c r="M1024" s="196"/>
      <c r="N1024" s="196"/>
      <c r="O1024" s="196"/>
      <c r="P1024" s="196"/>
      <c r="Q1024" s="196"/>
      <c r="R1024" s="196"/>
      <c r="S1024" s="196"/>
      <c r="T1024" s="196"/>
      <c r="U1024" s="196"/>
      <c r="V1024" s="196"/>
      <c r="W1024" s="196"/>
      <c r="X1024" s="196"/>
      <c r="Y1024" s="196"/>
      <c r="Z1024" s="196"/>
      <c r="AA1024" s="196"/>
      <c r="AB1024" s="196"/>
      <c r="AC1024" s="196"/>
      <c r="AD1024" s="196"/>
      <c r="AE1024" s="196"/>
      <c r="AF1024" s="196"/>
      <c r="AG1024" s="196"/>
      <c r="AH1024" s="196"/>
      <c r="AI1024" s="196"/>
      <c r="AJ1024" s="196"/>
      <c r="AK1024" s="196"/>
      <c r="AL1024" s="196"/>
      <c r="AM1024" s="196"/>
      <c r="AN1024" s="196"/>
      <c r="AO1024" s="196"/>
      <c r="AP1024" s="196"/>
      <c r="AQ1024" s="196"/>
      <c r="AR1024" s="196"/>
      <c r="AS1024" s="196"/>
      <c r="AT1024" s="208"/>
      <c r="AU1024" s="216">
        <f t="shared" ref="AU1024:AY1024" si="453">INDEX(AU$8:AU$97,MATCH($E1024,$E$8:$E$97,0))*AU571</f>
        <v>0</v>
      </c>
      <c r="AV1024" s="217">
        <f t="shared" si="453"/>
        <v>0</v>
      </c>
      <c r="AW1024" s="217">
        <f t="shared" si="453"/>
        <v>0</v>
      </c>
      <c r="AX1024" s="217">
        <f t="shared" si="453"/>
        <v>0</v>
      </c>
      <c r="AY1024" s="218">
        <f t="shared" si="453"/>
        <v>0</v>
      </c>
      <c r="BA1024" s="34" t="str">
        <f t="shared" ca="1" si="450"/>
        <v>VariantAllowances</v>
      </c>
      <c r="BB1024" s="34" t="str">
        <f t="shared" si="447"/>
        <v>Variant allowances detailed calculation</v>
      </c>
      <c r="BC1024" s="34" t="str">
        <f t="shared" si="448"/>
        <v>Variant allowances allocation to totex categories</v>
      </c>
    </row>
    <row r="1025" spans="4:55" x14ac:dyDescent="0.45">
      <c r="D1025" s="1">
        <f t="shared" si="393"/>
        <v>2.5</v>
      </c>
      <c r="E1025" s="187" t="str">
        <f t="shared" si="394"/>
        <v>Re-opener_Net zero re-opener</v>
      </c>
      <c r="F1025" s="201"/>
      <c r="G1025" s="188" t="str">
        <f t="shared" si="445"/>
        <v>£m 23/24 prices</v>
      </c>
      <c r="H1025" s="188" t="s">
        <v>238</v>
      </c>
      <c r="I1025" s="188"/>
      <c r="J1025" s="188"/>
      <c r="K1025" s="188"/>
      <c r="L1025" s="188"/>
      <c r="M1025" s="188"/>
      <c r="N1025" s="188"/>
      <c r="O1025" s="188"/>
      <c r="P1025" s="188"/>
      <c r="Q1025" s="188"/>
      <c r="R1025" s="188"/>
      <c r="S1025" s="188"/>
      <c r="T1025" s="188"/>
      <c r="U1025" s="188"/>
      <c r="V1025" s="188"/>
      <c r="W1025" s="188"/>
      <c r="X1025" s="188"/>
      <c r="Y1025" s="188"/>
      <c r="Z1025" s="188"/>
      <c r="AA1025" s="188"/>
      <c r="AB1025" s="188"/>
      <c r="AC1025" s="188"/>
      <c r="AD1025" s="188"/>
      <c r="AE1025" s="188"/>
      <c r="AF1025" s="188"/>
      <c r="AG1025" s="188"/>
      <c r="AH1025" s="188"/>
      <c r="AI1025" s="188"/>
      <c r="AJ1025" s="188"/>
      <c r="AK1025" s="188"/>
      <c r="AL1025" s="188"/>
      <c r="AM1025" s="188"/>
      <c r="AN1025" s="188"/>
      <c r="AO1025" s="188"/>
      <c r="AP1025" s="188"/>
      <c r="AQ1025" s="188"/>
      <c r="AR1025" s="188"/>
      <c r="AS1025" s="188"/>
      <c r="AT1025" s="202"/>
      <c r="AU1025" s="212">
        <f t="shared" ref="AU1025:AY1025" si="454">INDEX(AU$8:AU$97,MATCH($E1025,$E$8:$E$97,0))*AU572</f>
        <v>0</v>
      </c>
      <c r="AV1025" s="213">
        <f t="shared" si="454"/>
        <v>0</v>
      </c>
      <c r="AW1025" s="213">
        <f t="shared" si="454"/>
        <v>0</v>
      </c>
      <c r="AX1025" s="213">
        <f t="shared" si="454"/>
        <v>0</v>
      </c>
      <c r="AY1025" s="214">
        <f t="shared" si="454"/>
        <v>0</v>
      </c>
      <c r="BA1025" s="34" t="str">
        <f t="shared" ca="1" si="450"/>
        <v>VariantAllowances</v>
      </c>
      <c r="BB1025" s="34" t="str">
        <f t="shared" si="447"/>
        <v>Variant allowances detailed calculation</v>
      </c>
      <c r="BC1025" s="34" t="str">
        <f t="shared" si="448"/>
        <v>Variant allowances allocation to totex categories</v>
      </c>
    </row>
    <row r="1026" spans="4:55" x14ac:dyDescent="0.45">
      <c r="D1026" s="1">
        <f t="shared" si="393"/>
        <v>2.5</v>
      </c>
      <c r="E1026" s="193" t="str">
        <f t="shared" si="394"/>
        <v>Re-opener_Net zero re-opener</v>
      </c>
      <c r="G1026" s="33" t="str">
        <f t="shared" si="445"/>
        <v>£m 23/24 prices</v>
      </c>
      <c r="H1026" s="33" t="s">
        <v>239</v>
      </c>
      <c r="AU1026" s="166">
        <f t="shared" ref="AU1026:AY1026" si="455">INDEX(AU$8:AU$97,MATCH($E1026,$E$8:$E$97,0))*AU573</f>
        <v>0</v>
      </c>
      <c r="AV1026" s="38">
        <f t="shared" si="455"/>
        <v>0</v>
      </c>
      <c r="AW1026" s="38">
        <f t="shared" si="455"/>
        <v>0</v>
      </c>
      <c r="AX1026" s="38">
        <f t="shared" si="455"/>
        <v>0</v>
      </c>
      <c r="AY1026" s="215">
        <f t="shared" si="455"/>
        <v>0</v>
      </c>
      <c r="BA1026" s="34" t="str">
        <f t="shared" ca="1" si="450"/>
        <v>VariantAllowances</v>
      </c>
      <c r="BB1026" s="34" t="str">
        <f t="shared" si="447"/>
        <v>Variant allowances detailed calculation</v>
      </c>
      <c r="BC1026" s="34" t="str">
        <f t="shared" si="448"/>
        <v>Variant allowances allocation to totex categories</v>
      </c>
    </row>
    <row r="1027" spans="4:55" x14ac:dyDescent="0.45">
      <c r="D1027" s="1">
        <f t="shared" si="393"/>
        <v>2.5</v>
      </c>
      <c r="E1027" s="193" t="str">
        <f t="shared" si="394"/>
        <v>Re-opener_Net zero re-opener</v>
      </c>
      <c r="G1027" s="33" t="str">
        <f t="shared" si="445"/>
        <v>£m 23/24 prices</v>
      </c>
      <c r="H1027" s="33" t="s">
        <v>240</v>
      </c>
      <c r="AU1027" s="166">
        <f t="shared" ref="AU1027:AY1027" si="456">INDEX(AU$8:AU$97,MATCH($E1027,$E$8:$E$97,0))*AU574</f>
        <v>0</v>
      </c>
      <c r="AV1027" s="38">
        <f t="shared" si="456"/>
        <v>0</v>
      </c>
      <c r="AW1027" s="38">
        <f t="shared" si="456"/>
        <v>0</v>
      </c>
      <c r="AX1027" s="38">
        <f t="shared" si="456"/>
        <v>0</v>
      </c>
      <c r="AY1027" s="215">
        <f t="shared" si="456"/>
        <v>0</v>
      </c>
      <c r="BA1027" s="34" t="str">
        <f t="shared" ca="1" si="450"/>
        <v>VariantAllowances</v>
      </c>
      <c r="BB1027" s="34" t="str">
        <f t="shared" si="447"/>
        <v>Variant allowances detailed calculation</v>
      </c>
      <c r="BC1027" s="34" t="str">
        <f t="shared" si="448"/>
        <v>Variant allowances allocation to totex categories</v>
      </c>
    </row>
    <row r="1028" spans="4:55" x14ac:dyDescent="0.45">
      <c r="D1028" s="1">
        <f t="shared" si="393"/>
        <v>2.5</v>
      </c>
      <c r="E1028" s="193" t="str">
        <f t="shared" si="394"/>
        <v>Re-opener_Net zero re-opener</v>
      </c>
      <c r="G1028" s="33" t="str">
        <f t="shared" si="445"/>
        <v>£m 23/24 prices</v>
      </c>
      <c r="H1028" s="33" t="s">
        <v>241</v>
      </c>
      <c r="AU1028" s="166">
        <f t="shared" ref="AU1028:AY1028" si="457">INDEX(AU$8:AU$97,MATCH($E1028,$E$8:$E$97,0))*AU575</f>
        <v>0</v>
      </c>
      <c r="AV1028" s="38">
        <f t="shared" si="457"/>
        <v>0</v>
      </c>
      <c r="AW1028" s="38">
        <f t="shared" si="457"/>
        <v>0</v>
      </c>
      <c r="AX1028" s="38">
        <f t="shared" si="457"/>
        <v>0</v>
      </c>
      <c r="AY1028" s="215">
        <f t="shared" si="457"/>
        <v>0</v>
      </c>
      <c r="BA1028" s="34" t="str">
        <f t="shared" ca="1" si="450"/>
        <v>VariantAllowances</v>
      </c>
      <c r="BB1028" s="34" t="str">
        <f t="shared" si="447"/>
        <v>Variant allowances detailed calculation</v>
      </c>
      <c r="BC1028" s="34" t="str">
        <f t="shared" si="448"/>
        <v>Variant allowances allocation to totex categories</v>
      </c>
    </row>
    <row r="1029" spans="4:55" x14ac:dyDescent="0.45">
      <c r="D1029" s="1">
        <f t="shared" si="393"/>
        <v>2.5</v>
      </c>
      <c r="E1029" s="195" t="str">
        <f t="shared" si="394"/>
        <v>Re-opener_Net zero re-opener</v>
      </c>
      <c r="F1029" s="207"/>
      <c r="G1029" s="196" t="str">
        <f t="shared" si="445"/>
        <v>£m 23/24 prices</v>
      </c>
      <c r="H1029" s="196" t="s">
        <v>242</v>
      </c>
      <c r="I1029" s="196"/>
      <c r="J1029" s="196"/>
      <c r="K1029" s="196"/>
      <c r="L1029" s="196"/>
      <c r="M1029" s="196"/>
      <c r="N1029" s="196"/>
      <c r="O1029" s="196"/>
      <c r="P1029" s="196"/>
      <c r="Q1029" s="196"/>
      <c r="R1029" s="196"/>
      <c r="S1029" s="196"/>
      <c r="T1029" s="196"/>
      <c r="U1029" s="196"/>
      <c r="V1029" s="196"/>
      <c r="W1029" s="196"/>
      <c r="X1029" s="196"/>
      <c r="Y1029" s="196"/>
      <c r="Z1029" s="196"/>
      <c r="AA1029" s="196"/>
      <c r="AB1029" s="196"/>
      <c r="AC1029" s="196"/>
      <c r="AD1029" s="196"/>
      <c r="AE1029" s="196"/>
      <c r="AF1029" s="196"/>
      <c r="AG1029" s="196"/>
      <c r="AH1029" s="196"/>
      <c r="AI1029" s="196"/>
      <c r="AJ1029" s="196"/>
      <c r="AK1029" s="196"/>
      <c r="AL1029" s="196"/>
      <c r="AM1029" s="196"/>
      <c r="AN1029" s="196"/>
      <c r="AO1029" s="196"/>
      <c r="AP1029" s="196"/>
      <c r="AQ1029" s="196"/>
      <c r="AR1029" s="196"/>
      <c r="AS1029" s="196"/>
      <c r="AT1029" s="208"/>
      <c r="AU1029" s="216">
        <f t="shared" ref="AU1029:AY1029" si="458">INDEX(AU$8:AU$97,MATCH($E1029,$E$8:$E$97,0))*AU576</f>
        <v>0</v>
      </c>
      <c r="AV1029" s="217">
        <f t="shared" si="458"/>
        <v>0</v>
      </c>
      <c r="AW1029" s="217">
        <f t="shared" si="458"/>
        <v>0</v>
      </c>
      <c r="AX1029" s="217">
        <f t="shared" si="458"/>
        <v>0</v>
      </c>
      <c r="AY1029" s="218">
        <f t="shared" si="458"/>
        <v>0</v>
      </c>
      <c r="BA1029" s="34" t="str">
        <f t="shared" ca="1" si="450"/>
        <v>VariantAllowances</v>
      </c>
      <c r="BB1029" s="34" t="str">
        <f t="shared" si="447"/>
        <v>Variant allowances detailed calculation</v>
      </c>
      <c r="BC1029" s="34" t="str">
        <f t="shared" si="448"/>
        <v>Variant allowances allocation to totex categories</v>
      </c>
    </row>
    <row r="1030" spans="4:55" x14ac:dyDescent="0.45">
      <c r="D1030" s="1">
        <f t="shared" si="393"/>
        <v>2.5</v>
      </c>
      <c r="E1030" s="187" t="str">
        <f t="shared" si="394"/>
        <v>Re-opener_New Large Load Connections Re-opener</v>
      </c>
      <c r="F1030" s="201"/>
      <c r="G1030" s="188" t="str">
        <f t="shared" si="445"/>
        <v>£m 23/24 prices</v>
      </c>
      <c r="H1030" s="188" t="s">
        <v>238</v>
      </c>
      <c r="I1030" s="188"/>
      <c r="J1030" s="188"/>
      <c r="K1030" s="188"/>
      <c r="L1030" s="188"/>
      <c r="M1030" s="188"/>
      <c r="N1030" s="188"/>
      <c r="O1030" s="188"/>
      <c r="P1030" s="188"/>
      <c r="Q1030" s="188"/>
      <c r="R1030" s="188"/>
      <c r="S1030" s="188"/>
      <c r="T1030" s="188"/>
      <c r="U1030" s="188"/>
      <c r="V1030" s="188"/>
      <c r="W1030" s="188"/>
      <c r="X1030" s="188"/>
      <c r="Y1030" s="188"/>
      <c r="Z1030" s="188"/>
      <c r="AA1030" s="188"/>
      <c r="AB1030" s="188"/>
      <c r="AC1030" s="188"/>
      <c r="AD1030" s="188"/>
      <c r="AE1030" s="188"/>
      <c r="AF1030" s="188"/>
      <c r="AG1030" s="188"/>
      <c r="AH1030" s="188"/>
      <c r="AI1030" s="188"/>
      <c r="AJ1030" s="188"/>
      <c r="AK1030" s="188"/>
      <c r="AL1030" s="188"/>
      <c r="AM1030" s="188"/>
      <c r="AN1030" s="188"/>
      <c r="AO1030" s="188"/>
      <c r="AP1030" s="188"/>
      <c r="AQ1030" s="188"/>
      <c r="AR1030" s="188"/>
      <c r="AS1030" s="188"/>
      <c r="AT1030" s="202"/>
      <c r="AU1030" s="212">
        <f t="shared" ref="AU1030:AY1030" si="459">INDEX(AU$8:AU$97,MATCH($E1030,$E$8:$E$97,0))*AU577</f>
        <v>0</v>
      </c>
      <c r="AV1030" s="213">
        <f t="shared" si="459"/>
        <v>0</v>
      </c>
      <c r="AW1030" s="213">
        <f t="shared" si="459"/>
        <v>0</v>
      </c>
      <c r="AX1030" s="213">
        <f t="shared" si="459"/>
        <v>0</v>
      </c>
      <c r="AY1030" s="214">
        <f t="shared" si="459"/>
        <v>0</v>
      </c>
      <c r="BA1030" s="34" t="str">
        <f t="shared" ca="1" si="450"/>
        <v>VariantAllowances</v>
      </c>
      <c r="BB1030" s="34" t="str">
        <f t="shared" si="447"/>
        <v>Variant allowances detailed calculation</v>
      </c>
      <c r="BC1030" s="34" t="str">
        <f t="shared" si="448"/>
        <v>Variant allowances allocation to totex categories</v>
      </c>
    </row>
    <row r="1031" spans="4:55" x14ac:dyDescent="0.45">
      <c r="D1031" s="1">
        <f t="shared" si="393"/>
        <v>2.5</v>
      </c>
      <c r="E1031" s="193" t="str">
        <f t="shared" si="394"/>
        <v>Re-opener_New Large Load Connections Re-opener</v>
      </c>
      <c r="G1031" s="33" t="str">
        <f t="shared" si="445"/>
        <v>£m 23/24 prices</v>
      </c>
      <c r="H1031" s="33" t="s">
        <v>239</v>
      </c>
      <c r="AU1031" s="166">
        <f t="shared" ref="AU1031:AY1031" si="460">INDEX(AU$8:AU$97,MATCH($E1031,$E$8:$E$97,0))*AU578</f>
        <v>0</v>
      </c>
      <c r="AV1031" s="38">
        <f t="shared" si="460"/>
        <v>0</v>
      </c>
      <c r="AW1031" s="38">
        <f t="shared" si="460"/>
        <v>0</v>
      </c>
      <c r="AX1031" s="38">
        <f t="shared" si="460"/>
        <v>0</v>
      </c>
      <c r="AY1031" s="215">
        <f t="shared" si="460"/>
        <v>0</v>
      </c>
      <c r="BA1031" s="34" t="str">
        <f t="shared" ca="1" si="450"/>
        <v>VariantAllowances</v>
      </c>
      <c r="BB1031" s="34" t="str">
        <f t="shared" si="447"/>
        <v>Variant allowances detailed calculation</v>
      </c>
      <c r="BC1031" s="34" t="str">
        <f t="shared" si="448"/>
        <v>Variant allowances allocation to totex categories</v>
      </c>
    </row>
    <row r="1032" spans="4:55" x14ac:dyDescent="0.45">
      <c r="D1032" s="1">
        <f t="shared" si="393"/>
        <v>2.5</v>
      </c>
      <c r="E1032" s="193" t="str">
        <f t="shared" si="394"/>
        <v>Re-opener_New Large Load Connections Re-opener</v>
      </c>
      <c r="G1032" s="33" t="str">
        <f t="shared" si="445"/>
        <v>£m 23/24 prices</v>
      </c>
      <c r="H1032" s="33" t="s">
        <v>240</v>
      </c>
      <c r="AU1032" s="166">
        <f t="shared" ref="AU1032:AY1032" si="461">INDEX(AU$8:AU$97,MATCH($E1032,$E$8:$E$97,0))*AU579</f>
        <v>0</v>
      </c>
      <c r="AV1032" s="38">
        <f t="shared" si="461"/>
        <v>0</v>
      </c>
      <c r="AW1032" s="38">
        <f t="shared" si="461"/>
        <v>0</v>
      </c>
      <c r="AX1032" s="38">
        <f t="shared" si="461"/>
        <v>0</v>
      </c>
      <c r="AY1032" s="215">
        <f t="shared" si="461"/>
        <v>0</v>
      </c>
      <c r="BA1032" s="34" t="str">
        <f t="shared" ca="1" si="450"/>
        <v>VariantAllowances</v>
      </c>
      <c r="BB1032" s="34" t="str">
        <f t="shared" si="447"/>
        <v>Variant allowances detailed calculation</v>
      </c>
      <c r="BC1032" s="34" t="str">
        <f t="shared" si="448"/>
        <v>Variant allowances allocation to totex categories</v>
      </c>
    </row>
    <row r="1033" spans="4:55" x14ac:dyDescent="0.45">
      <c r="D1033" s="1">
        <f t="shared" si="393"/>
        <v>2.5</v>
      </c>
      <c r="E1033" s="193" t="str">
        <f t="shared" si="394"/>
        <v>Re-opener_New Large Load Connections Re-opener</v>
      </c>
      <c r="G1033" s="33" t="str">
        <f t="shared" si="445"/>
        <v>£m 23/24 prices</v>
      </c>
      <c r="H1033" s="33" t="s">
        <v>241</v>
      </c>
      <c r="AU1033" s="166">
        <f t="shared" ref="AU1033:AY1033" si="462">INDEX(AU$8:AU$97,MATCH($E1033,$E$8:$E$97,0))*AU580</f>
        <v>0</v>
      </c>
      <c r="AV1033" s="38">
        <f t="shared" si="462"/>
        <v>0</v>
      </c>
      <c r="AW1033" s="38">
        <f t="shared" si="462"/>
        <v>0</v>
      </c>
      <c r="AX1033" s="38">
        <f t="shared" si="462"/>
        <v>0</v>
      </c>
      <c r="AY1033" s="215">
        <f t="shared" si="462"/>
        <v>0</v>
      </c>
      <c r="BA1033" s="34" t="str">
        <f t="shared" ca="1" si="450"/>
        <v>VariantAllowances</v>
      </c>
      <c r="BB1033" s="34" t="str">
        <f t="shared" si="447"/>
        <v>Variant allowances detailed calculation</v>
      </c>
      <c r="BC1033" s="34" t="str">
        <f t="shared" si="448"/>
        <v>Variant allowances allocation to totex categories</v>
      </c>
    </row>
    <row r="1034" spans="4:55" x14ac:dyDescent="0.45">
      <c r="D1034" s="1">
        <f t="shared" ref="D1034:D1094" si="463">INDEX($AY$100:$AY$189,MATCH(E1034,$E$100:$E$189,0))</f>
        <v>2.5</v>
      </c>
      <c r="E1034" s="195" t="str">
        <f t="shared" ref="E1034:E1094" si="464">E581</f>
        <v>Re-opener_New Large Load Connections Re-opener</v>
      </c>
      <c r="F1034" s="207"/>
      <c r="G1034" s="196" t="str">
        <f t="shared" si="445"/>
        <v>£m 23/24 prices</v>
      </c>
      <c r="H1034" s="196" t="s">
        <v>242</v>
      </c>
      <c r="I1034" s="196"/>
      <c r="J1034" s="196"/>
      <c r="K1034" s="196"/>
      <c r="L1034" s="196"/>
      <c r="M1034" s="196"/>
      <c r="N1034" s="196"/>
      <c r="O1034" s="196"/>
      <c r="P1034" s="196"/>
      <c r="Q1034" s="196"/>
      <c r="R1034" s="196"/>
      <c r="S1034" s="196"/>
      <c r="T1034" s="196"/>
      <c r="U1034" s="196"/>
      <c r="V1034" s="196"/>
      <c r="W1034" s="196"/>
      <c r="X1034" s="196"/>
      <c r="Y1034" s="196"/>
      <c r="Z1034" s="196"/>
      <c r="AA1034" s="196"/>
      <c r="AB1034" s="196"/>
      <c r="AC1034" s="196"/>
      <c r="AD1034" s="196"/>
      <c r="AE1034" s="196"/>
      <c r="AF1034" s="196"/>
      <c r="AG1034" s="196"/>
      <c r="AH1034" s="196"/>
      <c r="AI1034" s="196"/>
      <c r="AJ1034" s="196"/>
      <c r="AK1034" s="196"/>
      <c r="AL1034" s="196"/>
      <c r="AM1034" s="196"/>
      <c r="AN1034" s="196"/>
      <c r="AO1034" s="196"/>
      <c r="AP1034" s="196"/>
      <c r="AQ1034" s="196"/>
      <c r="AR1034" s="196"/>
      <c r="AS1034" s="196"/>
      <c r="AT1034" s="208"/>
      <c r="AU1034" s="216">
        <f t="shared" ref="AU1034:AY1034" si="465">INDEX(AU$8:AU$97,MATCH($E1034,$E$8:$E$97,0))*AU581</f>
        <v>0</v>
      </c>
      <c r="AV1034" s="217">
        <f t="shared" si="465"/>
        <v>0</v>
      </c>
      <c r="AW1034" s="217">
        <f t="shared" si="465"/>
        <v>0</v>
      </c>
      <c r="AX1034" s="217">
        <f t="shared" si="465"/>
        <v>0</v>
      </c>
      <c r="AY1034" s="218">
        <f t="shared" si="465"/>
        <v>0</v>
      </c>
      <c r="BA1034" s="34" t="str">
        <f t="shared" ca="1" si="450"/>
        <v>VariantAllowances</v>
      </c>
      <c r="BB1034" s="34" t="str">
        <f t="shared" si="447"/>
        <v>Variant allowances detailed calculation</v>
      </c>
      <c r="BC1034" s="34" t="str">
        <f t="shared" si="448"/>
        <v>Variant allowances allocation to totex categories</v>
      </c>
    </row>
    <row r="1035" spans="4:55" x14ac:dyDescent="0.45">
      <c r="D1035" s="1">
        <f t="shared" si="463"/>
        <v>2.5</v>
      </c>
      <c r="E1035" s="187" t="str">
        <f t="shared" si="464"/>
        <v>Re-opener_Resilience re-opener</v>
      </c>
      <c r="F1035" s="201"/>
      <c r="G1035" s="188" t="str">
        <f t="shared" si="445"/>
        <v>£m 23/24 prices</v>
      </c>
      <c r="H1035" s="188" t="s">
        <v>238</v>
      </c>
      <c r="I1035" s="188"/>
      <c r="J1035" s="188"/>
      <c r="K1035" s="188"/>
      <c r="L1035" s="188"/>
      <c r="M1035" s="188"/>
      <c r="N1035" s="188"/>
      <c r="O1035" s="188"/>
      <c r="P1035" s="188"/>
      <c r="Q1035" s="188"/>
      <c r="R1035" s="188"/>
      <c r="S1035" s="188"/>
      <c r="T1035" s="188"/>
      <c r="U1035" s="188"/>
      <c r="V1035" s="188"/>
      <c r="W1035" s="188"/>
      <c r="X1035" s="188"/>
      <c r="Y1035" s="188"/>
      <c r="Z1035" s="188"/>
      <c r="AA1035" s="188"/>
      <c r="AB1035" s="188"/>
      <c r="AC1035" s="188"/>
      <c r="AD1035" s="188"/>
      <c r="AE1035" s="188"/>
      <c r="AF1035" s="188"/>
      <c r="AG1035" s="188"/>
      <c r="AH1035" s="188"/>
      <c r="AI1035" s="188"/>
      <c r="AJ1035" s="188"/>
      <c r="AK1035" s="188"/>
      <c r="AL1035" s="188"/>
      <c r="AM1035" s="188"/>
      <c r="AN1035" s="188"/>
      <c r="AO1035" s="188"/>
      <c r="AP1035" s="188"/>
      <c r="AQ1035" s="188"/>
      <c r="AR1035" s="188"/>
      <c r="AS1035" s="188"/>
      <c r="AT1035" s="202"/>
      <c r="AU1035" s="212">
        <f t="shared" ref="AU1035:AY1035" si="466">INDEX(AU$8:AU$97,MATCH($E1035,$E$8:$E$97,0))*AU582</f>
        <v>0</v>
      </c>
      <c r="AV1035" s="213">
        <f t="shared" si="466"/>
        <v>0</v>
      </c>
      <c r="AW1035" s="213">
        <f t="shared" si="466"/>
        <v>0</v>
      </c>
      <c r="AX1035" s="213">
        <f t="shared" si="466"/>
        <v>0</v>
      </c>
      <c r="AY1035" s="214">
        <f t="shared" si="466"/>
        <v>0</v>
      </c>
      <c r="BA1035" s="34" t="str">
        <f t="shared" ca="1" si="450"/>
        <v>VariantAllowances</v>
      </c>
      <c r="BB1035" s="34" t="str">
        <f t="shared" si="447"/>
        <v>Variant allowances detailed calculation</v>
      </c>
      <c r="BC1035" s="34" t="str">
        <f t="shared" si="448"/>
        <v>Variant allowances allocation to totex categories</v>
      </c>
    </row>
    <row r="1036" spans="4:55" x14ac:dyDescent="0.45">
      <c r="D1036" s="1">
        <f t="shared" si="463"/>
        <v>2.5</v>
      </c>
      <c r="E1036" s="193" t="str">
        <f t="shared" si="464"/>
        <v>Re-opener_Resilience re-opener</v>
      </c>
      <c r="G1036" s="33" t="str">
        <f t="shared" si="445"/>
        <v>£m 23/24 prices</v>
      </c>
      <c r="H1036" s="33" t="s">
        <v>239</v>
      </c>
      <c r="AU1036" s="166">
        <f t="shared" ref="AU1036:AY1036" si="467">INDEX(AU$8:AU$97,MATCH($E1036,$E$8:$E$97,0))*AU583</f>
        <v>0</v>
      </c>
      <c r="AV1036" s="38">
        <f t="shared" si="467"/>
        <v>0</v>
      </c>
      <c r="AW1036" s="38">
        <f t="shared" si="467"/>
        <v>0</v>
      </c>
      <c r="AX1036" s="38">
        <f t="shared" si="467"/>
        <v>0</v>
      </c>
      <c r="AY1036" s="215">
        <f t="shared" si="467"/>
        <v>0</v>
      </c>
      <c r="BA1036" s="34" t="str">
        <f t="shared" ca="1" si="450"/>
        <v>VariantAllowances</v>
      </c>
      <c r="BB1036" s="34" t="str">
        <f t="shared" si="447"/>
        <v>Variant allowances detailed calculation</v>
      </c>
      <c r="BC1036" s="34" t="str">
        <f t="shared" si="448"/>
        <v>Variant allowances allocation to totex categories</v>
      </c>
    </row>
    <row r="1037" spans="4:55" x14ac:dyDescent="0.45">
      <c r="D1037" s="1">
        <f t="shared" si="463"/>
        <v>2.5</v>
      </c>
      <c r="E1037" s="193" t="str">
        <f t="shared" si="464"/>
        <v>Re-opener_Resilience re-opener</v>
      </c>
      <c r="G1037" s="33" t="str">
        <f t="shared" si="445"/>
        <v>£m 23/24 prices</v>
      </c>
      <c r="H1037" s="33" t="s">
        <v>240</v>
      </c>
      <c r="AU1037" s="166">
        <f t="shared" ref="AU1037:AY1037" si="468">INDEX(AU$8:AU$97,MATCH($E1037,$E$8:$E$97,0))*AU584</f>
        <v>0</v>
      </c>
      <c r="AV1037" s="38">
        <f t="shared" si="468"/>
        <v>0</v>
      </c>
      <c r="AW1037" s="38">
        <f t="shared" si="468"/>
        <v>0</v>
      </c>
      <c r="AX1037" s="38">
        <f t="shared" si="468"/>
        <v>0</v>
      </c>
      <c r="AY1037" s="215">
        <f t="shared" si="468"/>
        <v>0</v>
      </c>
      <c r="BA1037" s="34" t="str">
        <f t="shared" ca="1" si="450"/>
        <v>VariantAllowances</v>
      </c>
      <c r="BB1037" s="34" t="str">
        <f t="shared" si="447"/>
        <v>Variant allowances detailed calculation</v>
      </c>
      <c r="BC1037" s="34" t="str">
        <f t="shared" si="448"/>
        <v>Variant allowances allocation to totex categories</v>
      </c>
    </row>
    <row r="1038" spans="4:55" x14ac:dyDescent="0.45">
      <c r="D1038" s="1">
        <f t="shared" si="463"/>
        <v>2.5</v>
      </c>
      <c r="E1038" s="193" t="str">
        <f t="shared" si="464"/>
        <v>Re-opener_Resilience re-opener</v>
      </c>
      <c r="G1038" s="33" t="str">
        <f t="shared" si="445"/>
        <v>£m 23/24 prices</v>
      </c>
      <c r="H1038" s="33" t="s">
        <v>241</v>
      </c>
      <c r="AU1038" s="166">
        <f t="shared" ref="AU1038:AY1038" si="469">INDEX(AU$8:AU$97,MATCH($E1038,$E$8:$E$97,0))*AU585</f>
        <v>0</v>
      </c>
      <c r="AV1038" s="38">
        <f t="shared" si="469"/>
        <v>0</v>
      </c>
      <c r="AW1038" s="38">
        <f t="shared" si="469"/>
        <v>0</v>
      </c>
      <c r="AX1038" s="38">
        <f t="shared" si="469"/>
        <v>0</v>
      </c>
      <c r="AY1038" s="215">
        <f t="shared" si="469"/>
        <v>0</v>
      </c>
      <c r="BA1038" s="34" t="str">
        <f t="shared" ca="1" si="450"/>
        <v>VariantAllowances</v>
      </c>
      <c r="BB1038" s="34" t="str">
        <f t="shared" si="447"/>
        <v>Variant allowances detailed calculation</v>
      </c>
      <c r="BC1038" s="34" t="str">
        <f t="shared" si="448"/>
        <v>Variant allowances allocation to totex categories</v>
      </c>
    </row>
    <row r="1039" spans="4:55" x14ac:dyDescent="0.45">
      <c r="D1039" s="1">
        <f t="shared" si="463"/>
        <v>2.5</v>
      </c>
      <c r="E1039" s="195" t="str">
        <f t="shared" si="464"/>
        <v>Re-opener_Resilience re-opener</v>
      </c>
      <c r="F1039" s="207"/>
      <c r="G1039" s="196" t="str">
        <f t="shared" si="445"/>
        <v>£m 23/24 prices</v>
      </c>
      <c r="H1039" s="196" t="s">
        <v>242</v>
      </c>
      <c r="I1039" s="196"/>
      <c r="J1039" s="196"/>
      <c r="K1039" s="196"/>
      <c r="L1039" s="196"/>
      <c r="M1039" s="196"/>
      <c r="N1039" s="196"/>
      <c r="O1039" s="196"/>
      <c r="P1039" s="196"/>
      <c r="Q1039" s="196"/>
      <c r="R1039" s="196"/>
      <c r="S1039" s="196"/>
      <c r="T1039" s="196"/>
      <c r="U1039" s="196"/>
      <c r="V1039" s="196"/>
      <c r="W1039" s="196"/>
      <c r="X1039" s="196"/>
      <c r="Y1039" s="196"/>
      <c r="Z1039" s="196"/>
      <c r="AA1039" s="196"/>
      <c r="AB1039" s="196"/>
      <c r="AC1039" s="196"/>
      <c r="AD1039" s="196"/>
      <c r="AE1039" s="196"/>
      <c r="AF1039" s="196"/>
      <c r="AG1039" s="196"/>
      <c r="AH1039" s="196"/>
      <c r="AI1039" s="196"/>
      <c r="AJ1039" s="196"/>
      <c r="AK1039" s="196"/>
      <c r="AL1039" s="196"/>
      <c r="AM1039" s="196"/>
      <c r="AN1039" s="196"/>
      <c r="AO1039" s="196"/>
      <c r="AP1039" s="196"/>
      <c r="AQ1039" s="196"/>
      <c r="AR1039" s="196"/>
      <c r="AS1039" s="196"/>
      <c r="AT1039" s="208"/>
      <c r="AU1039" s="216">
        <f t="shared" ref="AU1039:AY1039" si="470">INDEX(AU$8:AU$97,MATCH($E1039,$E$8:$E$97,0))*AU586</f>
        <v>0</v>
      </c>
      <c r="AV1039" s="217">
        <f t="shared" si="470"/>
        <v>0</v>
      </c>
      <c r="AW1039" s="217">
        <f t="shared" si="470"/>
        <v>0</v>
      </c>
      <c r="AX1039" s="217">
        <f t="shared" si="470"/>
        <v>0</v>
      </c>
      <c r="AY1039" s="218">
        <f t="shared" si="470"/>
        <v>0</v>
      </c>
      <c r="BA1039" s="34" t="str">
        <f t="shared" ca="1" si="450"/>
        <v>VariantAllowances</v>
      </c>
      <c r="BB1039" s="34" t="str">
        <f t="shared" si="447"/>
        <v>Variant allowances detailed calculation</v>
      </c>
      <c r="BC1039" s="34" t="str">
        <f t="shared" si="448"/>
        <v>Variant allowances allocation to totex categories</v>
      </c>
    </row>
    <row r="1040" spans="4:55" x14ac:dyDescent="0.45">
      <c r="D1040" s="1">
        <f t="shared" si="463"/>
        <v>2.5</v>
      </c>
      <c r="E1040" s="187" t="str">
        <f t="shared" si="464"/>
        <v>Re-opener_Specified Streetworks Costs Re-opener</v>
      </c>
      <c r="F1040" s="201"/>
      <c r="G1040" s="188" t="str">
        <f t="shared" si="445"/>
        <v>£m 23/24 prices</v>
      </c>
      <c r="H1040" s="188" t="s">
        <v>238</v>
      </c>
      <c r="I1040" s="188"/>
      <c r="J1040" s="188"/>
      <c r="K1040" s="188"/>
      <c r="L1040" s="188"/>
      <c r="M1040" s="188"/>
      <c r="N1040" s="188"/>
      <c r="O1040" s="188"/>
      <c r="P1040" s="188"/>
      <c r="Q1040" s="188"/>
      <c r="R1040" s="188"/>
      <c r="S1040" s="188"/>
      <c r="T1040" s="188"/>
      <c r="U1040" s="188"/>
      <c r="V1040" s="188"/>
      <c r="W1040" s="188"/>
      <c r="X1040" s="188"/>
      <c r="Y1040" s="188"/>
      <c r="Z1040" s="188"/>
      <c r="AA1040" s="188"/>
      <c r="AB1040" s="188"/>
      <c r="AC1040" s="188"/>
      <c r="AD1040" s="188"/>
      <c r="AE1040" s="188"/>
      <c r="AF1040" s="188"/>
      <c r="AG1040" s="188"/>
      <c r="AH1040" s="188"/>
      <c r="AI1040" s="188"/>
      <c r="AJ1040" s="188"/>
      <c r="AK1040" s="188"/>
      <c r="AL1040" s="188"/>
      <c r="AM1040" s="188"/>
      <c r="AN1040" s="188"/>
      <c r="AO1040" s="188"/>
      <c r="AP1040" s="188"/>
      <c r="AQ1040" s="188"/>
      <c r="AR1040" s="188"/>
      <c r="AS1040" s="188"/>
      <c r="AT1040" s="202"/>
      <c r="AU1040" s="212">
        <f t="shared" ref="AU1040:AY1040" si="471">INDEX(AU$8:AU$97,MATCH($E1040,$E$8:$E$97,0))*AU587</f>
        <v>0</v>
      </c>
      <c r="AV1040" s="213">
        <f t="shared" si="471"/>
        <v>0</v>
      </c>
      <c r="AW1040" s="213">
        <f t="shared" si="471"/>
        <v>0</v>
      </c>
      <c r="AX1040" s="213">
        <f t="shared" si="471"/>
        <v>0</v>
      </c>
      <c r="AY1040" s="214">
        <f t="shared" si="471"/>
        <v>0</v>
      </c>
      <c r="BA1040" s="34" t="str">
        <f t="shared" ca="1" si="450"/>
        <v>VariantAllowances</v>
      </c>
      <c r="BB1040" s="34" t="str">
        <f t="shared" si="447"/>
        <v>Variant allowances detailed calculation</v>
      </c>
      <c r="BC1040" s="34" t="str">
        <f t="shared" si="448"/>
        <v>Variant allowances allocation to totex categories</v>
      </c>
    </row>
    <row r="1041" spans="4:55" x14ac:dyDescent="0.45">
      <c r="D1041" s="1">
        <f t="shared" si="463"/>
        <v>2.5</v>
      </c>
      <c r="E1041" s="193" t="str">
        <f t="shared" si="464"/>
        <v>Re-opener_Specified Streetworks Costs Re-opener</v>
      </c>
      <c r="G1041" s="33" t="str">
        <f t="shared" si="445"/>
        <v>£m 23/24 prices</v>
      </c>
      <c r="H1041" s="33" t="s">
        <v>239</v>
      </c>
      <c r="AU1041" s="166">
        <f t="shared" ref="AU1041:AY1041" si="472">INDEX(AU$8:AU$97,MATCH($E1041,$E$8:$E$97,0))*AU588</f>
        <v>0</v>
      </c>
      <c r="AV1041" s="38">
        <f t="shared" si="472"/>
        <v>0</v>
      </c>
      <c r="AW1041" s="38">
        <f t="shared" si="472"/>
        <v>0</v>
      </c>
      <c r="AX1041" s="38">
        <f t="shared" si="472"/>
        <v>0</v>
      </c>
      <c r="AY1041" s="215">
        <f t="shared" si="472"/>
        <v>0</v>
      </c>
      <c r="BA1041" s="34" t="str">
        <f t="shared" ca="1" si="450"/>
        <v>VariantAllowances</v>
      </c>
      <c r="BB1041" s="34" t="str">
        <f t="shared" si="447"/>
        <v>Variant allowances detailed calculation</v>
      </c>
      <c r="BC1041" s="34" t="str">
        <f t="shared" si="448"/>
        <v>Variant allowances allocation to totex categories</v>
      </c>
    </row>
    <row r="1042" spans="4:55" x14ac:dyDescent="0.45">
      <c r="D1042" s="1">
        <f t="shared" si="463"/>
        <v>2.5</v>
      </c>
      <c r="E1042" s="193" t="str">
        <f t="shared" si="464"/>
        <v>Re-opener_Specified Streetworks Costs Re-opener</v>
      </c>
      <c r="G1042" s="33" t="str">
        <f t="shared" si="445"/>
        <v>£m 23/24 prices</v>
      </c>
      <c r="H1042" s="33" t="s">
        <v>240</v>
      </c>
      <c r="AU1042" s="166">
        <f t="shared" ref="AU1042:AY1042" si="473">INDEX(AU$8:AU$97,MATCH($E1042,$E$8:$E$97,0))*AU589</f>
        <v>0</v>
      </c>
      <c r="AV1042" s="38">
        <f t="shared" si="473"/>
        <v>0</v>
      </c>
      <c r="AW1042" s="38">
        <f t="shared" si="473"/>
        <v>0</v>
      </c>
      <c r="AX1042" s="38">
        <f t="shared" si="473"/>
        <v>0</v>
      </c>
      <c r="AY1042" s="215">
        <f t="shared" si="473"/>
        <v>0</v>
      </c>
      <c r="BA1042" s="34" t="str">
        <f t="shared" ca="1" si="450"/>
        <v>VariantAllowances</v>
      </c>
      <c r="BB1042" s="34" t="str">
        <f t="shared" si="447"/>
        <v>Variant allowances detailed calculation</v>
      </c>
      <c r="BC1042" s="34" t="str">
        <f t="shared" si="448"/>
        <v>Variant allowances allocation to totex categories</v>
      </c>
    </row>
    <row r="1043" spans="4:55" x14ac:dyDescent="0.45">
      <c r="D1043" s="1">
        <f t="shared" si="463"/>
        <v>2.5</v>
      </c>
      <c r="E1043" s="193" t="str">
        <f t="shared" si="464"/>
        <v>Re-opener_Specified Streetworks Costs Re-opener</v>
      </c>
      <c r="G1043" s="33" t="str">
        <f t="shared" si="445"/>
        <v>£m 23/24 prices</v>
      </c>
      <c r="H1043" s="33" t="s">
        <v>241</v>
      </c>
      <c r="AU1043" s="166">
        <f t="shared" ref="AU1043:AY1043" si="474">INDEX(AU$8:AU$97,MATCH($E1043,$E$8:$E$97,0))*AU590</f>
        <v>0</v>
      </c>
      <c r="AV1043" s="38">
        <f t="shared" si="474"/>
        <v>0</v>
      </c>
      <c r="AW1043" s="38">
        <f t="shared" si="474"/>
        <v>0</v>
      </c>
      <c r="AX1043" s="38">
        <f t="shared" si="474"/>
        <v>0</v>
      </c>
      <c r="AY1043" s="215">
        <f t="shared" si="474"/>
        <v>0</v>
      </c>
      <c r="BA1043" s="34" t="str">
        <f t="shared" ca="1" si="450"/>
        <v>VariantAllowances</v>
      </c>
      <c r="BB1043" s="34" t="str">
        <f t="shared" si="447"/>
        <v>Variant allowances detailed calculation</v>
      </c>
      <c r="BC1043" s="34" t="str">
        <f t="shared" si="448"/>
        <v>Variant allowances allocation to totex categories</v>
      </c>
    </row>
    <row r="1044" spans="4:55" x14ac:dyDescent="0.45">
      <c r="D1044" s="1">
        <f t="shared" si="463"/>
        <v>2.5</v>
      </c>
      <c r="E1044" s="195" t="str">
        <f t="shared" si="464"/>
        <v>Re-opener_Specified Streetworks Costs Re-opener</v>
      </c>
      <c r="F1044" s="207"/>
      <c r="G1044" s="196" t="str">
        <f t="shared" si="445"/>
        <v>£m 23/24 prices</v>
      </c>
      <c r="H1044" s="196" t="s">
        <v>242</v>
      </c>
      <c r="I1044" s="196"/>
      <c r="J1044" s="196"/>
      <c r="K1044" s="196"/>
      <c r="L1044" s="196"/>
      <c r="M1044" s="196"/>
      <c r="N1044" s="196"/>
      <c r="O1044" s="196"/>
      <c r="P1044" s="196"/>
      <c r="Q1044" s="196"/>
      <c r="R1044" s="196"/>
      <c r="S1044" s="196"/>
      <c r="T1044" s="196"/>
      <c r="U1044" s="196"/>
      <c r="V1044" s="196"/>
      <c r="W1044" s="196"/>
      <c r="X1044" s="196"/>
      <c r="Y1044" s="196"/>
      <c r="Z1044" s="196"/>
      <c r="AA1044" s="196"/>
      <c r="AB1044" s="196"/>
      <c r="AC1044" s="196"/>
      <c r="AD1044" s="196"/>
      <c r="AE1044" s="196"/>
      <c r="AF1044" s="196"/>
      <c r="AG1044" s="196"/>
      <c r="AH1044" s="196"/>
      <c r="AI1044" s="196"/>
      <c r="AJ1044" s="196"/>
      <c r="AK1044" s="196"/>
      <c r="AL1044" s="196"/>
      <c r="AM1044" s="196"/>
      <c r="AN1044" s="196"/>
      <c r="AO1044" s="196"/>
      <c r="AP1044" s="196"/>
      <c r="AQ1044" s="196"/>
      <c r="AR1044" s="196"/>
      <c r="AS1044" s="196"/>
      <c r="AT1044" s="208"/>
      <c r="AU1044" s="216">
        <f t="shared" ref="AU1044:AY1044" si="475">INDEX(AU$8:AU$97,MATCH($E1044,$E$8:$E$97,0))*AU591</f>
        <v>0</v>
      </c>
      <c r="AV1044" s="217">
        <f t="shared" si="475"/>
        <v>0</v>
      </c>
      <c r="AW1044" s="217">
        <f t="shared" si="475"/>
        <v>0</v>
      </c>
      <c r="AX1044" s="217">
        <f t="shared" si="475"/>
        <v>0</v>
      </c>
      <c r="AY1044" s="218">
        <f t="shared" si="475"/>
        <v>0</v>
      </c>
      <c r="BA1044" s="34" t="str">
        <f t="shared" ca="1" si="450"/>
        <v>VariantAllowances</v>
      </c>
      <c r="BB1044" s="34" t="str">
        <f t="shared" si="447"/>
        <v>Variant allowances detailed calculation</v>
      </c>
      <c r="BC1044" s="34" t="str">
        <f t="shared" si="448"/>
        <v>Variant allowances allocation to totex categories</v>
      </c>
    </row>
    <row r="1045" spans="4:55" x14ac:dyDescent="0.45">
      <c r="D1045" s="1">
        <f t="shared" si="463"/>
        <v>2.5</v>
      </c>
      <c r="E1045" s="187" t="str">
        <f t="shared" si="464"/>
        <v>Re-opener_Physical Security Re-opener</v>
      </c>
      <c r="F1045" s="201"/>
      <c r="G1045" s="188" t="str">
        <f t="shared" si="445"/>
        <v>£m 23/24 prices</v>
      </c>
      <c r="H1045" s="188" t="s">
        <v>238</v>
      </c>
      <c r="I1045" s="188"/>
      <c r="J1045" s="188"/>
      <c r="K1045" s="188"/>
      <c r="L1045" s="188"/>
      <c r="M1045" s="188"/>
      <c r="N1045" s="188"/>
      <c r="O1045" s="188"/>
      <c r="P1045" s="188"/>
      <c r="Q1045" s="188"/>
      <c r="R1045" s="188"/>
      <c r="S1045" s="188"/>
      <c r="T1045" s="188"/>
      <c r="U1045" s="188"/>
      <c r="V1045" s="188"/>
      <c r="W1045" s="188"/>
      <c r="X1045" s="188"/>
      <c r="Y1045" s="188"/>
      <c r="Z1045" s="188"/>
      <c r="AA1045" s="188"/>
      <c r="AB1045" s="188"/>
      <c r="AC1045" s="188"/>
      <c r="AD1045" s="188"/>
      <c r="AE1045" s="188"/>
      <c r="AF1045" s="188"/>
      <c r="AG1045" s="188"/>
      <c r="AH1045" s="188"/>
      <c r="AI1045" s="188"/>
      <c r="AJ1045" s="188"/>
      <c r="AK1045" s="188"/>
      <c r="AL1045" s="188"/>
      <c r="AM1045" s="188"/>
      <c r="AN1045" s="188"/>
      <c r="AO1045" s="188"/>
      <c r="AP1045" s="188"/>
      <c r="AQ1045" s="188"/>
      <c r="AR1045" s="188"/>
      <c r="AS1045" s="188"/>
      <c r="AT1045" s="202"/>
      <c r="AU1045" s="212">
        <f t="shared" ref="AU1045:AY1045" si="476">INDEX(AU$8:AU$97,MATCH($E1045,$E$8:$E$97,0))*AU592</f>
        <v>0</v>
      </c>
      <c r="AV1045" s="213">
        <f t="shared" si="476"/>
        <v>0</v>
      </c>
      <c r="AW1045" s="213">
        <f t="shared" si="476"/>
        <v>0</v>
      </c>
      <c r="AX1045" s="213">
        <f t="shared" si="476"/>
        <v>0</v>
      </c>
      <c r="AY1045" s="214">
        <f t="shared" si="476"/>
        <v>0</v>
      </c>
      <c r="BA1045" s="34" t="str">
        <f t="shared" ca="1" si="450"/>
        <v>VariantAllowances</v>
      </c>
      <c r="BB1045" s="34" t="str">
        <f t="shared" si="447"/>
        <v>Variant allowances detailed calculation</v>
      </c>
      <c r="BC1045" s="34" t="str">
        <f t="shared" si="448"/>
        <v>Variant allowances allocation to totex categories</v>
      </c>
    </row>
    <row r="1046" spans="4:55" x14ac:dyDescent="0.45">
      <c r="D1046" s="1">
        <f t="shared" si="463"/>
        <v>2.5</v>
      </c>
      <c r="E1046" s="193" t="str">
        <f t="shared" si="464"/>
        <v>Re-opener_Physical Security Re-opener</v>
      </c>
      <c r="G1046" s="33" t="str">
        <f t="shared" si="445"/>
        <v>£m 23/24 prices</v>
      </c>
      <c r="H1046" s="33" t="s">
        <v>239</v>
      </c>
      <c r="AU1046" s="166">
        <f t="shared" ref="AU1046:AY1046" si="477">INDEX(AU$8:AU$97,MATCH($E1046,$E$8:$E$97,0))*AU593</f>
        <v>0</v>
      </c>
      <c r="AV1046" s="38">
        <f t="shared" si="477"/>
        <v>0</v>
      </c>
      <c r="AW1046" s="38">
        <f t="shared" si="477"/>
        <v>0</v>
      </c>
      <c r="AX1046" s="38">
        <f t="shared" si="477"/>
        <v>0</v>
      </c>
      <c r="AY1046" s="215">
        <f t="shared" si="477"/>
        <v>0</v>
      </c>
      <c r="BA1046" s="34" t="str">
        <f t="shared" ca="1" si="450"/>
        <v>VariantAllowances</v>
      </c>
      <c r="BB1046" s="34" t="str">
        <f t="shared" si="447"/>
        <v>Variant allowances detailed calculation</v>
      </c>
      <c r="BC1046" s="34" t="str">
        <f t="shared" si="448"/>
        <v>Variant allowances allocation to totex categories</v>
      </c>
    </row>
    <row r="1047" spans="4:55" x14ac:dyDescent="0.45">
      <c r="D1047" s="1">
        <f t="shared" si="463"/>
        <v>2.5</v>
      </c>
      <c r="E1047" s="193" t="str">
        <f t="shared" si="464"/>
        <v>Re-opener_Physical Security Re-opener</v>
      </c>
      <c r="G1047" s="33" t="str">
        <f t="shared" si="445"/>
        <v>£m 23/24 prices</v>
      </c>
      <c r="H1047" s="33" t="s">
        <v>240</v>
      </c>
      <c r="AU1047" s="166">
        <f t="shared" ref="AU1047:AY1047" si="478">INDEX(AU$8:AU$97,MATCH($E1047,$E$8:$E$97,0))*AU594</f>
        <v>0</v>
      </c>
      <c r="AV1047" s="38">
        <f t="shared" si="478"/>
        <v>0</v>
      </c>
      <c r="AW1047" s="38">
        <f t="shared" si="478"/>
        <v>0</v>
      </c>
      <c r="AX1047" s="38">
        <f t="shared" si="478"/>
        <v>0</v>
      </c>
      <c r="AY1047" s="215">
        <f t="shared" si="478"/>
        <v>0</v>
      </c>
      <c r="BA1047" s="34" t="str">
        <f t="shared" ca="1" si="450"/>
        <v>VariantAllowances</v>
      </c>
      <c r="BB1047" s="34" t="str">
        <f t="shared" si="447"/>
        <v>Variant allowances detailed calculation</v>
      </c>
      <c r="BC1047" s="34" t="str">
        <f t="shared" si="448"/>
        <v>Variant allowances allocation to totex categories</v>
      </c>
    </row>
    <row r="1048" spans="4:55" x14ac:dyDescent="0.45">
      <c r="D1048" s="1">
        <f t="shared" si="463"/>
        <v>2.5</v>
      </c>
      <c r="E1048" s="193" t="str">
        <f t="shared" si="464"/>
        <v>Re-opener_Physical Security Re-opener</v>
      </c>
      <c r="G1048" s="33" t="str">
        <f t="shared" si="445"/>
        <v>£m 23/24 prices</v>
      </c>
      <c r="H1048" s="33" t="s">
        <v>241</v>
      </c>
      <c r="AU1048" s="166">
        <f t="shared" ref="AU1048:AY1048" si="479">INDEX(AU$8:AU$97,MATCH($E1048,$E$8:$E$97,0))*AU595</f>
        <v>0</v>
      </c>
      <c r="AV1048" s="38">
        <f t="shared" si="479"/>
        <v>0</v>
      </c>
      <c r="AW1048" s="38">
        <f t="shared" si="479"/>
        <v>0</v>
      </c>
      <c r="AX1048" s="38">
        <f t="shared" si="479"/>
        <v>0</v>
      </c>
      <c r="AY1048" s="215">
        <f t="shared" si="479"/>
        <v>0</v>
      </c>
      <c r="BA1048" s="34" t="str">
        <f t="shared" ca="1" si="450"/>
        <v>VariantAllowances</v>
      </c>
      <c r="BB1048" s="34" t="str">
        <f t="shared" si="447"/>
        <v>Variant allowances detailed calculation</v>
      </c>
      <c r="BC1048" s="34" t="str">
        <f t="shared" si="448"/>
        <v>Variant allowances allocation to totex categories</v>
      </c>
    </row>
    <row r="1049" spans="4:55" x14ac:dyDescent="0.45">
      <c r="D1049" s="1">
        <f t="shared" si="463"/>
        <v>2.5</v>
      </c>
      <c r="E1049" s="195" t="str">
        <f t="shared" si="464"/>
        <v>Re-opener_Physical Security Re-opener</v>
      </c>
      <c r="F1049" s="207"/>
      <c r="G1049" s="196" t="str">
        <f t="shared" si="445"/>
        <v>£m 23/24 prices</v>
      </c>
      <c r="H1049" s="196" t="s">
        <v>242</v>
      </c>
      <c r="I1049" s="196"/>
      <c r="J1049" s="196"/>
      <c r="K1049" s="196"/>
      <c r="L1049" s="196"/>
      <c r="M1049" s="196"/>
      <c r="N1049" s="196"/>
      <c r="O1049" s="196"/>
      <c r="P1049" s="196"/>
      <c r="Q1049" s="196"/>
      <c r="R1049" s="196"/>
      <c r="S1049" s="196"/>
      <c r="T1049" s="196"/>
      <c r="U1049" s="196"/>
      <c r="V1049" s="196"/>
      <c r="W1049" s="196"/>
      <c r="X1049" s="196"/>
      <c r="Y1049" s="196"/>
      <c r="Z1049" s="196"/>
      <c r="AA1049" s="196"/>
      <c r="AB1049" s="196"/>
      <c r="AC1049" s="196"/>
      <c r="AD1049" s="196"/>
      <c r="AE1049" s="196"/>
      <c r="AF1049" s="196"/>
      <c r="AG1049" s="196"/>
      <c r="AH1049" s="196"/>
      <c r="AI1049" s="196"/>
      <c r="AJ1049" s="196"/>
      <c r="AK1049" s="196"/>
      <c r="AL1049" s="196"/>
      <c r="AM1049" s="196"/>
      <c r="AN1049" s="196"/>
      <c r="AO1049" s="196"/>
      <c r="AP1049" s="196"/>
      <c r="AQ1049" s="196"/>
      <c r="AR1049" s="196"/>
      <c r="AS1049" s="196"/>
      <c r="AT1049" s="208"/>
      <c r="AU1049" s="216">
        <f t="shared" ref="AU1049:AY1049" si="480">INDEX(AU$8:AU$97,MATCH($E1049,$E$8:$E$97,0))*AU596</f>
        <v>0</v>
      </c>
      <c r="AV1049" s="217">
        <f t="shared" si="480"/>
        <v>0</v>
      </c>
      <c r="AW1049" s="217">
        <f t="shared" si="480"/>
        <v>0</v>
      </c>
      <c r="AX1049" s="217">
        <f t="shared" si="480"/>
        <v>0</v>
      </c>
      <c r="AY1049" s="218">
        <f t="shared" si="480"/>
        <v>0</v>
      </c>
      <c r="BA1049" s="34" t="str">
        <f t="shared" ca="1" si="450"/>
        <v>VariantAllowances</v>
      </c>
      <c r="BB1049" s="34" t="str">
        <f t="shared" si="447"/>
        <v>Variant allowances detailed calculation</v>
      </c>
      <c r="BC1049" s="34" t="str">
        <f t="shared" si="448"/>
        <v>Variant allowances allocation to totex categories</v>
      </c>
    </row>
    <row r="1050" spans="4:55" x14ac:dyDescent="0.45">
      <c r="D1050" s="1">
        <f t="shared" si="463"/>
        <v>2.5</v>
      </c>
      <c r="E1050" s="187" t="str">
        <f t="shared" si="464"/>
        <v>Re-opener_East Coast Hydrogen NZASP Re-Opener (EoE and NGN)</v>
      </c>
      <c r="F1050" s="201"/>
      <c r="G1050" s="188" t="str">
        <f t="shared" si="445"/>
        <v>£m 23/24 prices</v>
      </c>
      <c r="H1050" s="188" t="s">
        <v>238</v>
      </c>
      <c r="I1050" s="188"/>
      <c r="J1050" s="188"/>
      <c r="K1050" s="188"/>
      <c r="L1050" s="188"/>
      <c r="M1050" s="188"/>
      <c r="N1050" s="188"/>
      <c r="O1050" s="188"/>
      <c r="P1050" s="188"/>
      <c r="Q1050" s="188"/>
      <c r="R1050" s="188"/>
      <c r="S1050" s="188"/>
      <c r="T1050" s="188"/>
      <c r="U1050" s="188"/>
      <c r="V1050" s="188"/>
      <c r="W1050" s="188"/>
      <c r="X1050" s="188"/>
      <c r="Y1050" s="188"/>
      <c r="Z1050" s="188"/>
      <c r="AA1050" s="188"/>
      <c r="AB1050" s="188"/>
      <c r="AC1050" s="188"/>
      <c r="AD1050" s="188"/>
      <c r="AE1050" s="188"/>
      <c r="AF1050" s="188"/>
      <c r="AG1050" s="188"/>
      <c r="AH1050" s="188"/>
      <c r="AI1050" s="188"/>
      <c r="AJ1050" s="188"/>
      <c r="AK1050" s="188"/>
      <c r="AL1050" s="188"/>
      <c r="AM1050" s="188"/>
      <c r="AN1050" s="188"/>
      <c r="AO1050" s="188"/>
      <c r="AP1050" s="188"/>
      <c r="AQ1050" s="188"/>
      <c r="AR1050" s="188"/>
      <c r="AS1050" s="188"/>
      <c r="AT1050" s="202"/>
      <c r="AU1050" s="212">
        <f t="shared" ref="AU1050:AY1050" si="481">INDEX(AU$8:AU$97,MATCH($E1050,$E$8:$E$97,0))*AU597</f>
        <v>0</v>
      </c>
      <c r="AV1050" s="213">
        <f t="shared" si="481"/>
        <v>0</v>
      </c>
      <c r="AW1050" s="213">
        <f t="shared" si="481"/>
        <v>0</v>
      </c>
      <c r="AX1050" s="213">
        <f t="shared" si="481"/>
        <v>0</v>
      </c>
      <c r="AY1050" s="214">
        <f t="shared" si="481"/>
        <v>0</v>
      </c>
      <c r="BA1050" s="34" t="str">
        <f t="shared" ca="1" si="450"/>
        <v>VariantAllowances</v>
      </c>
      <c r="BB1050" s="34" t="str">
        <f t="shared" si="447"/>
        <v>Variant allowances detailed calculation</v>
      </c>
      <c r="BC1050" s="34" t="str">
        <f t="shared" si="448"/>
        <v>Variant allowances allocation to totex categories</v>
      </c>
    </row>
    <row r="1051" spans="4:55" x14ac:dyDescent="0.45">
      <c r="D1051" s="1">
        <f t="shared" si="463"/>
        <v>2.5</v>
      </c>
      <c r="E1051" s="193" t="str">
        <f t="shared" si="464"/>
        <v>Re-opener_East Coast Hydrogen NZASP Re-Opener (EoE and NGN)</v>
      </c>
      <c r="G1051" s="33" t="str">
        <f t="shared" si="445"/>
        <v>£m 23/24 prices</v>
      </c>
      <c r="H1051" s="33" t="s">
        <v>239</v>
      </c>
      <c r="AU1051" s="166">
        <f t="shared" ref="AU1051:AY1051" si="482">INDEX(AU$8:AU$97,MATCH($E1051,$E$8:$E$97,0))*AU598</f>
        <v>0</v>
      </c>
      <c r="AV1051" s="38">
        <f t="shared" si="482"/>
        <v>0</v>
      </c>
      <c r="AW1051" s="38">
        <f t="shared" si="482"/>
        <v>0</v>
      </c>
      <c r="AX1051" s="38">
        <f t="shared" si="482"/>
        <v>0</v>
      </c>
      <c r="AY1051" s="215">
        <f t="shared" si="482"/>
        <v>0</v>
      </c>
      <c r="BA1051" s="34" t="str">
        <f t="shared" ca="1" si="450"/>
        <v>VariantAllowances</v>
      </c>
      <c r="BB1051" s="34" t="str">
        <f t="shared" si="447"/>
        <v>Variant allowances detailed calculation</v>
      </c>
      <c r="BC1051" s="34" t="str">
        <f t="shared" si="448"/>
        <v>Variant allowances allocation to totex categories</v>
      </c>
    </row>
    <row r="1052" spans="4:55" x14ac:dyDescent="0.45">
      <c r="D1052" s="1">
        <f t="shared" si="463"/>
        <v>2.5</v>
      </c>
      <c r="E1052" s="193" t="str">
        <f t="shared" si="464"/>
        <v>Re-opener_East Coast Hydrogen NZASP Re-Opener (EoE and NGN)</v>
      </c>
      <c r="G1052" s="33" t="str">
        <f t="shared" si="445"/>
        <v>£m 23/24 prices</v>
      </c>
      <c r="H1052" s="33" t="s">
        <v>240</v>
      </c>
      <c r="AU1052" s="166">
        <f t="shared" ref="AU1052:AY1052" si="483">INDEX(AU$8:AU$97,MATCH($E1052,$E$8:$E$97,0))*AU599</f>
        <v>0</v>
      </c>
      <c r="AV1052" s="38">
        <f t="shared" si="483"/>
        <v>0</v>
      </c>
      <c r="AW1052" s="38">
        <f t="shared" si="483"/>
        <v>0</v>
      </c>
      <c r="AX1052" s="38">
        <f t="shared" si="483"/>
        <v>0</v>
      </c>
      <c r="AY1052" s="215">
        <f t="shared" si="483"/>
        <v>0</v>
      </c>
      <c r="BA1052" s="34" t="str">
        <f t="shared" ca="1" si="450"/>
        <v>VariantAllowances</v>
      </c>
      <c r="BB1052" s="34" t="str">
        <f t="shared" si="447"/>
        <v>Variant allowances detailed calculation</v>
      </c>
      <c r="BC1052" s="34" t="str">
        <f t="shared" si="448"/>
        <v>Variant allowances allocation to totex categories</v>
      </c>
    </row>
    <row r="1053" spans="4:55" x14ac:dyDescent="0.45">
      <c r="D1053" s="1">
        <f t="shared" si="463"/>
        <v>2.5</v>
      </c>
      <c r="E1053" s="193" t="str">
        <f t="shared" si="464"/>
        <v>Re-opener_East Coast Hydrogen NZASP Re-Opener (EoE and NGN)</v>
      </c>
      <c r="G1053" s="33" t="str">
        <f t="shared" si="445"/>
        <v>£m 23/24 prices</v>
      </c>
      <c r="H1053" s="33" t="s">
        <v>241</v>
      </c>
      <c r="AU1053" s="166">
        <f t="shared" ref="AU1053:AY1053" si="484">INDEX(AU$8:AU$97,MATCH($E1053,$E$8:$E$97,0))*AU600</f>
        <v>0</v>
      </c>
      <c r="AV1053" s="38">
        <f t="shared" si="484"/>
        <v>0</v>
      </c>
      <c r="AW1053" s="38">
        <f t="shared" si="484"/>
        <v>0</v>
      </c>
      <c r="AX1053" s="38">
        <f t="shared" si="484"/>
        <v>0</v>
      </c>
      <c r="AY1053" s="215">
        <f t="shared" si="484"/>
        <v>0</v>
      </c>
      <c r="BA1053" s="34" t="str">
        <f t="shared" ca="1" si="450"/>
        <v>VariantAllowances</v>
      </c>
      <c r="BB1053" s="34" t="str">
        <f t="shared" si="447"/>
        <v>Variant allowances detailed calculation</v>
      </c>
      <c r="BC1053" s="34" t="str">
        <f t="shared" si="448"/>
        <v>Variant allowances allocation to totex categories</v>
      </c>
    </row>
    <row r="1054" spans="4:55" x14ac:dyDescent="0.45">
      <c r="D1054" s="1">
        <f t="shared" si="463"/>
        <v>2.5</v>
      </c>
      <c r="E1054" s="195" t="str">
        <f t="shared" si="464"/>
        <v>Re-opener_East Coast Hydrogen NZASP Re-Opener (EoE and NGN)</v>
      </c>
      <c r="F1054" s="207"/>
      <c r="G1054" s="196" t="str">
        <f t="shared" si="445"/>
        <v>£m 23/24 prices</v>
      </c>
      <c r="H1054" s="196" t="s">
        <v>242</v>
      </c>
      <c r="I1054" s="196"/>
      <c r="J1054" s="196"/>
      <c r="K1054" s="196"/>
      <c r="L1054" s="196"/>
      <c r="M1054" s="196"/>
      <c r="N1054" s="196"/>
      <c r="O1054" s="196"/>
      <c r="P1054" s="196"/>
      <c r="Q1054" s="196"/>
      <c r="R1054" s="196"/>
      <c r="S1054" s="196"/>
      <c r="T1054" s="196"/>
      <c r="U1054" s="196"/>
      <c r="V1054" s="196"/>
      <c r="W1054" s="196"/>
      <c r="X1054" s="196"/>
      <c r="Y1054" s="196"/>
      <c r="Z1054" s="196"/>
      <c r="AA1054" s="196"/>
      <c r="AB1054" s="196"/>
      <c r="AC1054" s="196"/>
      <c r="AD1054" s="196"/>
      <c r="AE1054" s="196"/>
      <c r="AF1054" s="196"/>
      <c r="AG1054" s="196"/>
      <c r="AH1054" s="196"/>
      <c r="AI1054" s="196"/>
      <c r="AJ1054" s="196"/>
      <c r="AK1054" s="196"/>
      <c r="AL1054" s="196"/>
      <c r="AM1054" s="196"/>
      <c r="AN1054" s="196"/>
      <c r="AO1054" s="196"/>
      <c r="AP1054" s="196"/>
      <c r="AQ1054" s="196"/>
      <c r="AR1054" s="196"/>
      <c r="AS1054" s="196"/>
      <c r="AT1054" s="208"/>
      <c r="AU1054" s="216">
        <f t="shared" ref="AU1054:AY1054" si="485">INDEX(AU$8:AU$97,MATCH($E1054,$E$8:$E$97,0))*AU601</f>
        <v>0</v>
      </c>
      <c r="AV1054" s="217">
        <f t="shared" si="485"/>
        <v>0</v>
      </c>
      <c r="AW1054" s="217">
        <f t="shared" si="485"/>
        <v>0</v>
      </c>
      <c r="AX1054" s="217">
        <f t="shared" si="485"/>
        <v>0</v>
      </c>
      <c r="AY1054" s="218">
        <f t="shared" si="485"/>
        <v>0</v>
      </c>
      <c r="BA1054" s="34" t="str">
        <f t="shared" ca="1" si="450"/>
        <v>VariantAllowances</v>
      </c>
      <c r="BB1054" s="34" t="str">
        <f t="shared" si="447"/>
        <v>Variant allowances detailed calculation</v>
      </c>
      <c r="BC1054" s="34" t="str">
        <f t="shared" si="448"/>
        <v>Variant allowances allocation to totex categories</v>
      </c>
    </row>
    <row r="1055" spans="4:55" x14ac:dyDescent="0.45">
      <c r="D1055" s="1">
        <f t="shared" si="463"/>
        <v>2.5</v>
      </c>
      <c r="E1055" s="187" t="str">
        <f t="shared" si="464"/>
        <v>Re-opener_Complex Distributions Systems Re-opener</v>
      </c>
      <c r="F1055" s="201"/>
      <c r="G1055" s="188" t="str">
        <f t="shared" si="445"/>
        <v>£m 23/24 prices</v>
      </c>
      <c r="H1055" s="188" t="s">
        <v>238</v>
      </c>
      <c r="I1055" s="188"/>
      <c r="J1055" s="188"/>
      <c r="K1055" s="188"/>
      <c r="L1055" s="188"/>
      <c r="M1055" s="188"/>
      <c r="N1055" s="188"/>
      <c r="O1055" s="188"/>
      <c r="P1055" s="188"/>
      <c r="Q1055" s="188"/>
      <c r="R1055" s="188"/>
      <c r="S1055" s="188"/>
      <c r="T1055" s="188"/>
      <c r="U1055" s="188"/>
      <c r="V1055" s="188"/>
      <c r="W1055" s="188"/>
      <c r="X1055" s="188"/>
      <c r="Y1055" s="188"/>
      <c r="Z1055" s="188"/>
      <c r="AA1055" s="188"/>
      <c r="AB1055" s="188"/>
      <c r="AC1055" s="188"/>
      <c r="AD1055" s="188"/>
      <c r="AE1055" s="188"/>
      <c r="AF1055" s="188"/>
      <c r="AG1055" s="188"/>
      <c r="AH1055" s="188"/>
      <c r="AI1055" s="188"/>
      <c r="AJ1055" s="188"/>
      <c r="AK1055" s="188"/>
      <c r="AL1055" s="188"/>
      <c r="AM1055" s="188"/>
      <c r="AN1055" s="188"/>
      <c r="AO1055" s="188"/>
      <c r="AP1055" s="188"/>
      <c r="AQ1055" s="188"/>
      <c r="AR1055" s="188"/>
      <c r="AS1055" s="188"/>
      <c r="AT1055" s="202"/>
      <c r="AU1055" s="212">
        <f t="shared" ref="AU1055:AY1055" si="486">INDEX(AU$8:AU$97,MATCH($E1055,$E$8:$E$97,0))*AU602</f>
        <v>0</v>
      </c>
      <c r="AV1055" s="213">
        <f t="shared" si="486"/>
        <v>0</v>
      </c>
      <c r="AW1055" s="213">
        <f t="shared" si="486"/>
        <v>0</v>
      </c>
      <c r="AX1055" s="213">
        <f t="shared" si="486"/>
        <v>0</v>
      </c>
      <c r="AY1055" s="214">
        <f t="shared" si="486"/>
        <v>0</v>
      </c>
      <c r="BA1055" s="34" t="str">
        <f t="shared" ca="1" si="450"/>
        <v>VariantAllowances</v>
      </c>
      <c r="BB1055" s="34" t="str">
        <f t="shared" si="447"/>
        <v>Variant allowances detailed calculation</v>
      </c>
      <c r="BC1055" s="34" t="str">
        <f t="shared" si="448"/>
        <v>Variant allowances allocation to totex categories</v>
      </c>
    </row>
    <row r="1056" spans="4:55" x14ac:dyDescent="0.45">
      <c r="D1056" s="1">
        <f t="shared" si="463"/>
        <v>2.5</v>
      </c>
      <c r="E1056" s="193" t="str">
        <f t="shared" si="464"/>
        <v>Re-opener_Complex Distributions Systems Re-opener</v>
      </c>
      <c r="G1056" s="33" t="str">
        <f t="shared" si="445"/>
        <v>£m 23/24 prices</v>
      </c>
      <c r="H1056" s="33" t="s">
        <v>239</v>
      </c>
      <c r="AU1056" s="166">
        <f t="shared" ref="AU1056:AY1056" si="487">INDEX(AU$8:AU$97,MATCH($E1056,$E$8:$E$97,0))*AU603</f>
        <v>0</v>
      </c>
      <c r="AV1056" s="38">
        <f t="shared" si="487"/>
        <v>0</v>
      </c>
      <c r="AW1056" s="38">
        <f t="shared" si="487"/>
        <v>0</v>
      </c>
      <c r="AX1056" s="38">
        <f t="shared" si="487"/>
        <v>0</v>
      </c>
      <c r="AY1056" s="215">
        <f t="shared" si="487"/>
        <v>0</v>
      </c>
      <c r="BA1056" s="34" t="str">
        <f t="shared" ca="1" si="450"/>
        <v>VariantAllowances</v>
      </c>
      <c r="BB1056" s="34" t="str">
        <f t="shared" si="447"/>
        <v>Variant allowances detailed calculation</v>
      </c>
      <c r="BC1056" s="34" t="str">
        <f t="shared" si="448"/>
        <v>Variant allowances allocation to totex categories</v>
      </c>
    </row>
    <row r="1057" spans="4:55" x14ac:dyDescent="0.45">
      <c r="D1057" s="1">
        <f t="shared" si="463"/>
        <v>2.5</v>
      </c>
      <c r="E1057" s="193" t="str">
        <f t="shared" si="464"/>
        <v>Re-opener_Complex Distributions Systems Re-opener</v>
      </c>
      <c r="G1057" s="33" t="str">
        <f t="shared" si="445"/>
        <v>£m 23/24 prices</v>
      </c>
      <c r="H1057" s="33" t="s">
        <v>240</v>
      </c>
      <c r="AU1057" s="166">
        <f t="shared" ref="AU1057:AY1057" si="488">INDEX(AU$8:AU$97,MATCH($E1057,$E$8:$E$97,0))*AU604</f>
        <v>0</v>
      </c>
      <c r="AV1057" s="38">
        <f t="shared" si="488"/>
        <v>0</v>
      </c>
      <c r="AW1057" s="38">
        <f t="shared" si="488"/>
        <v>0</v>
      </c>
      <c r="AX1057" s="38">
        <f t="shared" si="488"/>
        <v>0</v>
      </c>
      <c r="AY1057" s="215">
        <f t="shared" si="488"/>
        <v>0</v>
      </c>
      <c r="BA1057" s="34" t="str">
        <f t="shared" ca="1" si="450"/>
        <v>VariantAllowances</v>
      </c>
      <c r="BB1057" s="34" t="str">
        <f t="shared" si="447"/>
        <v>Variant allowances detailed calculation</v>
      </c>
      <c r="BC1057" s="34" t="str">
        <f t="shared" si="448"/>
        <v>Variant allowances allocation to totex categories</v>
      </c>
    </row>
    <row r="1058" spans="4:55" x14ac:dyDescent="0.45">
      <c r="D1058" s="1">
        <f t="shared" si="463"/>
        <v>2.5</v>
      </c>
      <c r="E1058" s="193" t="str">
        <f t="shared" si="464"/>
        <v>Re-opener_Complex Distributions Systems Re-opener</v>
      </c>
      <c r="G1058" s="33" t="str">
        <f t="shared" si="445"/>
        <v>£m 23/24 prices</v>
      </c>
      <c r="H1058" s="33" t="s">
        <v>241</v>
      </c>
      <c r="AU1058" s="166">
        <f t="shared" ref="AU1058:AY1058" si="489">INDEX(AU$8:AU$97,MATCH($E1058,$E$8:$E$97,0))*AU605</f>
        <v>0</v>
      </c>
      <c r="AV1058" s="38">
        <f t="shared" si="489"/>
        <v>0</v>
      </c>
      <c r="AW1058" s="38">
        <f t="shared" si="489"/>
        <v>0</v>
      </c>
      <c r="AX1058" s="38">
        <f t="shared" si="489"/>
        <v>0</v>
      </c>
      <c r="AY1058" s="215">
        <f t="shared" si="489"/>
        <v>0</v>
      </c>
      <c r="BA1058" s="34" t="str">
        <f t="shared" ca="1" si="450"/>
        <v>VariantAllowances</v>
      </c>
      <c r="BB1058" s="34" t="str">
        <f t="shared" si="447"/>
        <v>Variant allowances detailed calculation</v>
      </c>
      <c r="BC1058" s="34" t="str">
        <f t="shared" si="448"/>
        <v>Variant allowances allocation to totex categories</v>
      </c>
    </row>
    <row r="1059" spans="4:55" x14ac:dyDescent="0.45">
      <c r="D1059" s="1">
        <f t="shared" si="463"/>
        <v>2.5</v>
      </c>
      <c r="E1059" s="195" t="str">
        <f t="shared" si="464"/>
        <v>Re-opener_Complex Distributions Systems Re-opener</v>
      </c>
      <c r="F1059" s="207"/>
      <c r="G1059" s="196" t="str">
        <f t="shared" si="445"/>
        <v>£m 23/24 prices</v>
      </c>
      <c r="H1059" s="196" t="s">
        <v>242</v>
      </c>
      <c r="I1059" s="196"/>
      <c r="J1059" s="196"/>
      <c r="K1059" s="196"/>
      <c r="L1059" s="196"/>
      <c r="M1059" s="196"/>
      <c r="N1059" s="196"/>
      <c r="O1059" s="196"/>
      <c r="P1059" s="196"/>
      <c r="Q1059" s="196"/>
      <c r="R1059" s="196"/>
      <c r="S1059" s="196"/>
      <c r="T1059" s="196"/>
      <c r="U1059" s="196"/>
      <c r="V1059" s="196"/>
      <c r="W1059" s="196"/>
      <c r="X1059" s="196"/>
      <c r="Y1059" s="196"/>
      <c r="Z1059" s="196"/>
      <c r="AA1059" s="196"/>
      <c r="AB1059" s="196"/>
      <c r="AC1059" s="196"/>
      <c r="AD1059" s="196"/>
      <c r="AE1059" s="196"/>
      <c r="AF1059" s="196"/>
      <c r="AG1059" s="196"/>
      <c r="AH1059" s="196"/>
      <c r="AI1059" s="196"/>
      <c r="AJ1059" s="196"/>
      <c r="AK1059" s="196"/>
      <c r="AL1059" s="196"/>
      <c r="AM1059" s="196"/>
      <c r="AN1059" s="196"/>
      <c r="AO1059" s="196"/>
      <c r="AP1059" s="196"/>
      <c r="AQ1059" s="196"/>
      <c r="AR1059" s="196"/>
      <c r="AS1059" s="196"/>
      <c r="AT1059" s="208"/>
      <c r="AU1059" s="216">
        <f t="shared" ref="AU1059:AY1059" si="490">INDEX(AU$8:AU$97,MATCH($E1059,$E$8:$E$97,0))*AU606</f>
        <v>0</v>
      </c>
      <c r="AV1059" s="217">
        <f t="shared" si="490"/>
        <v>0</v>
      </c>
      <c r="AW1059" s="217">
        <f t="shared" si="490"/>
        <v>0</v>
      </c>
      <c r="AX1059" s="217">
        <f t="shared" si="490"/>
        <v>0</v>
      </c>
      <c r="AY1059" s="218">
        <f t="shared" si="490"/>
        <v>0</v>
      </c>
      <c r="BA1059" s="34" t="str">
        <f t="shared" ca="1" si="450"/>
        <v>VariantAllowances</v>
      </c>
      <c r="BB1059" s="34" t="str">
        <f t="shared" si="447"/>
        <v>Variant allowances detailed calculation</v>
      </c>
      <c r="BC1059" s="34" t="str">
        <f t="shared" si="448"/>
        <v>Variant allowances allocation to totex categories</v>
      </c>
    </row>
    <row r="1060" spans="4:55" x14ac:dyDescent="0.45">
      <c r="D1060" s="1">
        <f t="shared" si="463"/>
        <v>2.5</v>
      </c>
      <c r="E1060" s="187" t="str">
        <f t="shared" si="464"/>
        <v>Re-opener_Mandated Category 3 Security Re-opener</v>
      </c>
      <c r="F1060" s="201"/>
      <c r="G1060" s="188" t="str">
        <f t="shared" si="445"/>
        <v>£m 23/24 prices</v>
      </c>
      <c r="H1060" s="188" t="s">
        <v>238</v>
      </c>
      <c r="I1060" s="188"/>
      <c r="J1060" s="188"/>
      <c r="K1060" s="188"/>
      <c r="L1060" s="188"/>
      <c r="M1060" s="188"/>
      <c r="N1060" s="188"/>
      <c r="O1060" s="188"/>
      <c r="P1060" s="188"/>
      <c r="Q1060" s="188"/>
      <c r="R1060" s="188"/>
      <c r="S1060" s="188"/>
      <c r="T1060" s="188"/>
      <c r="U1060" s="188"/>
      <c r="V1060" s="188"/>
      <c r="W1060" s="188"/>
      <c r="X1060" s="188"/>
      <c r="Y1060" s="188"/>
      <c r="Z1060" s="188"/>
      <c r="AA1060" s="188"/>
      <c r="AB1060" s="188"/>
      <c r="AC1060" s="188"/>
      <c r="AD1060" s="188"/>
      <c r="AE1060" s="188"/>
      <c r="AF1060" s="188"/>
      <c r="AG1060" s="188"/>
      <c r="AH1060" s="188"/>
      <c r="AI1060" s="188"/>
      <c r="AJ1060" s="188"/>
      <c r="AK1060" s="188"/>
      <c r="AL1060" s="188"/>
      <c r="AM1060" s="188"/>
      <c r="AN1060" s="188"/>
      <c r="AO1060" s="188"/>
      <c r="AP1060" s="188"/>
      <c r="AQ1060" s="188"/>
      <c r="AR1060" s="188"/>
      <c r="AS1060" s="188"/>
      <c r="AT1060" s="202"/>
      <c r="AU1060" s="212">
        <f t="shared" ref="AU1060:AY1060" si="491">INDEX(AU$8:AU$97,MATCH($E1060,$E$8:$E$97,0))*AU607</f>
        <v>0</v>
      </c>
      <c r="AV1060" s="213">
        <f t="shared" si="491"/>
        <v>0</v>
      </c>
      <c r="AW1060" s="213">
        <f t="shared" si="491"/>
        <v>0</v>
      </c>
      <c r="AX1060" s="213">
        <f t="shared" si="491"/>
        <v>0</v>
      </c>
      <c r="AY1060" s="214">
        <f t="shared" si="491"/>
        <v>0</v>
      </c>
      <c r="BA1060" s="34" t="str">
        <f t="shared" ca="1" si="450"/>
        <v>VariantAllowances</v>
      </c>
      <c r="BB1060" s="34" t="str">
        <f t="shared" si="447"/>
        <v>Variant allowances detailed calculation</v>
      </c>
      <c r="BC1060" s="34" t="str">
        <f t="shared" si="448"/>
        <v>Variant allowances allocation to totex categories</v>
      </c>
    </row>
    <row r="1061" spans="4:55" x14ac:dyDescent="0.45">
      <c r="D1061" s="1">
        <f t="shared" si="463"/>
        <v>2.5</v>
      </c>
      <c r="E1061" s="193" t="str">
        <f t="shared" si="464"/>
        <v>Re-opener_Mandated Category 3 Security Re-opener</v>
      </c>
      <c r="G1061" s="33" t="str">
        <f t="shared" si="445"/>
        <v>£m 23/24 prices</v>
      </c>
      <c r="H1061" s="33" t="s">
        <v>239</v>
      </c>
      <c r="AU1061" s="166">
        <f t="shared" ref="AU1061:AY1061" si="492">INDEX(AU$8:AU$97,MATCH($E1061,$E$8:$E$97,0))*AU608</f>
        <v>0</v>
      </c>
      <c r="AV1061" s="38">
        <f t="shared" si="492"/>
        <v>0</v>
      </c>
      <c r="AW1061" s="38">
        <f t="shared" si="492"/>
        <v>0</v>
      </c>
      <c r="AX1061" s="38">
        <f t="shared" si="492"/>
        <v>0</v>
      </c>
      <c r="AY1061" s="215">
        <f t="shared" si="492"/>
        <v>0</v>
      </c>
      <c r="BA1061" s="34" t="str">
        <f t="shared" ca="1" si="450"/>
        <v>VariantAllowances</v>
      </c>
      <c r="BB1061" s="34" t="str">
        <f t="shared" si="447"/>
        <v>Variant allowances detailed calculation</v>
      </c>
      <c r="BC1061" s="34" t="str">
        <f t="shared" si="448"/>
        <v>Variant allowances allocation to totex categories</v>
      </c>
    </row>
    <row r="1062" spans="4:55" x14ac:dyDescent="0.45">
      <c r="D1062" s="1">
        <f t="shared" si="463"/>
        <v>2.5</v>
      </c>
      <c r="E1062" s="193" t="str">
        <f t="shared" si="464"/>
        <v>Re-opener_Mandated Category 3 Security Re-opener</v>
      </c>
      <c r="G1062" s="33" t="str">
        <f t="shared" si="445"/>
        <v>£m 23/24 prices</v>
      </c>
      <c r="H1062" s="33" t="s">
        <v>240</v>
      </c>
      <c r="AU1062" s="166">
        <f t="shared" ref="AU1062:AY1062" si="493">INDEX(AU$8:AU$97,MATCH($E1062,$E$8:$E$97,0))*AU609</f>
        <v>0</v>
      </c>
      <c r="AV1062" s="38">
        <f t="shared" si="493"/>
        <v>0</v>
      </c>
      <c r="AW1062" s="38">
        <f t="shared" si="493"/>
        <v>0</v>
      </c>
      <c r="AX1062" s="38">
        <f t="shared" si="493"/>
        <v>0</v>
      </c>
      <c r="AY1062" s="215">
        <f t="shared" si="493"/>
        <v>0</v>
      </c>
      <c r="BA1062" s="34" t="str">
        <f t="shared" ca="1" si="450"/>
        <v>VariantAllowances</v>
      </c>
      <c r="BB1062" s="34" t="str">
        <f t="shared" si="447"/>
        <v>Variant allowances detailed calculation</v>
      </c>
      <c r="BC1062" s="34" t="str">
        <f t="shared" si="448"/>
        <v>Variant allowances allocation to totex categories</v>
      </c>
    </row>
    <row r="1063" spans="4:55" x14ac:dyDescent="0.45">
      <c r="D1063" s="1">
        <f t="shared" si="463"/>
        <v>2.5</v>
      </c>
      <c r="E1063" s="193" t="str">
        <f t="shared" si="464"/>
        <v>Re-opener_Mandated Category 3 Security Re-opener</v>
      </c>
      <c r="G1063" s="33" t="str">
        <f t="shared" si="445"/>
        <v>£m 23/24 prices</v>
      </c>
      <c r="H1063" s="33" t="s">
        <v>241</v>
      </c>
      <c r="AU1063" s="166">
        <f t="shared" ref="AU1063:AY1063" si="494">INDEX(AU$8:AU$97,MATCH($E1063,$E$8:$E$97,0))*AU610</f>
        <v>0</v>
      </c>
      <c r="AV1063" s="38">
        <f t="shared" si="494"/>
        <v>0</v>
      </c>
      <c r="AW1063" s="38">
        <f t="shared" si="494"/>
        <v>0</v>
      </c>
      <c r="AX1063" s="38">
        <f t="shared" si="494"/>
        <v>0</v>
      </c>
      <c r="AY1063" s="215">
        <f t="shared" si="494"/>
        <v>0</v>
      </c>
      <c r="BA1063" s="34" t="str">
        <f t="shared" ca="1" si="450"/>
        <v>VariantAllowances</v>
      </c>
      <c r="BB1063" s="34" t="str">
        <f t="shared" si="447"/>
        <v>Variant allowances detailed calculation</v>
      </c>
      <c r="BC1063" s="34" t="str">
        <f t="shared" si="448"/>
        <v>Variant allowances allocation to totex categories</v>
      </c>
    </row>
    <row r="1064" spans="4:55" x14ac:dyDescent="0.45">
      <c r="D1064" s="1">
        <f t="shared" si="463"/>
        <v>2.5</v>
      </c>
      <c r="E1064" s="195" t="str">
        <f t="shared" si="464"/>
        <v>Re-opener_Mandated Category 3 Security Re-opener</v>
      </c>
      <c r="F1064" s="207"/>
      <c r="G1064" s="196" t="str">
        <f t="shared" si="445"/>
        <v>£m 23/24 prices</v>
      </c>
      <c r="H1064" s="196" t="s">
        <v>242</v>
      </c>
      <c r="I1064" s="196"/>
      <c r="J1064" s="196"/>
      <c r="K1064" s="196"/>
      <c r="L1064" s="196"/>
      <c r="M1064" s="196"/>
      <c r="N1064" s="196"/>
      <c r="O1064" s="196"/>
      <c r="P1064" s="196"/>
      <c r="Q1064" s="196"/>
      <c r="R1064" s="196"/>
      <c r="S1064" s="196"/>
      <c r="T1064" s="196"/>
      <c r="U1064" s="196"/>
      <c r="V1064" s="196"/>
      <c r="W1064" s="196"/>
      <c r="X1064" s="196"/>
      <c r="Y1064" s="196"/>
      <c r="Z1064" s="196"/>
      <c r="AA1064" s="196"/>
      <c r="AB1064" s="196"/>
      <c r="AC1064" s="196"/>
      <c r="AD1064" s="196"/>
      <c r="AE1064" s="196"/>
      <c r="AF1064" s="196"/>
      <c r="AG1064" s="196"/>
      <c r="AH1064" s="196"/>
      <c r="AI1064" s="196"/>
      <c r="AJ1064" s="196"/>
      <c r="AK1064" s="196"/>
      <c r="AL1064" s="196"/>
      <c r="AM1064" s="196"/>
      <c r="AN1064" s="196"/>
      <c r="AO1064" s="196"/>
      <c r="AP1064" s="196"/>
      <c r="AQ1064" s="196"/>
      <c r="AR1064" s="196"/>
      <c r="AS1064" s="196"/>
      <c r="AT1064" s="208"/>
      <c r="AU1064" s="216">
        <f t="shared" ref="AU1064:AY1064" si="495">INDEX(AU$8:AU$97,MATCH($E1064,$E$8:$E$97,0))*AU611</f>
        <v>0</v>
      </c>
      <c r="AV1064" s="217">
        <f t="shared" si="495"/>
        <v>0</v>
      </c>
      <c r="AW1064" s="217">
        <f t="shared" si="495"/>
        <v>0</v>
      </c>
      <c r="AX1064" s="217">
        <f t="shared" si="495"/>
        <v>0</v>
      </c>
      <c r="AY1064" s="218">
        <f t="shared" si="495"/>
        <v>0</v>
      </c>
      <c r="BA1064" s="34" t="str">
        <f t="shared" ca="1" si="450"/>
        <v>VariantAllowances</v>
      </c>
      <c r="BB1064" s="34" t="str">
        <f t="shared" si="447"/>
        <v>Variant allowances detailed calculation</v>
      </c>
      <c r="BC1064" s="34" t="str">
        <f t="shared" si="448"/>
        <v>Variant allowances allocation to totex categories</v>
      </c>
    </row>
    <row r="1065" spans="4:55" x14ac:dyDescent="0.45">
      <c r="D1065" s="1">
        <f t="shared" si="463"/>
        <v>0</v>
      </c>
      <c r="E1065" s="187" t="str">
        <f t="shared" si="464"/>
        <v>Spare 1</v>
      </c>
      <c r="F1065" s="201"/>
      <c r="G1065" s="188" t="str">
        <f t="shared" si="445"/>
        <v>£m 23/24 prices</v>
      </c>
      <c r="H1065" s="188" t="s">
        <v>238</v>
      </c>
      <c r="I1065" s="188"/>
      <c r="J1065" s="188"/>
      <c r="K1065" s="188"/>
      <c r="L1065" s="188"/>
      <c r="M1065" s="188"/>
      <c r="N1065" s="188"/>
      <c r="O1065" s="188"/>
      <c r="P1065" s="188"/>
      <c r="Q1065" s="188"/>
      <c r="R1065" s="188"/>
      <c r="S1065" s="188"/>
      <c r="T1065" s="188"/>
      <c r="U1065" s="188"/>
      <c r="V1065" s="188"/>
      <c r="W1065" s="188"/>
      <c r="X1065" s="188"/>
      <c r="Y1065" s="188"/>
      <c r="Z1065" s="188"/>
      <c r="AA1065" s="188"/>
      <c r="AB1065" s="188"/>
      <c r="AC1065" s="188"/>
      <c r="AD1065" s="188"/>
      <c r="AE1065" s="188"/>
      <c r="AF1065" s="188"/>
      <c r="AG1065" s="188"/>
      <c r="AH1065" s="188"/>
      <c r="AI1065" s="188"/>
      <c r="AJ1065" s="188"/>
      <c r="AK1065" s="188"/>
      <c r="AL1065" s="188"/>
      <c r="AM1065" s="188"/>
      <c r="AN1065" s="188"/>
      <c r="AO1065" s="188"/>
      <c r="AP1065" s="188"/>
      <c r="AQ1065" s="188"/>
      <c r="AR1065" s="188"/>
      <c r="AS1065" s="188"/>
      <c r="AT1065" s="202"/>
      <c r="AU1065" s="212">
        <f t="shared" ref="AU1065:AY1065" si="496">INDEX(AU$8:AU$97,MATCH($E1065,$E$8:$E$97,0))*AU612</f>
        <v>0</v>
      </c>
      <c r="AV1065" s="213">
        <f t="shared" si="496"/>
        <v>0</v>
      </c>
      <c r="AW1065" s="213">
        <f t="shared" si="496"/>
        <v>0</v>
      </c>
      <c r="AX1065" s="213">
        <f t="shared" si="496"/>
        <v>0</v>
      </c>
      <c r="AY1065" s="214">
        <f t="shared" si="496"/>
        <v>0</v>
      </c>
      <c r="BA1065" s="34" t="str">
        <f t="shared" ca="1" si="450"/>
        <v>VariantAllowances</v>
      </c>
      <c r="BB1065" s="34" t="str">
        <f t="shared" si="447"/>
        <v>Variant allowances detailed calculation</v>
      </c>
      <c r="BC1065" s="34" t="str">
        <f t="shared" si="448"/>
        <v>Variant allowances allocation to totex categories</v>
      </c>
    </row>
    <row r="1066" spans="4:55" x14ac:dyDescent="0.45">
      <c r="D1066" s="1">
        <f t="shared" si="463"/>
        <v>0</v>
      </c>
      <c r="E1066" s="193" t="str">
        <f t="shared" si="464"/>
        <v>Spare 1</v>
      </c>
      <c r="G1066" s="33" t="str">
        <f t="shared" si="445"/>
        <v>£m 23/24 prices</v>
      </c>
      <c r="H1066" s="33" t="s">
        <v>239</v>
      </c>
      <c r="AU1066" s="166">
        <f t="shared" ref="AU1066:AY1066" si="497">INDEX(AU$8:AU$97,MATCH($E1066,$E$8:$E$97,0))*AU613</f>
        <v>0</v>
      </c>
      <c r="AV1066" s="38">
        <f t="shared" si="497"/>
        <v>0</v>
      </c>
      <c r="AW1066" s="38">
        <f t="shared" si="497"/>
        <v>0</v>
      </c>
      <c r="AX1066" s="38">
        <f t="shared" si="497"/>
        <v>0</v>
      </c>
      <c r="AY1066" s="215">
        <f t="shared" si="497"/>
        <v>0</v>
      </c>
      <c r="BA1066" s="34" t="str">
        <f t="shared" ca="1" si="450"/>
        <v>VariantAllowances</v>
      </c>
      <c r="BB1066" s="34" t="str">
        <f t="shared" si="447"/>
        <v>Variant allowances detailed calculation</v>
      </c>
      <c r="BC1066" s="34" t="str">
        <f t="shared" si="448"/>
        <v>Variant allowances allocation to totex categories</v>
      </c>
    </row>
    <row r="1067" spans="4:55" x14ac:dyDescent="0.45">
      <c r="D1067" s="1">
        <f t="shared" si="463"/>
        <v>0</v>
      </c>
      <c r="E1067" s="193" t="str">
        <f t="shared" si="464"/>
        <v>Spare 1</v>
      </c>
      <c r="G1067" s="33" t="str">
        <f t="shared" si="445"/>
        <v>£m 23/24 prices</v>
      </c>
      <c r="H1067" s="33" t="s">
        <v>240</v>
      </c>
      <c r="AU1067" s="166">
        <f t="shared" ref="AU1067:AY1067" si="498">INDEX(AU$8:AU$97,MATCH($E1067,$E$8:$E$97,0))*AU614</f>
        <v>0</v>
      </c>
      <c r="AV1067" s="38">
        <f t="shared" si="498"/>
        <v>0</v>
      </c>
      <c r="AW1067" s="38">
        <f t="shared" si="498"/>
        <v>0</v>
      </c>
      <c r="AX1067" s="38">
        <f t="shared" si="498"/>
        <v>0</v>
      </c>
      <c r="AY1067" s="215">
        <f t="shared" si="498"/>
        <v>0</v>
      </c>
      <c r="BA1067" s="34" t="str">
        <f t="shared" ca="1" si="450"/>
        <v>VariantAllowances</v>
      </c>
      <c r="BB1067" s="34" t="str">
        <f t="shared" si="447"/>
        <v>Variant allowances detailed calculation</v>
      </c>
      <c r="BC1067" s="34" t="str">
        <f t="shared" si="448"/>
        <v>Variant allowances allocation to totex categories</v>
      </c>
    </row>
    <row r="1068" spans="4:55" x14ac:dyDescent="0.45">
      <c r="D1068" s="1">
        <f t="shared" si="463"/>
        <v>0</v>
      </c>
      <c r="E1068" s="193" t="str">
        <f t="shared" si="464"/>
        <v>Spare 1</v>
      </c>
      <c r="G1068" s="33" t="str">
        <f t="shared" si="445"/>
        <v>£m 23/24 prices</v>
      </c>
      <c r="H1068" s="33" t="s">
        <v>241</v>
      </c>
      <c r="AU1068" s="166">
        <f t="shared" ref="AU1068:AY1068" si="499">INDEX(AU$8:AU$97,MATCH($E1068,$E$8:$E$97,0))*AU615</f>
        <v>0</v>
      </c>
      <c r="AV1068" s="38">
        <f t="shared" si="499"/>
        <v>0</v>
      </c>
      <c r="AW1068" s="38">
        <f t="shared" si="499"/>
        <v>0</v>
      </c>
      <c r="AX1068" s="38">
        <f t="shared" si="499"/>
        <v>0</v>
      </c>
      <c r="AY1068" s="215">
        <f t="shared" si="499"/>
        <v>0</v>
      </c>
      <c r="BA1068" s="34" t="str">
        <f t="shared" ca="1" si="450"/>
        <v>VariantAllowances</v>
      </c>
      <c r="BB1068" s="34" t="str">
        <f t="shared" si="447"/>
        <v>Variant allowances detailed calculation</v>
      </c>
      <c r="BC1068" s="34" t="str">
        <f t="shared" si="448"/>
        <v>Variant allowances allocation to totex categories</v>
      </c>
    </row>
    <row r="1069" spans="4:55" x14ac:dyDescent="0.45">
      <c r="D1069" s="1">
        <f t="shared" si="463"/>
        <v>0</v>
      </c>
      <c r="E1069" s="195" t="str">
        <f t="shared" si="464"/>
        <v>Spare 1</v>
      </c>
      <c r="F1069" s="207"/>
      <c r="G1069" s="196" t="str">
        <f t="shared" si="445"/>
        <v>£m 23/24 prices</v>
      </c>
      <c r="H1069" s="196" t="s">
        <v>242</v>
      </c>
      <c r="I1069" s="196"/>
      <c r="J1069" s="196"/>
      <c r="K1069" s="196"/>
      <c r="L1069" s="196"/>
      <c r="M1069" s="196"/>
      <c r="N1069" s="196"/>
      <c r="O1069" s="196"/>
      <c r="P1069" s="196"/>
      <c r="Q1069" s="196"/>
      <c r="R1069" s="196"/>
      <c r="S1069" s="196"/>
      <c r="T1069" s="196"/>
      <c r="U1069" s="196"/>
      <c r="V1069" s="196"/>
      <c r="W1069" s="196"/>
      <c r="X1069" s="196"/>
      <c r="Y1069" s="196"/>
      <c r="Z1069" s="196"/>
      <c r="AA1069" s="196"/>
      <c r="AB1069" s="196"/>
      <c r="AC1069" s="196"/>
      <c r="AD1069" s="196"/>
      <c r="AE1069" s="196"/>
      <c r="AF1069" s="196"/>
      <c r="AG1069" s="196"/>
      <c r="AH1069" s="196"/>
      <c r="AI1069" s="196"/>
      <c r="AJ1069" s="196"/>
      <c r="AK1069" s="196"/>
      <c r="AL1069" s="196"/>
      <c r="AM1069" s="196"/>
      <c r="AN1069" s="196"/>
      <c r="AO1069" s="196"/>
      <c r="AP1069" s="196"/>
      <c r="AQ1069" s="196"/>
      <c r="AR1069" s="196"/>
      <c r="AS1069" s="196"/>
      <c r="AT1069" s="208"/>
      <c r="AU1069" s="216">
        <f t="shared" ref="AU1069:AY1069" si="500">INDEX(AU$8:AU$97,MATCH($E1069,$E$8:$E$97,0))*AU616</f>
        <v>0</v>
      </c>
      <c r="AV1069" s="217">
        <f t="shared" si="500"/>
        <v>0</v>
      </c>
      <c r="AW1069" s="217">
        <f t="shared" si="500"/>
        <v>0</v>
      </c>
      <c r="AX1069" s="217">
        <f t="shared" si="500"/>
        <v>0</v>
      </c>
      <c r="AY1069" s="218">
        <f t="shared" si="500"/>
        <v>0</v>
      </c>
      <c r="BA1069" s="34" t="str">
        <f t="shared" ca="1" si="450"/>
        <v>VariantAllowances</v>
      </c>
      <c r="BB1069" s="34" t="str">
        <f t="shared" si="447"/>
        <v>Variant allowances detailed calculation</v>
      </c>
      <c r="BC1069" s="34" t="str">
        <f t="shared" si="448"/>
        <v>Variant allowances allocation to totex categories</v>
      </c>
    </row>
    <row r="1070" spans="4:55" x14ac:dyDescent="0.45">
      <c r="D1070" s="1">
        <f t="shared" si="463"/>
        <v>0</v>
      </c>
      <c r="E1070" s="187" t="str">
        <f t="shared" si="464"/>
        <v>Spare 2</v>
      </c>
      <c r="F1070" s="201"/>
      <c r="G1070" s="188" t="str">
        <f t="shared" si="445"/>
        <v>£m 23/24 prices</v>
      </c>
      <c r="H1070" s="188" t="s">
        <v>238</v>
      </c>
      <c r="I1070" s="188"/>
      <c r="J1070" s="188"/>
      <c r="K1070" s="188"/>
      <c r="L1070" s="188"/>
      <c r="M1070" s="188"/>
      <c r="N1070" s="188"/>
      <c r="O1070" s="188"/>
      <c r="P1070" s="188"/>
      <c r="Q1070" s="188"/>
      <c r="R1070" s="188"/>
      <c r="S1070" s="188"/>
      <c r="T1070" s="188"/>
      <c r="U1070" s="188"/>
      <c r="V1070" s="188"/>
      <c r="W1070" s="188"/>
      <c r="X1070" s="188"/>
      <c r="Y1070" s="188"/>
      <c r="Z1070" s="188"/>
      <c r="AA1070" s="188"/>
      <c r="AB1070" s="188"/>
      <c r="AC1070" s="188"/>
      <c r="AD1070" s="188"/>
      <c r="AE1070" s="188"/>
      <c r="AF1070" s="188"/>
      <c r="AG1070" s="188"/>
      <c r="AH1070" s="188"/>
      <c r="AI1070" s="188"/>
      <c r="AJ1070" s="188"/>
      <c r="AK1070" s="188"/>
      <c r="AL1070" s="188"/>
      <c r="AM1070" s="188"/>
      <c r="AN1070" s="188"/>
      <c r="AO1070" s="188"/>
      <c r="AP1070" s="188"/>
      <c r="AQ1070" s="188"/>
      <c r="AR1070" s="188"/>
      <c r="AS1070" s="188"/>
      <c r="AT1070" s="202"/>
      <c r="AU1070" s="212">
        <f t="shared" ref="AU1070:AY1070" si="501">INDEX(AU$8:AU$97,MATCH($E1070,$E$8:$E$97,0))*AU617</f>
        <v>0</v>
      </c>
      <c r="AV1070" s="213">
        <f t="shared" si="501"/>
        <v>0</v>
      </c>
      <c r="AW1070" s="213">
        <f t="shared" si="501"/>
        <v>0</v>
      </c>
      <c r="AX1070" s="213">
        <f t="shared" si="501"/>
        <v>0</v>
      </c>
      <c r="AY1070" s="214">
        <f t="shared" si="501"/>
        <v>0</v>
      </c>
      <c r="BA1070" s="34" t="str">
        <f t="shared" ca="1" si="450"/>
        <v>VariantAllowances</v>
      </c>
      <c r="BB1070" s="34" t="str">
        <f t="shared" si="447"/>
        <v>Variant allowances detailed calculation</v>
      </c>
      <c r="BC1070" s="34" t="str">
        <f t="shared" si="448"/>
        <v>Variant allowances allocation to totex categories</v>
      </c>
    </row>
    <row r="1071" spans="4:55" x14ac:dyDescent="0.45">
      <c r="D1071" s="1">
        <f t="shared" si="463"/>
        <v>0</v>
      </c>
      <c r="E1071" s="193" t="str">
        <f t="shared" si="464"/>
        <v>Spare 2</v>
      </c>
      <c r="G1071" s="33" t="str">
        <f t="shared" si="445"/>
        <v>£m 23/24 prices</v>
      </c>
      <c r="H1071" s="33" t="s">
        <v>239</v>
      </c>
      <c r="AU1071" s="166">
        <f t="shared" ref="AU1071:AY1071" si="502">INDEX(AU$8:AU$97,MATCH($E1071,$E$8:$E$97,0))*AU618</f>
        <v>0</v>
      </c>
      <c r="AV1071" s="38">
        <f t="shared" si="502"/>
        <v>0</v>
      </c>
      <c r="AW1071" s="38">
        <f t="shared" si="502"/>
        <v>0</v>
      </c>
      <c r="AX1071" s="38">
        <f t="shared" si="502"/>
        <v>0</v>
      </c>
      <c r="AY1071" s="215">
        <f t="shared" si="502"/>
        <v>0</v>
      </c>
      <c r="BA1071" s="34" t="str">
        <f t="shared" ca="1" si="450"/>
        <v>VariantAllowances</v>
      </c>
      <c r="BB1071" s="34" t="str">
        <f t="shared" si="447"/>
        <v>Variant allowances detailed calculation</v>
      </c>
      <c r="BC1071" s="34" t="str">
        <f t="shared" si="448"/>
        <v>Variant allowances allocation to totex categories</v>
      </c>
    </row>
    <row r="1072" spans="4:55" x14ac:dyDescent="0.45">
      <c r="D1072" s="1">
        <f t="shared" si="463"/>
        <v>0</v>
      </c>
      <c r="E1072" s="193" t="str">
        <f t="shared" si="464"/>
        <v>Spare 2</v>
      </c>
      <c r="G1072" s="33" t="str">
        <f t="shared" si="445"/>
        <v>£m 23/24 prices</v>
      </c>
      <c r="H1072" s="33" t="s">
        <v>240</v>
      </c>
      <c r="AU1072" s="166">
        <f t="shared" ref="AU1072:AY1072" si="503">INDEX(AU$8:AU$97,MATCH($E1072,$E$8:$E$97,0))*AU619</f>
        <v>0</v>
      </c>
      <c r="AV1072" s="38">
        <f t="shared" si="503"/>
        <v>0</v>
      </c>
      <c r="AW1072" s="38">
        <f t="shared" si="503"/>
        <v>0</v>
      </c>
      <c r="AX1072" s="38">
        <f t="shared" si="503"/>
        <v>0</v>
      </c>
      <c r="AY1072" s="215">
        <f t="shared" si="503"/>
        <v>0</v>
      </c>
      <c r="BA1072" s="34" t="str">
        <f t="shared" ca="1" si="450"/>
        <v>VariantAllowances</v>
      </c>
      <c r="BB1072" s="34" t="str">
        <f t="shared" si="447"/>
        <v>Variant allowances detailed calculation</v>
      </c>
      <c r="BC1072" s="34" t="str">
        <f t="shared" si="448"/>
        <v>Variant allowances allocation to totex categories</v>
      </c>
    </row>
    <row r="1073" spans="4:55" x14ac:dyDescent="0.45">
      <c r="D1073" s="1">
        <f t="shared" si="463"/>
        <v>0</v>
      </c>
      <c r="E1073" s="193" t="str">
        <f t="shared" si="464"/>
        <v>Spare 2</v>
      </c>
      <c r="G1073" s="33" t="str">
        <f t="shared" si="445"/>
        <v>£m 23/24 prices</v>
      </c>
      <c r="H1073" s="33" t="s">
        <v>241</v>
      </c>
      <c r="AU1073" s="166">
        <f t="shared" ref="AU1073:AY1073" si="504">INDEX(AU$8:AU$97,MATCH($E1073,$E$8:$E$97,0))*AU620</f>
        <v>0</v>
      </c>
      <c r="AV1073" s="38">
        <f t="shared" si="504"/>
        <v>0</v>
      </c>
      <c r="AW1073" s="38">
        <f t="shared" si="504"/>
        <v>0</v>
      </c>
      <c r="AX1073" s="38">
        <f t="shared" si="504"/>
        <v>0</v>
      </c>
      <c r="AY1073" s="215">
        <f t="shared" si="504"/>
        <v>0</v>
      </c>
      <c r="BA1073" s="34" t="str">
        <f t="shared" ca="1" si="450"/>
        <v>VariantAllowances</v>
      </c>
      <c r="BB1073" s="34" t="str">
        <f t="shared" si="447"/>
        <v>Variant allowances detailed calculation</v>
      </c>
      <c r="BC1073" s="34" t="str">
        <f t="shared" si="448"/>
        <v>Variant allowances allocation to totex categories</v>
      </c>
    </row>
    <row r="1074" spans="4:55" x14ac:dyDescent="0.45">
      <c r="D1074" s="1">
        <f t="shared" si="463"/>
        <v>0</v>
      </c>
      <c r="E1074" s="195" t="str">
        <f t="shared" si="464"/>
        <v>Spare 2</v>
      </c>
      <c r="F1074" s="207"/>
      <c r="G1074" s="196" t="str">
        <f t="shared" si="445"/>
        <v>£m 23/24 prices</v>
      </c>
      <c r="H1074" s="196" t="s">
        <v>242</v>
      </c>
      <c r="I1074" s="196"/>
      <c r="J1074" s="196"/>
      <c r="K1074" s="196"/>
      <c r="L1074" s="196"/>
      <c r="M1074" s="196"/>
      <c r="N1074" s="196"/>
      <c r="O1074" s="196"/>
      <c r="P1074" s="196"/>
      <c r="Q1074" s="196"/>
      <c r="R1074" s="196"/>
      <c r="S1074" s="196"/>
      <c r="T1074" s="196"/>
      <c r="U1074" s="196"/>
      <c r="V1074" s="196"/>
      <c r="W1074" s="196"/>
      <c r="X1074" s="196"/>
      <c r="Y1074" s="196"/>
      <c r="Z1074" s="196"/>
      <c r="AA1074" s="196"/>
      <c r="AB1074" s="196"/>
      <c r="AC1074" s="196"/>
      <c r="AD1074" s="196"/>
      <c r="AE1074" s="196"/>
      <c r="AF1074" s="196"/>
      <c r="AG1074" s="196"/>
      <c r="AH1074" s="196"/>
      <c r="AI1074" s="196"/>
      <c r="AJ1074" s="196"/>
      <c r="AK1074" s="196"/>
      <c r="AL1074" s="196"/>
      <c r="AM1074" s="196"/>
      <c r="AN1074" s="196"/>
      <c r="AO1074" s="196"/>
      <c r="AP1074" s="196"/>
      <c r="AQ1074" s="196"/>
      <c r="AR1074" s="196"/>
      <c r="AS1074" s="196"/>
      <c r="AT1074" s="208"/>
      <c r="AU1074" s="216">
        <f t="shared" ref="AU1074:AY1074" si="505">INDEX(AU$8:AU$97,MATCH($E1074,$E$8:$E$97,0))*AU621</f>
        <v>0</v>
      </c>
      <c r="AV1074" s="217">
        <f t="shared" si="505"/>
        <v>0</v>
      </c>
      <c r="AW1074" s="217">
        <f t="shared" si="505"/>
        <v>0</v>
      </c>
      <c r="AX1074" s="217">
        <f t="shared" si="505"/>
        <v>0</v>
      </c>
      <c r="AY1074" s="218">
        <f t="shared" si="505"/>
        <v>0</v>
      </c>
      <c r="BA1074" s="34" t="str">
        <f t="shared" ca="1" si="450"/>
        <v>VariantAllowances</v>
      </c>
      <c r="BB1074" s="34" t="str">
        <f t="shared" si="447"/>
        <v>Variant allowances detailed calculation</v>
      </c>
      <c r="BC1074" s="34" t="str">
        <f t="shared" si="448"/>
        <v>Variant allowances allocation to totex categories</v>
      </c>
    </row>
    <row r="1075" spans="4:55" x14ac:dyDescent="0.45">
      <c r="D1075" s="1">
        <f t="shared" si="463"/>
        <v>0</v>
      </c>
      <c r="E1075" s="187" t="str">
        <f t="shared" si="464"/>
        <v>Spare 3</v>
      </c>
      <c r="F1075" s="201"/>
      <c r="G1075" s="188" t="str">
        <f t="shared" si="445"/>
        <v>£m 23/24 prices</v>
      </c>
      <c r="H1075" s="188" t="s">
        <v>238</v>
      </c>
      <c r="I1075" s="188"/>
      <c r="J1075" s="188"/>
      <c r="K1075" s="188"/>
      <c r="L1075" s="188"/>
      <c r="M1075" s="188"/>
      <c r="N1075" s="188"/>
      <c r="O1075" s="188"/>
      <c r="P1075" s="188"/>
      <c r="Q1075" s="188"/>
      <c r="R1075" s="188"/>
      <c r="S1075" s="188"/>
      <c r="T1075" s="188"/>
      <c r="U1075" s="188"/>
      <c r="V1075" s="188"/>
      <c r="W1075" s="188"/>
      <c r="X1075" s="188"/>
      <c r="Y1075" s="188"/>
      <c r="Z1075" s="188"/>
      <c r="AA1075" s="188"/>
      <c r="AB1075" s="188"/>
      <c r="AC1075" s="188"/>
      <c r="AD1075" s="188"/>
      <c r="AE1075" s="188"/>
      <c r="AF1075" s="188"/>
      <c r="AG1075" s="188"/>
      <c r="AH1075" s="188"/>
      <c r="AI1075" s="188"/>
      <c r="AJ1075" s="188"/>
      <c r="AK1075" s="188"/>
      <c r="AL1075" s="188"/>
      <c r="AM1075" s="188"/>
      <c r="AN1075" s="188"/>
      <c r="AO1075" s="188"/>
      <c r="AP1075" s="188"/>
      <c r="AQ1075" s="188"/>
      <c r="AR1075" s="188"/>
      <c r="AS1075" s="188"/>
      <c r="AT1075" s="202"/>
      <c r="AU1075" s="212">
        <f t="shared" ref="AU1075:AY1075" si="506">INDEX(AU$8:AU$97,MATCH($E1075,$E$8:$E$97,0))*AU622</f>
        <v>0</v>
      </c>
      <c r="AV1075" s="213">
        <f t="shared" si="506"/>
        <v>0</v>
      </c>
      <c r="AW1075" s="213">
        <f t="shared" si="506"/>
        <v>0</v>
      </c>
      <c r="AX1075" s="213">
        <f t="shared" si="506"/>
        <v>0</v>
      </c>
      <c r="AY1075" s="214">
        <f t="shared" si="506"/>
        <v>0</v>
      </c>
      <c r="BA1075" s="34" t="str">
        <f t="shared" ca="1" si="450"/>
        <v>VariantAllowances</v>
      </c>
      <c r="BB1075" s="34" t="str">
        <f t="shared" si="447"/>
        <v>Variant allowances detailed calculation</v>
      </c>
      <c r="BC1075" s="34" t="str">
        <f t="shared" si="448"/>
        <v>Variant allowances allocation to totex categories</v>
      </c>
    </row>
    <row r="1076" spans="4:55" x14ac:dyDescent="0.45">
      <c r="D1076" s="1">
        <f t="shared" si="463"/>
        <v>0</v>
      </c>
      <c r="E1076" s="193" t="str">
        <f t="shared" si="464"/>
        <v>Spare 3</v>
      </c>
      <c r="G1076" s="33" t="str">
        <f t="shared" si="445"/>
        <v>£m 23/24 prices</v>
      </c>
      <c r="H1076" s="33" t="s">
        <v>239</v>
      </c>
      <c r="AU1076" s="166">
        <f t="shared" ref="AU1076:AY1076" si="507">INDEX(AU$8:AU$97,MATCH($E1076,$E$8:$E$97,0))*AU623</f>
        <v>0</v>
      </c>
      <c r="AV1076" s="38">
        <f t="shared" si="507"/>
        <v>0</v>
      </c>
      <c r="AW1076" s="38">
        <f t="shared" si="507"/>
        <v>0</v>
      </c>
      <c r="AX1076" s="38">
        <f t="shared" si="507"/>
        <v>0</v>
      </c>
      <c r="AY1076" s="215">
        <f t="shared" si="507"/>
        <v>0</v>
      </c>
      <c r="BA1076" s="34" t="str">
        <f t="shared" ca="1" si="450"/>
        <v>VariantAllowances</v>
      </c>
      <c r="BB1076" s="34" t="str">
        <f t="shared" si="447"/>
        <v>Variant allowances detailed calculation</v>
      </c>
      <c r="BC1076" s="34" t="str">
        <f t="shared" si="448"/>
        <v>Variant allowances allocation to totex categories</v>
      </c>
    </row>
    <row r="1077" spans="4:55" x14ac:dyDescent="0.45">
      <c r="D1077" s="1">
        <f t="shared" si="463"/>
        <v>0</v>
      </c>
      <c r="E1077" s="193" t="str">
        <f t="shared" si="464"/>
        <v>Spare 3</v>
      </c>
      <c r="G1077" s="33" t="str">
        <f t="shared" si="445"/>
        <v>£m 23/24 prices</v>
      </c>
      <c r="H1077" s="33" t="s">
        <v>240</v>
      </c>
      <c r="AU1077" s="166">
        <f t="shared" ref="AU1077:AY1077" si="508">INDEX(AU$8:AU$97,MATCH($E1077,$E$8:$E$97,0))*AU624</f>
        <v>0</v>
      </c>
      <c r="AV1077" s="38">
        <f t="shared" si="508"/>
        <v>0</v>
      </c>
      <c r="AW1077" s="38">
        <f t="shared" si="508"/>
        <v>0</v>
      </c>
      <c r="AX1077" s="38">
        <f t="shared" si="508"/>
        <v>0</v>
      </c>
      <c r="AY1077" s="215">
        <f t="shared" si="508"/>
        <v>0</v>
      </c>
      <c r="BA1077" s="34" t="str">
        <f t="shared" ca="1" si="450"/>
        <v>VariantAllowances</v>
      </c>
      <c r="BB1077" s="34" t="str">
        <f t="shared" si="447"/>
        <v>Variant allowances detailed calculation</v>
      </c>
      <c r="BC1077" s="34" t="str">
        <f t="shared" si="448"/>
        <v>Variant allowances allocation to totex categories</v>
      </c>
    </row>
    <row r="1078" spans="4:55" x14ac:dyDescent="0.45">
      <c r="D1078" s="1">
        <f t="shared" si="463"/>
        <v>0</v>
      </c>
      <c r="E1078" s="193" t="str">
        <f t="shared" si="464"/>
        <v>Spare 3</v>
      </c>
      <c r="G1078" s="33" t="str">
        <f t="shared" si="445"/>
        <v>£m 23/24 prices</v>
      </c>
      <c r="H1078" s="33" t="s">
        <v>241</v>
      </c>
      <c r="AU1078" s="166">
        <f t="shared" ref="AU1078:AY1078" si="509">INDEX(AU$8:AU$97,MATCH($E1078,$E$8:$E$97,0))*AU625</f>
        <v>0</v>
      </c>
      <c r="AV1078" s="38">
        <f t="shared" si="509"/>
        <v>0</v>
      </c>
      <c r="AW1078" s="38">
        <f t="shared" si="509"/>
        <v>0</v>
      </c>
      <c r="AX1078" s="38">
        <f t="shared" si="509"/>
        <v>0</v>
      </c>
      <c r="AY1078" s="215">
        <f t="shared" si="509"/>
        <v>0</v>
      </c>
      <c r="BA1078" s="34" t="str">
        <f t="shared" ca="1" si="450"/>
        <v>VariantAllowances</v>
      </c>
      <c r="BB1078" s="34" t="str">
        <f t="shared" si="447"/>
        <v>Variant allowances detailed calculation</v>
      </c>
      <c r="BC1078" s="34" t="str">
        <f t="shared" si="448"/>
        <v>Variant allowances allocation to totex categories</v>
      </c>
    </row>
    <row r="1079" spans="4:55" x14ac:dyDescent="0.45">
      <c r="D1079" s="1">
        <f t="shared" si="463"/>
        <v>0</v>
      </c>
      <c r="E1079" s="195" t="str">
        <f t="shared" si="464"/>
        <v>Spare 3</v>
      </c>
      <c r="F1079" s="207"/>
      <c r="G1079" s="196" t="str">
        <f t="shared" si="445"/>
        <v>£m 23/24 prices</v>
      </c>
      <c r="H1079" s="196" t="s">
        <v>242</v>
      </c>
      <c r="I1079" s="196"/>
      <c r="J1079" s="196"/>
      <c r="K1079" s="196"/>
      <c r="L1079" s="196"/>
      <c r="M1079" s="196"/>
      <c r="N1079" s="196"/>
      <c r="O1079" s="196"/>
      <c r="P1079" s="196"/>
      <c r="Q1079" s="196"/>
      <c r="R1079" s="196"/>
      <c r="S1079" s="196"/>
      <c r="T1079" s="196"/>
      <c r="U1079" s="196"/>
      <c r="V1079" s="196"/>
      <c r="W1079" s="196"/>
      <c r="X1079" s="196"/>
      <c r="Y1079" s="196"/>
      <c r="Z1079" s="196"/>
      <c r="AA1079" s="196"/>
      <c r="AB1079" s="196"/>
      <c r="AC1079" s="196"/>
      <c r="AD1079" s="196"/>
      <c r="AE1079" s="196"/>
      <c r="AF1079" s="196"/>
      <c r="AG1079" s="196"/>
      <c r="AH1079" s="196"/>
      <c r="AI1079" s="196"/>
      <c r="AJ1079" s="196"/>
      <c r="AK1079" s="196"/>
      <c r="AL1079" s="196"/>
      <c r="AM1079" s="196"/>
      <c r="AN1079" s="196"/>
      <c r="AO1079" s="196"/>
      <c r="AP1079" s="196"/>
      <c r="AQ1079" s="196"/>
      <c r="AR1079" s="196"/>
      <c r="AS1079" s="196"/>
      <c r="AT1079" s="208"/>
      <c r="AU1079" s="216">
        <f t="shared" ref="AU1079:AY1079" si="510">INDEX(AU$8:AU$97,MATCH($E1079,$E$8:$E$97,0))*AU626</f>
        <v>0</v>
      </c>
      <c r="AV1079" s="217">
        <f t="shared" si="510"/>
        <v>0</v>
      </c>
      <c r="AW1079" s="217">
        <f t="shared" si="510"/>
        <v>0</v>
      </c>
      <c r="AX1079" s="217">
        <f t="shared" si="510"/>
        <v>0</v>
      </c>
      <c r="AY1079" s="218">
        <f t="shared" si="510"/>
        <v>0</v>
      </c>
      <c r="BA1079" s="34" t="str">
        <f t="shared" ca="1" si="450"/>
        <v>VariantAllowances</v>
      </c>
      <c r="BB1079" s="34" t="str">
        <f t="shared" si="447"/>
        <v>Variant allowances detailed calculation</v>
      </c>
      <c r="BC1079" s="34" t="str">
        <f t="shared" si="448"/>
        <v>Variant allowances allocation to totex categories</v>
      </c>
    </row>
    <row r="1080" spans="4:55" x14ac:dyDescent="0.45">
      <c r="D1080" s="1">
        <f t="shared" si="463"/>
        <v>0</v>
      </c>
      <c r="E1080" s="187" t="str">
        <f t="shared" si="464"/>
        <v>Spare 4</v>
      </c>
      <c r="F1080" s="201"/>
      <c r="G1080" s="188" t="str">
        <f t="shared" si="445"/>
        <v>£m 23/24 prices</v>
      </c>
      <c r="H1080" s="188" t="s">
        <v>238</v>
      </c>
      <c r="I1080" s="188"/>
      <c r="J1080" s="188"/>
      <c r="K1080" s="188"/>
      <c r="L1080" s="188"/>
      <c r="M1080" s="188"/>
      <c r="N1080" s="188"/>
      <c r="O1080" s="188"/>
      <c r="P1080" s="188"/>
      <c r="Q1080" s="188"/>
      <c r="R1080" s="188"/>
      <c r="S1080" s="188"/>
      <c r="T1080" s="188"/>
      <c r="U1080" s="188"/>
      <c r="V1080" s="188"/>
      <c r="W1080" s="188"/>
      <c r="X1080" s="188"/>
      <c r="Y1080" s="188"/>
      <c r="Z1080" s="188"/>
      <c r="AA1080" s="188"/>
      <c r="AB1080" s="188"/>
      <c r="AC1080" s="188"/>
      <c r="AD1080" s="188"/>
      <c r="AE1080" s="188"/>
      <c r="AF1080" s="188"/>
      <c r="AG1080" s="188"/>
      <c r="AH1080" s="188"/>
      <c r="AI1080" s="188"/>
      <c r="AJ1080" s="188"/>
      <c r="AK1080" s="188"/>
      <c r="AL1080" s="188"/>
      <c r="AM1080" s="188"/>
      <c r="AN1080" s="188"/>
      <c r="AO1080" s="188"/>
      <c r="AP1080" s="188"/>
      <c r="AQ1080" s="188"/>
      <c r="AR1080" s="188"/>
      <c r="AS1080" s="188"/>
      <c r="AT1080" s="202"/>
      <c r="AU1080" s="212">
        <f t="shared" ref="AU1080:AY1080" si="511">INDEX(AU$8:AU$97,MATCH($E1080,$E$8:$E$97,0))*AU627</f>
        <v>0</v>
      </c>
      <c r="AV1080" s="213">
        <f t="shared" si="511"/>
        <v>0</v>
      </c>
      <c r="AW1080" s="213">
        <f t="shared" si="511"/>
        <v>0</v>
      </c>
      <c r="AX1080" s="213">
        <f t="shared" si="511"/>
        <v>0</v>
      </c>
      <c r="AY1080" s="214">
        <f t="shared" si="511"/>
        <v>0</v>
      </c>
      <c r="BA1080" s="34" t="str">
        <f t="shared" ca="1" si="450"/>
        <v>VariantAllowances</v>
      </c>
      <c r="BB1080" s="34" t="str">
        <f t="shared" si="447"/>
        <v>Variant allowances detailed calculation</v>
      </c>
      <c r="BC1080" s="34" t="str">
        <f t="shared" si="448"/>
        <v>Variant allowances allocation to totex categories</v>
      </c>
    </row>
    <row r="1081" spans="4:55" x14ac:dyDescent="0.45">
      <c r="D1081" s="1">
        <f t="shared" si="463"/>
        <v>0</v>
      </c>
      <c r="E1081" s="193" t="str">
        <f t="shared" si="464"/>
        <v>Spare 4</v>
      </c>
      <c r="G1081" s="33" t="str">
        <f t="shared" si="445"/>
        <v>£m 23/24 prices</v>
      </c>
      <c r="H1081" s="33" t="s">
        <v>239</v>
      </c>
      <c r="AU1081" s="166">
        <f t="shared" ref="AU1081:AY1081" si="512">INDEX(AU$8:AU$97,MATCH($E1081,$E$8:$E$97,0))*AU628</f>
        <v>0</v>
      </c>
      <c r="AV1081" s="38">
        <f t="shared" si="512"/>
        <v>0</v>
      </c>
      <c r="AW1081" s="38">
        <f t="shared" si="512"/>
        <v>0</v>
      </c>
      <c r="AX1081" s="38">
        <f t="shared" si="512"/>
        <v>0</v>
      </c>
      <c r="AY1081" s="215">
        <f t="shared" si="512"/>
        <v>0</v>
      </c>
      <c r="BA1081" s="34" t="str">
        <f t="shared" ca="1" si="450"/>
        <v>VariantAllowances</v>
      </c>
      <c r="BB1081" s="34" t="str">
        <f t="shared" si="447"/>
        <v>Variant allowances detailed calculation</v>
      </c>
      <c r="BC1081" s="34" t="str">
        <f t="shared" si="448"/>
        <v>Variant allowances allocation to totex categories</v>
      </c>
    </row>
    <row r="1082" spans="4:55" x14ac:dyDescent="0.45">
      <c r="D1082" s="1">
        <f t="shared" si="463"/>
        <v>0</v>
      </c>
      <c r="E1082" s="193" t="str">
        <f t="shared" si="464"/>
        <v>Spare 4</v>
      </c>
      <c r="G1082" s="33" t="str">
        <f t="shared" si="445"/>
        <v>£m 23/24 prices</v>
      </c>
      <c r="H1082" s="33" t="s">
        <v>240</v>
      </c>
      <c r="AU1082" s="166">
        <f t="shared" ref="AU1082:AY1082" si="513">INDEX(AU$8:AU$97,MATCH($E1082,$E$8:$E$97,0))*AU629</f>
        <v>0</v>
      </c>
      <c r="AV1082" s="38">
        <f t="shared" si="513"/>
        <v>0</v>
      </c>
      <c r="AW1082" s="38">
        <f t="shared" si="513"/>
        <v>0</v>
      </c>
      <c r="AX1082" s="38">
        <f t="shared" si="513"/>
        <v>0</v>
      </c>
      <c r="AY1082" s="215">
        <f t="shared" si="513"/>
        <v>0</v>
      </c>
      <c r="BA1082" s="34" t="str">
        <f t="shared" ca="1" si="450"/>
        <v>VariantAllowances</v>
      </c>
      <c r="BB1082" s="34" t="str">
        <f t="shared" si="447"/>
        <v>Variant allowances detailed calculation</v>
      </c>
      <c r="BC1082" s="34" t="str">
        <f t="shared" si="448"/>
        <v>Variant allowances allocation to totex categories</v>
      </c>
    </row>
    <row r="1083" spans="4:55" x14ac:dyDescent="0.45">
      <c r="D1083" s="1">
        <f t="shared" si="463"/>
        <v>0</v>
      </c>
      <c r="E1083" s="193" t="str">
        <f t="shared" si="464"/>
        <v>Spare 4</v>
      </c>
      <c r="G1083" s="33" t="str">
        <f t="shared" si="445"/>
        <v>£m 23/24 prices</v>
      </c>
      <c r="H1083" s="33" t="s">
        <v>241</v>
      </c>
      <c r="AU1083" s="166">
        <f t="shared" ref="AU1083:AY1083" si="514">INDEX(AU$8:AU$97,MATCH($E1083,$E$8:$E$97,0))*AU630</f>
        <v>0</v>
      </c>
      <c r="AV1083" s="38">
        <f t="shared" si="514"/>
        <v>0</v>
      </c>
      <c r="AW1083" s="38">
        <f t="shared" si="514"/>
        <v>0</v>
      </c>
      <c r="AX1083" s="38">
        <f t="shared" si="514"/>
        <v>0</v>
      </c>
      <c r="AY1083" s="215">
        <f t="shared" si="514"/>
        <v>0</v>
      </c>
      <c r="BA1083" s="34" t="str">
        <f t="shared" ca="1" si="450"/>
        <v>VariantAllowances</v>
      </c>
      <c r="BB1083" s="34" t="str">
        <f t="shared" si="447"/>
        <v>Variant allowances detailed calculation</v>
      </c>
      <c r="BC1083" s="34" t="str">
        <f t="shared" si="448"/>
        <v>Variant allowances allocation to totex categories</v>
      </c>
    </row>
    <row r="1084" spans="4:55" x14ac:dyDescent="0.45">
      <c r="D1084" s="1">
        <f t="shared" si="463"/>
        <v>0</v>
      </c>
      <c r="E1084" s="195" t="str">
        <f t="shared" si="464"/>
        <v>Spare 4</v>
      </c>
      <c r="F1084" s="207"/>
      <c r="G1084" s="196" t="str">
        <f t="shared" ref="G1084:G1094" si="515">price_label</f>
        <v>£m 23/24 prices</v>
      </c>
      <c r="H1084" s="196" t="s">
        <v>242</v>
      </c>
      <c r="I1084" s="196"/>
      <c r="J1084" s="196"/>
      <c r="K1084" s="196"/>
      <c r="L1084" s="196"/>
      <c r="M1084" s="196"/>
      <c r="N1084" s="196"/>
      <c r="O1084" s="196"/>
      <c r="P1084" s="196"/>
      <c r="Q1084" s="196"/>
      <c r="R1084" s="196"/>
      <c r="S1084" s="196"/>
      <c r="T1084" s="196"/>
      <c r="U1084" s="196"/>
      <c r="V1084" s="196"/>
      <c r="W1084" s="196"/>
      <c r="X1084" s="196"/>
      <c r="Y1084" s="196"/>
      <c r="Z1084" s="196"/>
      <c r="AA1084" s="196"/>
      <c r="AB1084" s="196"/>
      <c r="AC1084" s="196"/>
      <c r="AD1084" s="196"/>
      <c r="AE1084" s="196"/>
      <c r="AF1084" s="196"/>
      <c r="AG1084" s="196"/>
      <c r="AH1084" s="196"/>
      <c r="AI1084" s="196"/>
      <c r="AJ1084" s="196"/>
      <c r="AK1084" s="196"/>
      <c r="AL1084" s="196"/>
      <c r="AM1084" s="196"/>
      <c r="AN1084" s="196"/>
      <c r="AO1084" s="196"/>
      <c r="AP1084" s="196"/>
      <c r="AQ1084" s="196"/>
      <c r="AR1084" s="196"/>
      <c r="AS1084" s="196"/>
      <c r="AT1084" s="208"/>
      <c r="AU1084" s="216">
        <f t="shared" ref="AU1084:AY1084" si="516">INDEX(AU$8:AU$97,MATCH($E1084,$E$8:$E$97,0))*AU631</f>
        <v>0</v>
      </c>
      <c r="AV1084" s="217">
        <f t="shared" si="516"/>
        <v>0</v>
      </c>
      <c r="AW1084" s="217">
        <f t="shared" si="516"/>
        <v>0</v>
      </c>
      <c r="AX1084" s="217">
        <f t="shared" si="516"/>
        <v>0</v>
      </c>
      <c r="AY1084" s="218">
        <f t="shared" si="516"/>
        <v>0</v>
      </c>
      <c r="BA1084" s="34" t="str">
        <f t="shared" ca="1" si="450"/>
        <v>VariantAllowances</v>
      </c>
      <c r="BB1084" s="34" t="str">
        <f t="shared" ref="BB1084:BB1094" si="517">$A$643</f>
        <v>Variant allowances detailed calculation</v>
      </c>
      <c r="BC1084" s="34" t="str">
        <f t="shared" ref="BC1084:BC1094" si="518">$B$644</f>
        <v>Variant allowances allocation to totex categories</v>
      </c>
    </row>
    <row r="1085" spans="4:55" x14ac:dyDescent="0.45">
      <c r="D1085" s="1">
        <f t="shared" si="463"/>
        <v>0</v>
      </c>
      <c r="E1085" s="187" t="str">
        <f t="shared" si="464"/>
        <v>Spare 5</v>
      </c>
      <c r="F1085" s="201"/>
      <c r="G1085" s="188" t="str">
        <f t="shared" si="515"/>
        <v>£m 23/24 prices</v>
      </c>
      <c r="H1085" s="188" t="s">
        <v>238</v>
      </c>
      <c r="I1085" s="188"/>
      <c r="J1085" s="188"/>
      <c r="K1085" s="188"/>
      <c r="L1085" s="188"/>
      <c r="M1085" s="188"/>
      <c r="N1085" s="188"/>
      <c r="O1085" s="188"/>
      <c r="P1085" s="188"/>
      <c r="Q1085" s="188"/>
      <c r="R1085" s="188"/>
      <c r="S1085" s="188"/>
      <c r="T1085" s="188"/>
      <c r="U1085" s="188"/>
      <c r="V1085" s="188"/>
      <c r="W1085" s="188"/>
      <c r="X1085" s="188"/>
      <c r="Y1085" s="188"/>
      <c r="Z1085" s="188"/>
      <c r="AA1085" s="188"/>
      <c r="AB1085" s="188"/>
      <c r="AC1085" s="188"/>
      <c r="AD1085" s="188"/>
      <c r="AE1085" s="188"/>
      <c r="AF1085" s="188"/>
      <c r="AG1085" s="188"/>
      <c r="AH1085" s="188"/>
      <c r="AI1085" s="188"/>
      <c r="AJ1085" s="188"/>
      <c r="AK1085" s="188"/>
      <c r="AL1085" s="188"/>
      <c r="AM1085" s="188"/>
      <c r="AN1085" s="188"/>
      <c r="AO1085" s="188"/>
      <c r="AP1085" s="188"/>
      <c r="AQ1085" s="188"/>
      <c r="AR1085" s="188"/>
      <c r="AS1085" s="188"/>
      <c r="AT1085" s="202"/>
      <c r="AU1085" s="212">
        <f t="shared" ref="AU1085:AY1085" si="519">INDEX(AU$8:AU$97,MATCH($E1085,$E$8:$E$97,0))*AU632</f>
        <v>0</v>
      </c>
      <c r="AV1085" s="213">
        <f t="shared" si="519"/>
        <v>0</v>
      </c>
      <c r="AW1085" s="213">
        <f t="shared" si="519"/>
        <v>0</v>
      </c>
      <c r="AX1085" s="213">
        <f t="shared" si="519"/>
        <v>0</v>
      </c>
      <c r="AY1085" s="214">
        <f t="shared" si="519"/>
        <v>0</v>
      </c>
      <c r="BA1085" s="34" t="str">
        <f t="shared" ref="BA1085:BA1094" ca="1" si="520">$A$1</f>
        <v>VariantAllowances</v>
      </c>
      <c r="BB1085" s="34" t="str">
        <f t="shared" si="517"/>
        <v>Variant allowances detailed calculation</v>
      </c>
      <c r="BC1085" s="34" t="str">
        <f t="shared" si="518"/>
        <v>Variant allowances allocation to totex categories</v>
      </c>
    </row>
    <row r="1086" spans="4:55" x14ac:dyDescent="0.45">
      <c r="D1086" s="1">
        <f t="shared" si="463"/>
        <v>0</v>
      </c>
      <c r="E1086" s="193" t="str">
        <f t="shared" si="464"/>
        <v>Spare 5</v>
      </c>
      <c r="G1086" s="33" t="str">
        <f t="shared" si="515"/>
        <v>£m 23/24 prices</v>
      </c>
      <c r="H1086" s="33" t="s">
        <v>239</v>
      </c>
      <c r="AU1086" s="166">
        <f t="shared" ref="AU1086:AY1086" si="521">INDEX(AU$8:AU$97,MATCH($E1086,$E$8:$E$97,0))*AU633</f>
        <v>0</v>
      </c>
      <c r="AV1086" s="38">
        <f t="shared" si="521"/>
        <v>0</v>
      </c>
      <c r="AW1086" s="38">
        <f t="shared" si="521"/>
        <v>0</v>
      </c>
      <c r="AX1086" s="38">
        <f t="shared" si="521"/>
        <v>0</v>
      </c>
      <c r="AY1086" s="215">
        <f t="shared" si="521"/>
        <v>0</v>
      </c>
      <c r="BA1086" s="34" t="str">
        <f t="shared" ca="1" si="520"/>
        <v>VariantAllowances</v>
      </c>
      <c r="BB1086" s="34" t="str">
        <f t="shared" si="517"/>
        <v>Variant allowances detailed calculation</v>
      </c>
      <c r="BC1086" s="34" t="str">
        <f t="shared" si="518"/>
        <v>Variant allowances allocation to totex categories</v>
      </c>
    </row>
    <row r="1087" spans="4:55" x14ac:dyDescent="0.45">
      <c r="D1087" s="1">
        <f t="shared" si="463"/>
        <v>0</v>
      </c>
      <c r="E1087" s="193" t="str">
        <f t="shared" si="464"/>
        <v>Spare 5</v>
      </c>
      <c r="G1087" s="33" t="str">
        <f t="shared" si="515"/>
        <v>£m 23/24 prices</v>
      </c>
      <c r="H1087" s="33" t="s">
        <v>240</v>
      </c>
      <c r="AU1087" s="166">
        <f t="shared" ref="AU1087:AY1087" si="522">INDEX(AU$8:AU$97,MATCH($E1087,$E$8:$E$97,0))*AU634</f>
        <v>0</v>
      </c>
      <c r="AV1087" s="38">
        <f t="shared" si="522"/>
        <v>0</v>
      </c>
      <c r="AW1087" s="38">
        <f t="shared" si="522"/>
        <v>0</v>
      </c>
      <c r="AX1087" s="38">
        <f t="shared" si="522"/>
        <v>0</v>
      </c>
      <c r="AY1087" s="215">
        <f t="shared" si="522"/>
        <v>0</v>
      </c>
      <c r="BA1087" s="34" t="str">
        <f t="shared" ca="1" si="520"/>
        <v>VariantAllowances</v>
      </c>
      <c r="BB1087" s="34" t="str">
        <f t="shared" si="517"/>
        <v>Variant allowances detailed calculation</v>
      </c>
      <c r="BC1087" s="34" t="str">
        <f t="shared" si="518"/>
        <v>Variant allowances allocation to totex categories</v>
      </c>
    </row>
    <row r="1088" spans="4:55" x14ac:dyDescent="0.45">
      <c r="D1088" s="1">
        <f t="shared" si="463"/>
        <v>0</v>
      </c>
      <c r="E1088" s="193" t="str">
        <f t="shared" si="464"/>
        <v>Spare 5</v>
      </c>
      <c r="G1088" s="33" t="str">
        <f t="shared" si="515"/>
        <v>£m 23/24 prices</v>
      </c>
      <c r="H1088" s="33" t="s">
        <v>241</v>
      </c>
      <c r="AU1088" s="166">
        <f t="shared" ref="AU1088:AY1088" si="523">INDEX(AU$8:AU$97,MATCH($E1088,$E$8:$E$97,0))*AU635</f>
        <v>0</v>
      </c>
      <c r="AV1088" s="38">
        <f t="shared" si="523"/>
        <v>0</v>
      </c>
      <c r="AW1088" s="38">
        <f t="shared" si="523"/>
        <v>0</v>
      </c>
      <c r="AX1088" s="38">
        <f t="shared" si="523"/>
        <v>0</v>
      </c>
      <c r="AY1088" s="215">
        <f t="shared" si="523"/>
        <v>0</v>
      </c>
      <c r="BA1088" s="34" t="str">
        <f t="shared" ca="1" si="520"/>
        <v>VariantAllowances</v>
      </c>
      <c r="BB1088" s="34" t="str">
        <f t="shared" si="517"/>
        <v>Variant allowances detailed calculation</v>
      </c>
      <c r="BC1088" s="34" t="str">
        <f t="shared" si="518"/>
        <v>Variant allowances allocation to totex categories</v>
      </c>
    </row>
    <row r="1089" spans="2:56" x14ac:dyDescent="0.45">
      <c r="D1089" s="1">
        <f t="shared" si="463"/>
        <v>0</v>
      </c>
      <c r="E1089" s="195" t="str">
        <f t="shared" si="464"/>
        <v>Spare 5</v>
      </c>
      <c r="F1089" s="207"/>
      <c r="G1089" s="196" t="str">
        <f t="shared" si="515"/>
        <v>£m 23/24 prices</v>
      </c>
      <c r="H1089" s="196" t="s">
        <v>242</v>
      </c>
      <c r="I1089" s="196"/>
      <c r="J1089" s="196"/>
      <c r="K1089" s="196"/>
      <c r="L1089" s="196"/>
      <c r="M1089" s="196"/>
      <c r="N1089" s="196"/>
      <c r="O1089" s="196"/>
      <c r="P1089" s="196"/>
      <c r="Q1089" s="196"/>
      <c r="R1089" s="196"/>
      <c r="S1089" s="196"/>
      <c r="T1089" s="196"/>
      <c r="U1089" s="196"/>
      <c r="V1089" s="196"/>
      <c r="W1089" s="196"/>
      <c r="X1089" s="196"/>
      <c r="Y1089" s="196"/>
      <c r="Z1089" s="196"/>
      <c r="AA1089" s="196"/>
      <c r="AB1089" s="196"/>
      <c r="AC1089" s="196"/>
      <c r="AD1089" s="196"/>
      <c r="AE1089" s="196"/>
      <c r="AF1089" s="196"/>
      <c r="AG1089" s="196"/>
      <c r="AH1089" s="196"/>
      <c r="AI1089" s="196"/>
      <c r="AJ1089" s="196"/>
      <c r="AK1089" s="196"/>
      <c r="AL1089" s="196"/>
      <c r="AM1089" s="196"/>
      <c r="AN1089" s="196"/>
      <c r="AO1089" s="196"/>
      <c r="AP1089" s="196"/>
      <c r="AQ1089" s="196"/>
      <c r="AR1089" s="196"/>
      <c r="AS1089" s="196"/>
      <c r="AT1089" s="208"/>
      <c r="AU1089" s="216">
        <f t="shared" ref="AU1089:AY1089" si="524">INDEX(AU$8:AU$97,MATCH($E1089,$E$8:$E$97,0))*AU636</f>
        <v>0</v>
      </c>
      <c r="AV1089" s="217">
        <f t="shared" si="524"/>
        <v>0</v>
      </c>
      <c r="AW1089" s="217">
        <f t="shared" si="524"/>
        <v>0</v>
      </c>
      <c r="AX1089" s="217">
        <f t="shared" si="524"/>
        <v>0</v>
      </c>
      <c r="AY1089" s="218">
        <f t="shared" si="524"/>
        <v>0</v>
      </c>
      <c r="BA1089" s="34" t="str">
        <f t="shared" ca="1" si="520"/>
        <v>VariantAllowances</v>
      </c>
      <c r="BB1089" s="34" t="str">
        <f t="shared" si="517"/>
        <v>Variant allowances detailed calculation</v>
      </c>
      <c r="BC1089" s="34" t="str">
        <f t="shared" si="518"/>
        <v>Variant allowances allocation to totex categories</v>
      </c>
    </row>
    <row r="1090" spans="2:56" x14ac:dyDescent="0.45">
      <c r="D1090" s="1">
        <f t="shared" si="463"/>
        <v>0</v>
      </c>
      <c r="E1090" s="187" t="str">
        <f t="shared" si="464"/>
        <v>Spare 6</v>
      </c>
      <c r="F1090" s="201"/>
      <c r="G1090" s="188" t="str">
        <f t="shared" si="515"/>
        <v>£m 23/24 prices</v>
      </c>
      <c r="H1090" s="188" t="s">
        <v>238</v>
      </c>
      <c r="I1090" s="188"/>
      <c r="J1090" s="188"/>
      <c r="K1090" s="188"/>
      <c r="L1090" s="188"/>
      <c r="M1090" s="188"/>
      <c r="N1090" s="188"/>
      <c r="O1090" s="188"/>
      <c r="P1090" s="188"/>
      <c r="Q1090" s="188"/>
      <c r="R1090" s="188"/>
      <c r="S1090" s="188"/>
      <c r="T1090" s="188"/>
      <c r="U1090" s="188"/>
      <c r="V1090" s="188"/>
      <c r="W1090" s="188"/>
      <c r="X1090" s="188"/>
      <c r="Y1090" s="188"/>
      <c r="Z1090" s="188"/>
      <c r="AA1090" s="188"/>
      <c r="AB1090" s="188"/>
      <c r="AC1090" s="188"/>
      <c r="AD1090" s="188"/>
      <c r="AE1090" s="188"/>
      <c r="AF1090" s="188"/>
      <c r="AG1090" s="188"/>
      <c r="AH1090" s="188"/>
      <c r="AI1090" s="188"/>
      <c r="AJ1090" s="188"/>
      <c r="AK1090" s="188"/>
      <c r="AL1090" s="188"/>
      <c r="AM1090" s="188"/>
      <c r="AN1090" s="188"/>
      <c r="AO1090" s="188"/>
      <c r="AP1090" s="188"/>
      <c r="AQ1090" s="188"/>
      <c r="AR1090" s="188"/>
      <c r="AS1090" s="188"/>
      <c r="AT1090" s="202"/>
      <c r="AU1090" s="212">
        <f t="shared" ref="AU1090:AY1090" si="525">INDEX(AU$8:AU$97,MATCH($E1090,$E$8:$E$97,0))*AU637</f>
        <v>0</v>
      </c>
      <c r="AV1090" s="213">
        <f t="shared" si="525"/>
        <v>0</v>
      </c>
      <c r="AW1090" s="213">
        <f t="shared" si="525"/>
        <v>0</v>
      </c>
      <c r="AX1090" s="213">
        <f t="shared" si="525"/>
        <v>0</v>
      </c>
      <c r="AY1090" s="214">
        <f t="shared" si="525"/>
        <v>0</v>
      </c>
      <c r="BA1090" s="34" t="str">
        <f t="shared" ca="1" si="520"/>
        <v>VariantAllowances</v>
      </c>
      <c r="BB1090" s="34" t="str">
        <f t="shared" si="517"/>
        <v>Variant allowances detailed calculation</v>
      </c>
      <c r="BC1090" s="34" t="str">
        <f t="shared" si="518"/>
        <v>Variant allowances allocation to totex categories</v>
      </c>
    </row>
    <row r="1091" spans="2:56" x14ac:dyDescent="0.45">
      <c r="D1091" s="1">
        <f t="shared" si="463"/>
        <v>0</v>
      </c>
      <c r="E1091" s="193" t="str">
        <f t="shared" si="464"/>
        <v>Spare 6</v>
      </c>
      <c r="G1091" s="33" t="str">
        <f t="shared" si="515"/>
        <v>£m 23/24 prices</v>
      </c>
      <c r="H1091" s="33" t="s">
        <v>239</v>
      </c>
      <c r="AU1091" s="166">
        <f t="shared" ref="AU1091:AY1091" si="526">INDEX(AU$8:AU$97,MATCH($E1091,$E$8:$E$97,0))*AU638</f>
        <v>0</v>
      </c>
      <c r="AV1091" s="38">
        <f t="shared" si="526"/>
        <v>0</v>
      </c>
      <c r="AW1091" s="38">
        <f t="shared" si="526"/>
        <v>0</v>
      </c>
      <c r="AX1091" s="38">
        <f t="shared" si="526"/>
        <v>0</v>
      </c>
      <c r="AY1091" s="215">
        <f t="shared" si="526"/>
        <v>0</v>
      </c>
      <c r="BA1091" s="34" t="str">
        <f t="shared" ca="1" si="520"/>
        <v>VariantAllowances</v>
      </c>
      <c r="BB1091" s="34" t="str">
        <f t="shared" si="517"/>
        <v>Variant allowances detailed calculation</v>
      </c>
      <c r="BC1091" s="34" t="str">
        <f t="shared" si="518"/>
        <v>Variant allowances allocation to totex categories</v>
      </c>
    </row>
    <row r="1092" spans="2:56" x14ac:dyDescent="0.45">
      <c r="D1092" s="1">
        <f t="shared" si="463"/>
        <v>0</v>
      </c>
      <c r="E1092" s="193" t="str">
        <f t="shared" si="464"/>
        <v>Spare 6</v>
      </c>
      <c r="G1092" s="33" t="str">
        <f t="shared" si="515"/>
        <v>£m 23/24 prices</v>
      </c>
      <c r="H1092" s="33" t="s">
        <v>240</v>
      </c>
      <c r="AU1092" s="166">
        <f t="shared" ref="AU1092:AY1092" si="527">INDEX(AU$8:AU$97,MATCH($E1092,$E$8:$E$97,0))*AU639</f>
        <v>0</v>
      </c>
      <c r="AV1092" s="38">
        <f t="shared" si="527"/>
        <v>0</v>
      </c>
      <c r="AW1092" s="38">
        <f t="shared" si="527"/>
        <v>0</v>
      </c>
      <c r="AX1092" s="38">
        <f t="shared" si="527"/>
        <v>0</v>
      </c>
      <c r="AY1092" s="215">
        <f t="shared" si="527"/>
        <v>0</v>
      </c>
      <c r="BA1092" s="34" t="str">
        <f t="shared" ca="1" si="520"/>
        <v>VariantAllowances</v>
      </c>
      <c r="BB1092" s="34" t="str">
        <f t="shared" si="517"/>
        <v>Variant allowances detailed calculation</v>
      </c>
      <c r="BC1092" s="34" t="str">
        <f t="shared" si="518"/>
        <v>Variant allowances allocation to totex categories</v>
      </c>
    </row>
    <row r="1093" spans="2:56" x14ac:dyDescent="0.45">
      <c r="D1093" s="1">
        <f t="shared" si="463"/>
        <v>0</v>
      </c>
      <c r="E1093" s="193" t="str">
        <f t="shared" si="464"/>
        <v>Spare 6</v>
      </c>
      <c r="G1093" s="33" t="str">
        <f t="shared" si="515"/>
        <v>£m 23/24 prices</v>
      </c>
      <c r="H1093" s="33" t="s">
        <v>241</v>
      </c>
      <c r="AU1093" s="166">
        <f t="shared" ref="AU1093:AY1093" si="528">INDEX(AU$8:AU$97,MATCH($E1093,$E$8:$E$97,0))*AU640</f>
        <v>0</v>
      </c>
      <c r="AV1093" s="38">
        <f t="shared" si="528"/>
        <v>0</v>
      </c>
      <c r="AW1093" s="38">
        <f t="shared" si="528"/>
        <v>0</v>
      </c>
      <c r="AX1093" s="38">
        <f t="shared" si="528"/>
        <v>0</v>
      </c>
      <c r="AY1093" s="215">
        <f t="shared" si="528"/>
        <v>0</v>
      </c>
      <c r="BA1093" s="34" t="str">
        <f t="shared" ca="1" si="520"/>
        <v>VariantAllowances</v>
      </c>
      <c r="BB1093" s="34" t="str">
        <f t="shared" si="517"/>
        <v>Variant allowances detailed calculation</v>
      </c>
      <c r="BC1093" s="34" t="str">
        <f t="shared" si="518"/>
        <v>Variant allowances allocation to totex categories</v>
      </c>
    </row>
    <row r="1094" spans="2:56" x14ac:dyDescent="0.45">
      <c r="D1094" s="1">
        <f t="shared" si="463"/>
        <v>0</v>
      </c>
      <c r="E1094" s="195" t="str">
        <f t="shared" si="464"/>
        <v>Spare 6</v>
      </c>
      <c r="F1094" s="207"/>
      <c r="G1094" s="196" t="str">
        <f t="shared" si="515"/>
        <v>£m 23/24 prices</v>
      </c>
      <c r="H1094" s="196" t="s">
        <v>242</v>
      </c>
      <c r="I1094" s="196"/>
      <c r="J1094" s="196"/>
      <c r="K1094" s="196"/>
      <c r="L1094" s="196"/>
      <c r="M1094" s="196"/>
      <c r="N1094" s="196"/>
      <c r="O1094" s="196"/>
      <c r="P1094" s="196"/>
      <c r="Q1094" s="196"/>
      <c r="R1094" s="196"/>
      <c r="S1094" s="196"/>
      <c r="T1094" s="196"/>
      <c r="U1094" s="196"/>
      <c r="V1094" s="196"/>
      <c r="W1094" s="196"/>
      <c r="X1094" s="196"/>
      <c r="Y1094" s="196"/>
      <c r="Z1094" s="196"/>
      <c r="AA1094" s="196"/>
      <c r="AB1094" s="196"/>
      <c r="AC1094" s="196"/>
      <c r="AD1094" s="196"/>
      <c r="AE1094" s="196"/>
      <c r="AF1094" s="196"/>
      <c r="AG1094" s="196"/>
      <c r="AH1094" s="196"/>
      <c r="AI1094" s="196"/>
      <c r="AJ1094" s="196"/>
      <c r="AK1094" s="196"/>
      <c r="AL1094" s="196"/>
      <c r="AM1094" s="196"/>
      <c r="AN1094" s="196"/>
      <c r="AO1094" s="196"/>
      <c r="AP1094" s="196"/>
      <c r="AQ1094" s="196"/>
      <c r="AR1094" s="196"/>
      <c r="AS1094" s="196"/>
      <c r="AT1094" s="208"/>
      <c r="AU1094" s="216">
        <f t="shared" ref="AU1094:AY1094" si="529">INDEX(AU$8:AU$97,MATCH($E1094,$E$8:$E$97,0))*AU641</f>
        <v>0</v>
      </c>
      <c r="AV1094" s="217">
        <f t="shared" si="529"/>
        <v>0</v>
      </c>
      <c r="AW1094" s="217">
        <f t="shared" si="529"/>
        <v>0</v>
      </c>
      <c r="AX1094" s="217">
        <f t="shared" si="529"/>
        <v>0</v>
      </c>
      <c r="AY1094" s="218">
        <f t="shared" si="529"/>
        <v>0</v>
      </c>
      <c r="BA1094" s="34" t="str">
        <f t="shared" ca="1" si="520"/>
        <v>VariantAllowances</v>
      </c>
      <c r="BB1094" s="34" t="str">
        <f t="shared" si="517"/>
        <v>Variant allowances detailed calculation</v>
      </c>
      <c r="BC1094" s="34" t="str">
        <f t="shared" si="518"/>
        <v>Variant allowances allocation to totex categories</v>
      </c>
    </row>
    <row r="1095" spans="2:56" x14ac:dyDescent="0.45">
      <c r="AU1095"/>
      <c r="AV1095"/>
      <c r="AW1095"/>
      <c r="AX1095"/>
      <c r="AY1095"/>
      <c r="BA1095" s="34"/>
    </row>
    <row r="1096" spans="2:56" ht="17.649999999999999" thickBot="1" x14ac:dyDescent="0.5">
      <c r="B1096" s="8" t="s">
        <v>452</v>
      </c>
      <c r="BA1096" s="34"/>
    </row>
    <row r="1097" spans="2:56" ht="16.149999999999999" thickTop="1" thickBot="1" x14ac:dyDescent="0.5">
      <c r="C1097" s="11" t="s">
        <v>453</v>
      </c>
      <c r="BA1097" s="34"/>
    </row>
    <row r="1098" spans="2:56" x14ac:dyDescent="0.45">
      <c r="E1098" s="33" t="str">
        <f>LicenseeSelect!E783</f>
        <v>RPE annual growth</v>
      </c>
      <c r="F1098" s="126">
        <f>LicenseeSelect!F783</f>
        <v>0</v>
      </c>
      <c r="G1098" s="33" t="s">
        <v>114</v>
      </c>
      <c r="H1098" s="33" t="str">
        <f>LicenseeSelect!H783</f>
        <v>RPEt</v>
      </c>
      <c r="J1098" s="33" t="s">
        <v>13</v>
      </c>
      <c r="AS1098" s="41">
        <f>LicenseeSelect!AS783</f>
        <v>1.1895042560061499E-2</v>
      </c>
      <c r="AT1098" s="186">
        <f>LicenseeSelect!AT783</f>
        <v>2.3130521829194447E-3</v>
      </c>
      <c r="AU1098" s="162">
        <f>LicenseeSelect!AU783</f>
        <v>6.6703692674816763E-3</v>
      </c>
      <c r="AV1098" s="41">
        <f>LicenseeSelect!AV783</f>
        <v>4.5110490682726328E-3</v>
      </c>
      <c r="AW1098" s="41">
        <f>LicenseeSelect!AW783</f>
        <v>5.6389918175126716E-3</v>
      </c>
      <c r="AX1098" s="41">
        <f>LicenseeSelect!AX783</f>
        <v>7.1023581225204196E-3</v>
      </c>
      <c r="AY1098" s="41">
        <f>LicenseeSelect!AY783</f>
        <v>9.9912522413501941E-3</v>
      </c>
      <c r="BA1098" s="34" t="str">
        <f ca="1">$A$1</f>
        <v>VariantAllowances</v>
      </c>
      <c r="BB1098" s="34" t="str">
        <f>$A$643</f>
        <v>Variant allowances detailed calculation</v>
      </c>
      <c r="BC1098" s="34" t="str">
        <f>$B$1096</f>
        <v>Real Price Effects</v>
      </c>
      <c r="BD1098" s="34" t="str">
        <f>$C$1097</f>
        <v>RPE indexation</v>
      </c>
    </row>
    <row r="1099" spans="2:56" x14ac:dyDescent="0.45">
      <c r="E1099" s="33" t="s">
        <v>331</v>
      </c>
      <c r="G1099" s="33" t="s">
        <v>302</v>
      </c>
      <c r="J1099" s="33" t="s">
        <v>13</v>
      </c>
      <c r="AT1099" s="61"/>
      <c r="AU1099" s="171" cm="1">
        <f t="array" ref="AU1099">PRODUCT(1+$AS1098:AU1098)</f>
        <v>1.0210009346307123</v>
      </c>
      <c r="AV1099" s="42" cm="1">
        <f t="array" ref="AV1099">PRODUCT(1+$AS1098:AV1098)</f>
        <v>1.0256067199455838</v>
      </c>
      <c r="AW1099" s="42" cm="1">
        <f t="array" ref="AW1099">PRODUCT(1+$AS1098:AW1098)</f>
        <v>1.0313901078473429</v>
      </c>
      <c r="AX1099" s="42" cm="1">
        <f t="array" ref="AX1099">PRODUCT(1+$AS1098:AX1098)</f>
        <v>1.0387154097572997</v>
      </c>
      <c r="AY1099" s="42" cm="1">
        <f t="array" ref="AY1099">PRODUCT(1+$AS1098:AY1098)</f>
        <v>1.0490934774231622</v>
      </c>
      <c r="BA1099" s="34" t="str">
        <f ca="1">$A$1</f>
        <v>VariantAllowances</v>
      </c>
      <c r="BB1099" s="34" t="str">
        <f>$A$643</f>
        <v>Variant allowances detailed calculation</v>
      </c>
      <c r="BC1099" s="34" t="str">
        <f>$B$1096</f>
        <v>Real Price Effects</v>
      </c>
      <c r="BD1099" s="34" t="str">
        <f>$C$1097</f>
        <v>RPE indexation</v>
      </c>
    </row>
    <row r="1100" spans="2:56" x14ac:dyDescent="0.45">
      <c r="AU1100"/>
      <c r="AV1100"/>
      <c r="AW1100"/>
      <c r="AX1100"/>
      <c r="AY1100"/>
      <c r="BA1100" s="34"/>
    </row>
    <row r="1101" spans="2:56" ht="15.75" thickBot="1" x14ac:dyDescent="0.5">
      <c r="C1101" s="11" t="s">
        <v>454</v>
      </c>
      <c r="AU1101"/>
      <c r="AV1101"/>
      <c r="AW1101"/>
      <c r="AX1101"/>
      <c r="AY1101"/>
      <c r="BA1101" s="34"/>
    </row>
    <row r="1102" spans="2:56" x14ac:dyDescent="0.45">
      <c r="E1102" s="33" t="s">
        <v>338</v>
      </c>
      <c r="G1102" s="33" t="str">
        <f t="shared" ref="G1102:G1117" si="530">price_label</f>
        <v>£m 23/24 prices</v>
      </c>
      <c r="AU1102" s="166">
        <f>LicenseeSelect!AU739*(AU$1099-1)</f>
        <v>2.2448767251497855E-2</v>
      </c>
      <c r="AV1102" s="38">
        <f>LicenseeSelect!AV739*(AV$1099-1)</f>
        <v>1.2760518854657697E-2</v>
      </c>
      <c r="AW1102" s="38">
        <f>LicenseeSelect!AW739*(AW$1099-1)</f>
        <v>0</v>
      </c>
      <c r="AX1102" s="38">
        <f>LicenseeSelect!AX739*(AX$1099-1)</f>
        <v>0</v>
      </c>
      <c r="AY1102" s="38">
        <f>LicenseeSelect!AY739*(AY$1099-1)</f>
        <v>0</v>
      </c>
      <c r="AZ1102" s="33"/>
      <c r="BA1102" s="34" t="str">
        <f t="shared" ref="BA1102:BA1117" ca="1" si="531">$A$1</f>
        <v>VariantAllowances</v>
      </c>
      <c r="BB1102" s="34" t="str">
        <f t="shared" ref="BB1102:BB1117" si="532">$A$643</f>
        <v>Variant allowances detailed calculation</v>
      </c>
      <c r="BC1102" s="34" t="str">
        <f t="shared" ref="BC1102:BC1117" si="533">$B$1096</f>
        <v>Real Price Effects</v>
      </c>
      <c r="BD1102" s="34" t="str">
        <f t="shared" ref="BD1102:BD1117" si="534">$C$1101</f>
        <v>RPE allowances</v>
      </c>
    </row>
    <row r="1103" spans="2:56" x14ac:dyDescent="0.45">
      <c r="E1103" s="33" t="s">
        <v>338</v>
      </c>
      <c r="G1103" s="33" t="str">
        <f t="shared" si="530"/>
        <v>£m 23/24 prices</v>
      </c>
      <c r="AU1103" s="166">
        <f>LicenseeSelect!AU740*(AU$1099-1)</f>
        <v>1.0156157392280203</v>
      </c>
      <c r="AV1103" s="38">
        <f>LicenseeSelect!AV740*(AV$1099-1)</f>
        <v>0.5964752157008697</v>
      </c>
      <c r="AW1103" s="38">
        <f>LicenseeSelect!AW740*(AW$1099-1)</f>
        <v>0.65638112064317999</v>
      </c>
      <c r="AX1103" s="38">
        <f>LicenseeSelect!AX740*(AX$1099-1)</f>
        <v>0.68402122635701157</v>
      </c>
      <c r="AY1103" s="38">
        <f>LicenseeSelect!AY740*(AY$1099-1)</f>
        <v>1.6355635312939354</v>
      </c>
      <c r="BA1103" s="34" t="str">
        <f t="shared" ca="1" si="531"/>
        <v>VariantAllowances</v>
      </c>
      <c r="BB1103" s="34" t="str">
        <f t="shared" si="532"/>
        <v>Variant allowances detailed calculation</v>
      </c>
      <c r="BC1103" s="34" t="str">
        <f t="shared" si="533"/>
        <v>Real Price Effects</v>
      </c>
      <c r="BD1103" s="34" t="str">
        <f t="shared" si="534"/>
        <v>RPE allowances</v>
      </c>
    </row>
    <row r="1104" spans="2:56" x14ac:dyDescent="0.45">
      <c r="E1104" s="33" t="s">
        <v>338</v>
      </c>
      <c r="G1104" s="33" t="str">
        <f t="shared" si="530"/>
        <v>£m 23/24 prices</v>
      </c>
      <c r="AU1104" s="166">
        <f>LicenseeSelect!AU741*(AU$1099-1)</f>
        <v>0.96753323117435708</v>
      </c>
      <c r="AV1104" s="38">
        <f>LicenseeSelect!AV741*(AV$1099-1)</f>
        <v>1.1916698780529487</v>
      </c>
      <c r="AW1104" s="38">
        <f>LicenseeSelect!AW741*(AW$1099-1)</f>
        <v>1.4575369539581848</v>
      </c>
      <c r="AX1104" s="38">
        <f>LicenseeSelect!AX741*(AX$1099-1)</f>
        <v>1.6857928391533537</v>
      </c>
      <c r="AY1104" s="38">
        <f>LicenseeSelect!AY741*(AY$1099-1)</f>
        <v>2.1052622675146226</v>
      </c>
      <c r="BA1104" s="34" t="str">
        <f t="shared" ca="1" si="531"/>
        <v>VariantAllowances</v>
      </c>
      <c r="BB1104" s="34" t="str">
        <f t="shared" si="532"/>
        <v>Variant allowances detailed calculation</v>
      </c>
      <c r="BC1104" s="34" t="str">
        <f t="shared" si="533"/>
        <v>Real Price Effects</v>
      </c>
      <c r="BD1104" s="34" t="str">
        <f t="shared" si="534"/>
        <v>RPE allowances</v>
      </c>
    </row>
    <row r="1105" spans="2:56" x14ac:dyDescent="0.45">
      <c r="E1105" s="33" t="s">
        <v>338</v>
      </c>
      <c r="G1105" s="33" t="str">
        <f t="shared" si="530"/>
        <v>£m 23/24 prices</v>
      </c>
      <c r="AU1105" s="166">
        <f>LicenseeSelect!AU742*(AU$1099-1)</f>
        <v>1.8146892253701807</v>
      </c>
      <c r="AV1105" s="38">
        <f>LicenseeSelect!AV742*(AV$1099-1)</f>
        <v>2.2611720007572389</v>
      </c>
      <c r="AW1105" s="38">
        <f>LicenseeSelect!AW742*(AW$1099-1)</f>
        <v>2.7025649599293358</v>
      </c>
      <c r="AX1105" s="38">
        <f>LicenseeSelect!AX742*(AX$1099-1)</f>
        <v>3.308273321864029</v>
      </c>
      <c r="AY1105" s="38">
        <f>LicenseeSelect!AY742*(AY$1099-1)</f>
        <v>4.0192030986163338</v>
      </c>
      <c r="BA1105" s="34" t="str">
        <f t="shared" ca="1" si="531"/>
        <v>VariantAllowances</v>
      </c>
      <c r="BB1105" s="34" t="str">
        <f t="shared" si="532"/>
        <v>Variant allowances detailed calculation</v>
      </c>
      <c r="BC1105" s="34" t="str">
        <f t="shared" si="533"/>
        <v>Real Price Effects</v>
      </c>
      <c r="BD1105" s="34" t="str">
        <f t="shared" si="534"/>
        <v>RPE allowances</v>
      </c>
    </row>
    <row r="1106" spans="2:56" x14ac:dyDescent="0.45">
      <c r="E1106" s="33" t="s">
        <v>338</v>
      </c>
      <c r="G1106" s="33" t="str">
        <f t="shared" si="530"/>
        <v>£m 23/24 prices</v>
      </c>
      <c r="AU1106" s="166">
        <f>LicenseeSelect!AU743*(AU$1099-1)</f>
        <v>0.41696241039246595</v>
      </c>
      <c r="AV1106" s="38">
        <f>LicenseeSelect!AV743*(AV$1099-1)</f>
        <v>0.51230832397261761</v>
      </c>
      <c r="AW1106" s="38">
        <f>LicenseeSelect!AW743*(AW$1099-1)</f>
        <v>0.60104938316341339</v>
      </c>
      <c r="AX1106" s="38">
        <f>LicenseeSelect!AX743*(AX$1099-1)</f>
        <v>0.74424705980363448</v>
      </c>
      <c r="AY1106" s="38">
        <f>LicenseeSelect!AY743*(AY$1099-1)</f>
        <v>0.92377983491092353</v>
      </c>
      <c r="BA1106" s="34" t="str">
        <f t="shared" ca="1" si="531"/>
        <v>VariantAllowances</v>
      </c>
      <c r="BB1106" s="34" t="str">
        <f t="shared" si="532"/>
        <v>Variant allowances detailed calculation</v>
      </c>
      <c r="BC1106" s="34" t="str">
        <f t="shared" si="533"/>
        <v>Real Price Effects</v>
      </c>
      <c r="BD1106" s="34" t="str">
        <f t="shared" si="534"/>
        <v>RPE allowances</v>
      </c>
    </row>
    <row r="1107" spans="2:56" customFormat="1" ht="14.25" x14ac:dyDescent="0.45">
      <c r="F1107" s="127"/>
      <c r="AT1107" s="61"/>
    </row>
    <row r="1108" spans="2:56" x14ac:dyDescent="0.45">
      <c r="D1108" s="1">
        <v>1</v>
      </c>
      <c r="E1108" s="33" t="s">
        <v>339</v>
      </c>
      <c r="G1108" s="33" t="str">
        <f t="shared" si="530"/>
        <v>£m 23/24 prices</v>
      </c>
      <c r="H1108" s="33" t="s">
        <v>238</v>
      </c>
      <c r="AU1108" s="166">
        <f t="shared" ref="AU1108:AY1117" si="535">SUMIFS(AU$645:AU$1094,$H$645:$H$1094,$H1108,$D$645:$D$1094,$D1108)*(AU$1099-1)</f>
        <v>0</v>
      </c>
      <c r="AV1108" s="38">
        <f t="shared" si="535"/>
        <v>0</v>
      </c>
      <c r="AW1108" s="38">
        <f t="shared" si="535"/>
        <v>0</v>
      </c>
      <c r="AX1108" s="38">
        <f t="shared" si="535"/>
        <v>0</v>
      </c>
      <c r="AY1108" s="38">
        <f t="shared" si="535"/>
        <v>0</v>
      </c>
      <c r="BA1108" s="34" t="str">
        <f t="shared" ca="1" si="531"/>
        <v>VariantAllowances</v>
      </c>
      <c r="BB1108" s="34" t="str">
        <f t="shared" si="532"/>
        <v>Variant allowances detailed calculation</v>
      </c>
      <c r="BC1108" s="34" t="str">
        <f t="shared" si="533"/>
        <v>Real Price Effects</v>
      </c>
      <c r="BD1108" s="34" t="str">
        <f t="shared" si="534"/>
        <v>RPE allowances</v>
      </c>
    </row>
    <row r="1109" spans="2:56" x14ac:dyDescent="0.45">
      <c r="D1109" s="1">
        <v>1</v>
      </c>
      <c r="E1109" s="33" t="s">
        <v>339</v>
      </c>
      <c r="G1109" s="33" t="str">
        <f t="shared" si="530"/>
        <v>£m 23/24 prices</v>
      </c>
      <c r="H1109" s="33" t="s">
        <v>239</v>
      </c>
      <c r="AU1109" s="166">
        <f t="shared" si="535"/>
        <v>0.26288540958418793</v>
      </c>
      <c r="AV1109" s="38">
        <f t="shared" si="535"/>
        <v>0.8707654431192493</v>
      </c>
      <c r="AW1109" s="38">
        <f t="shared" si="535"/>
        <v>1.0570922697050906</v>
      </c>
      <c r="AX1109" s="38">
        <f t="shared" si="535"/>
        <v>1.298549259920063</v>
      </c>
      <c r="AY1109" s="38">
        <f t="shared" si="535"/>
        <v>0.49899205634183419</v>
      </c>
      <c r="BA1109" s="34" t="str">
        <f t="shared" ca="1" si="531"/>
        <v>VariantAllowances</v>
      </c>
      <c r="BB1109" s="34" t="str">
        <f t="shared" si="532"/>
        <v>Variant allowances detailed calculation</v>
      </c>
      <c r="BC1109" s="34" t="str">
        <f t="shared" si="533"/>
        <v>Real Price Effects</v>
      </c>
      <c r="BD1109" s="34" t="str">
        <f t="shared" si="534"/>
        <v>RPE allowances</v>
      </c>
    </row>
    <row r="1110" spans="2:56" x14ac:dyDescent="0.45">
      <c r="D1110" s="1">
        <v>1</v>
      </c>
      <c r="E1110" s="33" t="s">
        <v>339</v>
      </c>
      <c r="G1110" s="33" t="str">
        <f t="shared" si="530"/>
        <v>£m 23/24 prices</v>
      </c>
      <c r="H1110" s="33" t="s">
        <v>240</v>
      </c>
      <c r="AU1110" s="166">
        <f t="shared" si="535"/>
        <v>0.15532262871840202</v>
      </c>
      <c r="AV1110" s="38">
        <f t="shared" si="535"/>
        <v>0.18584496008090567</v>
      </c>
      <c r="AW1110" s="38">
        <f t="shared" si="535"/>
        <v>0.2360519826823391</v>
      </c>
      <c r="AX1110" s="38">
        <f t="shared" si="535"/>
        <v>0.29063668649410235</v>
      </c>
      <c r="AY1110" s="38">
        <f t="shared" si="535"/>
        <v>0.3972856386580082</v>
      </c>
      <c r="BA1110" s="34" t="str">
        <f t="shared" ca="1" si="531"/>
        <v>VariantAllowances</v>
      </c>
      <c r="BB1110" s="34" t="str">
        <f t="shared" si="532"/>
        <v>Variant allowances detailed calculation</v>
      </c>
      <c r="BC1110" s="34" t="str">
        <f t="shared" si="533"/>
        <v>Real Price Effects</v>
      </c>
      <c r="BD1110" s="34" t="str">
        <f t="shared" si="534"/>
        <v>RPE allowances</v>
      </c>
    </row>
    <row r="1111" spans="2:56" x14ac:dyDescent="0.45">
      <c r="D1111" s="1">
        <v>1</v>
      </c>
      <c r="E1111" s="33" t="s">
        <v>339</v>
      </c>
      <c r="G1111" s="33" t="str">
        <f t="shared" si="530"/>
        <v>£m 23/24 prices</v>
      </c>
      <c r="H1111" s="33" t="s">
        <v>241</v>
      </c>
      <c r="AU1111" s="166">
        <f t="shared" si="535"/>
        <v>0</v>
      </c>
      <c r="AV1111" s="38">
        <f t="shared" si="535"/>
        <v>0</v>
      </c>
      <c r="AW1111" s="38">
        <f t="shared" si="535"/>
        <v>0</v>
      </c>
      <c r="AX1111" s="38">
        <f t="shared" si="535"/>
        <v>0</v>
      </c>
      <c r="AY1111" s="38">
        <f t="shared" si="535"/>
        <v>0</v>
      </c>
      <c r="BA1111" s="34" t="str">
        <f t="shared" ca="1" si="531"/>
        <v>VariantAllowances</v>
      </c>
      <c r="BB1111" s="34" t="str">
        <f t="shared" si="532"/>
        <v>Variant allowances detailed calculation</v>
      </c>
      <c r="BC1111" s="34" t="str">
        <f t="shared" si="533"/>
        <v>Real Price Effects</v>
      </c>
      <c r="BD1111" s="34" t="str">
        <f t="shared" si="534"/>
        <v>RPE allowances</v>
      </c>
    </row>
    <row r="1112" spans="2:56" x14ac:dyDescent="0.45">
      <c r="D1112" s="1">
        <v>1</v>
      </c>
      <c r="E1112" s="33" t="s">
        <v>339</v>
      </c>
      <c r="G1112" s="33" t="str">
        <f t="shared" si="530"/>
        <v>£m 23/24 prices</v>
      </c>
      <c r="H1112" s="33" t="s">
        <v>242</v>
      </c>
      <c r="AU1112" s="166">
        <f t="shared" si="535"/>
        <v>2.8339688337198248</v>
      </c>
      <c r="AV1112" s="38">
        <f t="shared" si="535"/>
        <v>3.7645143306031477</v>
      </c>
      <c r="AW1112" s="38">
        <f t="shared" si="535"/>
        <v>4.428386556556859</v>
      </c>
      <c r="AX1112" s="38">
        <f t="shared" si="535"/>
        <v>5.467345589452056</v>
      </c>
      <c r="AY1112" s="38">
        <f t="shared" si="535"/>
        <v>6.2301818640713558</v>
      </c>
      <c r="BA1112" s="34" t="str">
        <f t="shared" ca="1" si="531"/>
        <v>VariantAllowances</v>
      </c>
      <c r="BB1112" s="34" t="str">
        <f t="shared" si="532"/>
        <v>Variant allowances detailed calculation</v>
      </c>
      <c r="BC1112" s="34" t="str">
        <f t="shared" si="533"/>
        <v>Real Price Effects</v>
      </c>
      <c r="BD1112" s="34" t="str">
        <f t="shared" si="534"/>
        <v>RPE allowances</v>
      </c>
    </row>
    <row r="1113" spans="2:56" x14ac:dyDescent="0.45">
      <c r="D1113" s="1">
        <v>2</v>
      </c>
      <c r="E1113" s="33" t="s">
        <v>340</v>
      </c>
      <c r="G1113" s="33" t="str">
        <f t="shared" si="530"/>
        <v>£m 23/24 prices</v>
      </c>
      <c r="H1113" s="33" t="s">
        <v>238</v>
      </c>
      <c r="AU1113" s="166">
        <f t="shared" si="535"/>
        <v>0</v>
      </c>
      <c r="AV1113" s="38">
        <f t="shared" si="535"/>
        <v>0</v>
      </c>
      <c r="AW1113" s="38">
        <f t="shared" si="535"/>
        <v>0</v>
      </c>
      <c r="AX1113" s="38">
        <f t="shared" si="535"/>
        <v>0</v>
      </c>
      <c r="AY1113" s="38">
        <f t="shared" si="535"/>
        <v>0</v>
      </c>
      <c r="BA1113" s="34" t="str">
        <f t="shared" ca="1" si="531"/>
        <v>VariantAllowances</v>
      </c>
      <c r="BB1113" s="34" t="str">
        <f t="shared" si="532"/>
        <v>Variant allowances detailed calculation</v>
      </c>
      <c r="BC1113" s="34" t="str">
        <f t="shared" si="533"/>
        <v>Real Price Effects</v>
      </c>
      <c r="BD1113" s="34" t="str">
        <f t="shared" si="534"/>
        <v>RPE allowances</v>
      </c>
    </row>
    <row r="1114" spans="2:56" x14ac:dyDescent="0.45">
      <c r="D1114" s="1">
        <v>2</v>
      </c>
      <c r="E1114" s="33" t="s">
        <v>340</v>
      </c>
      <c r="G1114" s="33" t="str">
        <f t="shared" si="530"/>
        <v>£m 23/24 prices</v>
      </c>
      <c r="H1114" s="33" t="s">
        <v>239</v>
      </c>
      <c r="AU1114" s="166">
        <f t="shared" si="535"/>
        <v>0</v>
      </c>
      <c r="AV1114" s="38">
        <f t="shared" si="535"/>
        <v>0</v>
      </c>
      <c r="AW1114" s="38">
        <f t="shared" si="535"/>
        <v>0</v>
      </c>
      <c r="AX1114" s="38">
        <f t="shared" si="535"/>
        <v>0</v>
      </c>
      <c r="AY1114" s="38">
        <f t="shared" si="535"/>
        <v>0</v>
      </c>
      <c r="BA1114" s="34" t="str">
        <f t="shared" ca="1" si="531"/>
        <v>VariantAllowances</v>
      </c>
      <c r="BB1114" s="34" t="str">
        <f t="shared" si="532"/>
        <v>Variant allowances detailed calculation</v>
      </c>
      <c r="BC1114" s="34" t="str">
        <f t="shared" si="533"/>
        <v>Real Price Effects</v>
      </c>
      <c r="BD1114" s="34" t="str">
        <f t="shared" si="534"/>
        <v>RPE allowances</v>
      </c>
    </row>
    <row r="1115" spans="2:56" x14ac:dyDescent="0.45">
      <c r="D1115" s="1">
        <v>2</v>
      </c>
      <c r="E1115" s="33" t="s">
        <v>340</v>
      </c>
      <c r="G1115" s="33" t="str">
        <f t="shared" si="530"/>
        <v>£m 23/24 prices</v>
      </c>
      <c r="H1115" s="33" t="s">
        <v>240</v>
      </c>
      <c r="AU1115" s="166">
        <f t="shared" si="535"/>
        <v>0</v>
      </c>
      <c r="AV1115" s="38">
        <f t="shared" si="535"/>
        <v>0</v>
      </c>
      <c r="AW1115" s="38">
        <f t="shared" si="535"/>
        <v>0</v>
      </c>
      <c r="AX1115" s="38">
        <f t="shared" si="535"/>
        <v>0</v>
      </c>
      <c r="AY1115" s="38">
        <f t="shared" si="535"/>
        <v>0</v>
      </c>
      <c r="BA1115" s="34" t="str">
        <f t="shared" ca="1" si="531"/>
        <v>VariantAllowances</v>
      </c>
      <c r="BB1115" s="34" t="str">
        <f t="shared" si="532"/>
        <v>Variant allowances detailed calculation</v>
      </c>
      <c r="BC1115" s="34" t="str">
        <f t="shared" si="533"/>
        <v>Real Price Effects</v>
      </c>
      <c r="BD1115" s="34" t="str">
        <f t="shared" si="534"/>
        <v>RPE allowances</v>
      </c>
    </row>
    <row r="1116" spans="2:56" x14ac:dyDescent="0.45">
      <c r="D1116" s="1">
        <v>2</v>
      </c>
      <c r="E1116" s="33" t="s">
        <v>340</v>
      </c>
      <c r="G1116" s="33" t="str">
        <f t="shared" si="530"/>
        <v>£m 23/24 prices</v>
      </c>
      <c r="H1116" s="33" t="s">
        <v>241</v>
      </c>
      <c r="AU1116" s="166">
        <f t="shared" si="535"/>
        <v>0</v>
      </c>
      <c r="AV1116" s="38">
        <f t="shared" si="535"/>
        <v>0</v>
      </c>
      <c r="AW1116" s="38">
        <f t="shared" si="535"/>
        <v>0</v>
      </c>
      <c r="AX1116" s="38">
        <f t="shared" si="535"/>
        <v>0</v>
      </c>
      <c r="AY1116" s="38">
        <f t="shared" si="535"/>
        <v>0</v>
      </c>
      <c r="BA1116" s="34" t="str">
        <f t="shared" ca="1" si="531"/>
        <v>VariantAllowances</v>
      </c>
      <c r="BB1116" s="34" t="str">
        <f t="shared" si="532"/>
        <v>Variant allowances detailed calculation</v>
      </c>
      <c r="BC1116" s="34" t="str">
        <f t="shared" si="533"/>
        <v>Real Price Effects</v>
      </c>
      <c r="BD1116" s="34" t="str">
        <f t="shared" si="534"/>
        <v>RPE allowances</v>
      </c>
    </row>
    <row r="1117" spans="2:56" x14ac:dyDescent="0.45">
      <c r="D1117" s="1">
        <v>2</v>
      </c>
      <c r="E1117" s="33" t="s">
        <v>340</v>
      </c>
      <c r="G1117" s="33" t="str">
        <f t="shared" si="530"/>
        <v>£m 23/24 prices</v>
      </c>
      <c r="H1117" s="33" t="s">
        <v>242</v>
      </c>
      <c r="AU1117" s="166">
        <f t="shared" si="535"/>
        <v>0</v>
      </c>
      <c r="AV1117" s="38">
        <f t="shared" si="535"/>
        <v>0</v>
      </c>
      <c r="AW1117" s="38">
        <f t="shared" si="535"/>
        <v>0</v>
      </c>
      <c r="AX1117" s="38">
        <f t="shared" si="535"/>
        <v>0</v>
      </c>
      <c r="AY1117" s="38">
        <f t="shared" si="535"/>
        <v>0</v>
      </c>
      <c r="BA1117" s="34" t="str">
        <f t="shared" ca="1" si="531"/>
        <v>VariantAllowances</v>
      </c>
      <c r="BB1117" s="34" t="str">
        <f t="shared" si="532"/>
        <v>Variant allowances detailed calculation</v>
      </c>
      <c r="BC1117" s="34" t="str">
        <f t="shared" si="533"/>
        <v>Real Price Effects</v>
      </c>
      <c r="BD1117" s="34" t="str">
        <f t="shared" si="534"/>
        <v>RPE allowances</v>
      </c>
    </row>
    <row r="1118" spans="2:56" x14ac:dyDescent="0.45">
      <c r="BA1118" s="34"/>
    </row>
    <row r="1119" spans="2:56" ht="17.649999999999999" thickBot="1" x14ac:dyDescent="0.5">
      <c r="B1119" s="8" t="s">
        <v>647</v>
      </c>
      <c r="AU1119"/>
      <c r="AV1119"/>
      <c r="AW1119"/>
      <c r="AX1119"/>
      <c r="AY1119"/>
      <c r="BA1119" s="34"/>
    </row>
    <row r="1120" spans="2:56" ht="16.149999999999999" thickTop="1" thickBot="1" x14ac:dyDescent="0.5">
      <c r="C1120" s="11" t="s">
        <v>235</v>
      </c>
      <c r="AU1120"/>
      <c r="AV1120"/>
      <c r="AW1120"/>
      <c r="AX1120"/>
      <c r="AY1120"/>
      <c r="BA1120" s="34"/>
    </row>
    <row r="1121" spans="1:56" x14ac:dyDescent="0.45">
      <c r="E1121" s="33" t="s">
        <v>238</v>
      </c>
      <c r="G1121" s="33" t="str">
        <f>price_label</f>
        <v>£m 23/24 prices</v>
      </c>
      <c r="AP1121" s="49"/>
      <c r="AU1121" s="152">
        <f>SUMIFS(AU$645:AU$1094,$D$645:$D$1094,"&lt;2",$H$645:$H$1094,$E1121)+AU1102+AU1108</f>
        <v>3.3518927259138667</v>
      </c>
      <c r="AV1121" s="12">
        <f t="shared" ref="AV1121:AY1121" si="536">SUMIFS(AV$645:AV$1094,$D$645:$D$1094,"&lt;2",$H$645:$H$1094,$E1121)+AV1102+AV1108</f>
        <v>3.3334844889301198</v>
      </c>
      <c r="AW1121" s="12">
        <f t="shared" si="536"/>
        <v>3.3025334111728064</v>
      </c>
      <c r="AX1121" s="12">
        <f t="shared" si="536"/>
        <v>3.2789174664687981</v>
      </c>
      <c r="AY1121" s="12">
        <f t="shared" si="536"/>
        <v>3.252591548621484</v>
      </c>
      <c r="BA1121" s="34" t="str">
        <f ca="1">$A$1</f>
        <v>VariantAllowances</v>
      </c>
      <c r="BB1121" s="34" t="str">
        <f>Transform!$A$27</f>
        <v>Totex allowance</v>
      </c>
      <c r="BC1121" s="34" t="str">
        <f>$B$1119</f>
        <v>Variant allowance summary</v>
      </c>
      <c r="BD1121" s="34" t="str">
        <f>$C$1120</f>
        <v>CapRate 1</v>
      </c>
    </row>
    <row r="1122" spans="1:56" x14ac:dyDescent="0.45">
      <c r="E1122" s="33" t="s">
        <v>239</v>
      </c>
      <c r="G1122" s="33" t="str">
        <f>price_label</f>
        <v>£m 23/24 prices</v>
      </c>
      <c r="AP1122" s="49"/>
      <c r="AU1122" s="152">
        <f t="shared" ref="AU1122:AY1122" si="537">SUMIFS(AU$645:AU$1094,$D$645:$D$1094,"&lt;2",$H$645:$H$1094,$E1122)+AU1103+AU1109</f>
        <v>13.79629686632936</v>
      </c>
      <c r="AV1122" s="12">
        <f t="shared" si="537"/>
        <v>35.472589448891242</v>
      </c>
      <c r="AW1122" s="12">
        <f t="shared" si="537"/>
        <v>35.389441464302251</v>
      </c>
      <c r="AX1122" s="12">
        <f t="shared" si="537"/>
        <v>35.52345945169025</v>
      </c>
      <c r="AY1122" s="12">
        <f t="shared" si="537"/>
        <v>12.298676821924442</v>
      </c>
      <c r="BA1122" s="34" t="str">
        <f ca="1">$A$1</f>
        <v>VariantAllowances</v>
      </c>
      <c r="BB1122" s="34" t="str">
        <f>Transform!$A$27</f>
        <v>Totex allowance</v>
      </c>
      <c r="BC1122" s="34" t="str">
        <f>$B$1119</f>
        <v>Variant allowance summary</v>
      </c>
      <c r="BD1122" s="34" t="str">
        <f>$C$1120</f>
        <v>CapRate 1</v>
      </c>
    </row>
    <row r="1123" spans="1:56" x14ac:dyDescent="0.45">
      <c r="E1123" s="33" t="s">
        <v>240</v>
      </c>
      <c r="G1123" s="33" t="str">
        <f>price_label</f>
        <v>£m 23/24 prices</v>
      </c>
      <c r="AP1123" s="49"/>
      <c r="AU1123" s="152">
        <f t="shared" ref="AU1123:AY1123" si="538">SUMIFS(AU$645:AU$1094,$D$645:$D$1094,"&lt;2",$H$645:$H$1094,$E1123)+AU1104+AU1110</f>
        <v>8.5188423457158411</v>
      </c>
      <c r="AV1123" s="12">
        <f t="shared" si="538"/>
        <v>8.6351784700179817</v>
      </c>
      <c r="AW1123" s="12">
        <f t="shared" si="538"/>
        <v>9.2135370626652211</v>
      </c>
      <c r="AX1123" s="12">
        <f t="shared" si="538"/>
        <v>9.4834322492671745</v>
      </c>
      <c r="AY1123" s="12">
        <f t="shared" si="538"/>
        <v>10.594980129573656</v>
      </c>
      <c r="BA1123" s="34" t="str">
        <f ca="1">$A$1</f>
        <v>VariantAllowances</v>
      </c>
      <c r="BB1123" s="34" t="str">
        <f>Transform!$A$27</f>
        <v>Totex allowance</v>
      </c>
      <c r="BC1123" s="34" t="str">
        <f>$B$1119</f>
        <v>Variant allowance summary</v>
      </c>
      <c r="BD1123" s="34" t="str">
        <f>$C$1120</f>
        <v>CapRate 1</v>
      </c>
    </row>
    <row r="1124" spans="1:56" x14ac:dyDescent="0.45">
      <c r="E1124" s="33" t="s">
        <v>241</v>
      </c>
      <c r="G1124" s="33" t="str">
        <f>price_label</f>
        <v>£m 23/24 prices</v>
      </c>
      <c r="AU1124" s="152">
        <f t="shared" ref="AU1124:AY1124" si="539">SUMIFS(AU$645:AU$1094,$D$645:$D$1094,"&lt;2",$H$645:$H$1094,$E1124)+AU1105+AU1111</f>
        <v>3.8802610442368137</v>
      </c>
      <c r="AV1124" s="12">
        <f t="shared" si="539"/>
        <v>4.5567538954837126</v>
      </c>
      <c r="AW1124" s="12">
        <f t="shared" si="539"/>
        <v>5.2443695047248813</v>
      </c>
      <c r="AX1124" s="12">
        <f t="shared" si="539"/>
        <v>5.9212059338344769</v>
      </c>
      <c r="AY1124" s="12">
        <f t="shared" si="539"/>
        <v>6.8830695388435625</v>
      </c>
      <c r="BA1124" s="34" t="str">
        <f ca="1">$A$1</f>
        <v>VariantAllowances</v>
      </c>
      <c r="BB1124" s="34" t="str">
        <f>Transform!$A$27</f>
        <v>Totex allowance</v>
      </c>
      <c r="BC1124" s="34" t="str">
        <f>$B$1119</f>
        <v>Variant allowance summary</v>
      </c>
      <c r="BD1124" s="34" t="str">
        <f>$C$1120</f>
        <v>CapRate 1</v>
      </c>
    </row>
    <row r="1125" spans="1:56" x14ac:dyDescent="0.45">
      <c r="E1125" s="33" t="s">
        <v>242</v>
      </c>
      <c r="G1125" s="33" t="str">
        <f>price_label</f>
        <v>£m 23/24 prices</v>
      </c>
      <c r="AU1125" s="152">
        <f t="shared" ref="AU1125:AY1125" si="540">SUMIFS(AU$645:AU$1094,$D$645:$D$1094,"&lt;2",$H$645:$H$1094,$E1125)+AU1106+AU1112</f>
        <v>138.55170189375511</v>
      </c>
      <c r="AV1125" s="12">
        <f t="shared" si="540"/>
        <v>151.6965016104204</v>
      </c>
      <c r="AW1125" s="12">
        <f t="shared" si="540"/>
        <v>146.40462896633966</v>
      </c>
      <c r="AX1125" s="12">
        <f t="shared" si="540"/>
        <v>147.85993533363495</v>
      </c>
      <c r="AY1125" s="12">
        <f t="shared" si="540"/>
        <v>134.21196071846308</v>
      </c>
      <c r="BA1125" s="34" t="str">
        <f ca="1">$A$1</f>
        <v>VariantAllowances</v>
      </c>
      <c r="BB1125" s="34" t="str">
        <f>Transform!$A$27</f>
        <v>Totex allowance</v>
      </c>
      <c r="BC1125" s="34" t="str">
        <f>$B$1119</f>
        <v>Variant allowance summary</v>
      </c>
      <c r="BD1125" s="34" t="str">
        <f>$C$1120</f>
        <v>CapRate 1</v>
      </c>
    </row>
    <row r="1126" spans="1:56" x14ac:dyDescent="0.45">
      <c r="AU1126"/>
      <c r="AV1126"/>
      <c r="AW1126"/>
      <c r="AX1126"/>
      <c r="AY1126"/>
      <c r="BA1126" s="34"/>
    </row>
    <row r="1127" spans="1:56" ht="15.75" thickBot="1" x14ac:dyDescent="0.5">
      <c r="C1127" s="11" t="s">
        <v>236</v>
      </c>
      <c r="AU1127"/>
      <c r="AV1127"/>
      <c r="AW1127"/>
      <c r="AX1127"/>
      <c r="AY1127"/>
      <c r="BA1127" s="34"/>
    </row>
    <row r="1128" spans="1:56" x14ac:dyDescent="0.45">
      <c r="E1128" s="33" t="s">
        <v>238</v>
      </c>
      <c r="G1128" s="33" t="str">
        <f>price_label</f>
        <v>£m 23/24 prices</v>
      </c>
      <c r="AU1128" s="152">
        <f>SUMIFS(AU$645:AU$1094,$D$645:$D$1094,"&gt;=2",$H$645:$H$1094,$E1128)+AU1113</f>
        <v>4.9059359213188847</v>
      </c>
      <c r="AV1128" s="12">
        <f t="shared" ref="AV1128:AY1128" si="541">SUMIFS(AV$645:AV$1094,$D$645:$D$1094,"&gt;=2",$H$645:$H$1094,$E1128)+AV1113</f>
        <v>4.9323476382109188</v>
      </c>
      <c r="AW1128" s="12">
        <f t="shared" si="541"/>
        <v>4.9025067451161561</v>
      </c>
      <c r="AX1128" s="12">
        <f t="shared" si="541"/>
        <v>4.8861845643702733</v>
      </c>
      <c r="AY1128" s="12">
        <f t="shared" si="541"/>
        <v>4.820785391045221</v>
      </c>
      <c r="BA1128" s="34" t="str">
        <f ca="1">$A$1</f>
        <v>VariantAllowances</v>
      </c>
      <c r="BB1128" s="34" t="str">
        <f>Transform!$A$27</f>
        <v>Totex allowance</v>
      </c>
      <c r="BC1128" s="34" t="str">
        <f>$B$1119</f>
        <v>Variant allowance summary</v>
      </c>
      <c r="BD1128" s="34" t="str">
        <f>$C$1127</f>
        <v>CapRate 2</v>
      </c>
    </row>
    <row r="1129" spans="1:56" x14ac:dyDescent="0.45">
      <c r="E1129" s="33" t="s">
        <v>239</v>
      </c>
      <c r="G1129" s="33" t="str">
        <f>price_label</f>
        <v>£m 23/24 prices</v>
      </c>
      <c r="AU1129" s="152">
        <f t="shared" ref="AU1129:AY1129" si="542">SUMIFS(AU$645:AU$1094,$D$645:$D$1094,"&gt;=2",$H$645:$H$1094,$E1129)+AU1114</f>
        <v>0</v>
      </c>
      <c r="AV1129" s="12">
        <f t="shared" si="542"/>
        <v>0</v>
      </c>
      <c r="AW1129" s="12">
        <f t="shared" si="542"/>
        <v>0</v>
      </c>
      <c r="AX1129" s="12">
        <f t="shared" si="542"/>
        <v>1.8357373088194511</v>
      </c>
      <c r="AY1129" s="12">
        <f t="shared" si="542"/>
        <v>1.8357373088194511</v>
      </c>
      <c r="BA1129" s="34" t="str">
        <f ca="1">$A$1</f>
        <v>VariantAllowances</v>
      </c>
      <c r="BB1129" s="34" t="str">
        <f>Transform!$A$27</f>
        <v>Totex allowance</v>
      </c>
      <c r="BC1129" s="34" t="str">
        <f>$B$1119</f>
        <v>Variant allowance summary</v>
      </c>
      <c r="BD1129" s="34" t="str">
        <f>$C$1127</f>
        <v>CapRate 2</v>
      </c>
    </row>
    <row r="1130" spans="1:56" x14ac:dyDescent="0.45">
      <c r="E1130" s="33" t="s">
        <v>240</v>
      </c>
      <c r="G1130" s="33" t="str">
        <f>price_label</f>
        <v>£m 23/24 prices</v>
      </c>
      <c r="AU1130" s="152">
        <f t="shared" ref="AU1130:AY1130" si="543">SUMIFS(AU$645:AU$1094,$D$645:$D$1094,"&gt;=2",$H$645:$H$1094,$E1130)+AU1115</f>
        <v>0</v>
      </c>
      <c r="AV1130" s="12">
        <f t="shared" si="543"/>
        <v>0</v>
      </c>
      <c r="AW1130" s="12">
        <f t="shared" si="543"/>
        <v>0</v>
      </c>
      <c r="AX1130" s="12">
        <f t="shared" si="543"/>
        <v>3.4890531392000543</v>
      </c>
      <c r="AY1130" s="12">
        <f t="shared" si="543"/>
        <v>3.4890531392000543</v>
      </c>
      <c r="BA1130" s="34" t="str">
        <f ca="1">$A$1</f>
        <v>VariantAllowances</v>
      </c>
      <c r="BB1130" s="34" t="str">
        <f>Transform!$A$27</f>
        <v>Totex allowance</v>
      </c>
      <c r="BC1130" s="34" t="str">
        <f>$B$1119</f>
        <v>Variant allowance summary</v>
      </c>
      <c r="BD1130" s="34" t="str">
        <f>$C$1127</f>
        <v>CapRate 2</v>
      </c>
    </row>
    <row r="1131" spans="1:56" x14ac:dyDescent="0.45">
      <c r="E1131" s="33" t="s">
        <v>241</v>
      </c>
      <c r="G1131" s="33" t="str">
        <f>price_label</f>
        <v>£m 23/24 prices</v>
      </c>
      <c r="AU1131" s="152">
        <f t="shared" ref="AU1131:AY1131" si="544">SUMIFS(AU$645:AU$1094,$D$645:$D$1094,"&gt;=2",$H$645:$H$1094,$E1131)+AU1116</f>
        <v>0.9059359213188849</v>
      </c>
      <c r="AV1131" s="12">
        <f t="shared" si="544"/>
        <v>0.93234763821091859</v>
      </c>
      <c r="AW1131" s="12">
        <f t="shared" si="544"/>
        <v>0.90250674511615614</v>
      </c>
      <c r="AX1131" s="12">
        <f t="shared" si="544"/>
        <v>0.88618456437027293</v>
      </c>
      <c r="AY1131" s="12">
        <f t="shared" si="544"/>
        <v>0.82078539104522119</v>
      </c>
      <c r="BA1131" s="34" t="str">
        <f ca="1">$A$1</f>
        <v>VariantAllowances</v>
      </c>
      <c r="BB1131" s="34" t="str">
        <f>Transform!$A$27</f>
        <v>Totex allowance</v>
      </c>
      <c r="BC1131" s="34" t="str">
        <f>$B$1119</f>
        <v>Variant allowance summary</v>
      </c>
      <c r="BD1131" s="34" t="str">
        <f>$C$1127</f>
        <v>CapRate 2</v>
      </c>
    </row>
    <row r="1132" spans="1:56" x14ac:dyDescent="0.45">
      <c r="E1132" s="33" t="s">
        <v>242</v>
      </c>
      <c r="G1132" s="33" t="str">
        <f>price_label</f>
        <v>£m 23/24 prices</v>
      </c>
      <c r="AU1132" s="152">
        <f t="shared" ref="AU1132:AY1132" si="545">SUMIFS(AU$645:AU$1094,$D$645:$D$1094,"&gt;=2",$H$645:$H$1094,$E1132)+AU1117</f>
        <v>0</v>
      </c>
      <c r="AV1132" s="12">
        <f t="shared" si="545"/>
        <v>0</v>
      </c>
      <c r="AW1132" s="12">
        <f t="shared" si="545"/>
        <v>0</v>
      </c>
      <c r="AX1132" s="12">
        <f t="shared" si="545"/>
        <v>0</v>
      </c>
      <c r="AY1132" s="12">
        <f t="shared" si="545"/>
        <v>0</v>
      </c>
      <c r="BA1132" s="34" t="str">
        <f ca="1">$A$1</f>
        <v>VariantAllowances</v>
      </c>
      <c r="BB1132" s="34" t="str">
        <f>Transform!$A$27</f>
        <v>Totex allowance</v>
      </c>
      <c r="BC1132" s="34" t="str">
        <f>$B$1119</f>
        <v>Variant allowance summary</v>
      </c>
      <c r="BD1132" s="34" t="str">
        <f>$C$1127</f>
        <v>CapRate 2</v>
      </c>
    </row>
    <row r="1133" spans="1:56" customFormat="1" ht="14.25" x14ac:dyDescent="0.45">
      <c r="F1133" s="127"/>
      <c r="AT1133" s="61"/>
    </row>
    <row r="1134" spans="1:56" customFormat="1" ht="19.899999999999999" thickBot="1" x14ac:dyDescent="0.65">
      <c r="A1134" s="13" t="s">
        <v>456</v>
      </c>
      <c r="F1134" s="127"/>
      <c r="AT1134" s="61"/>
    </row>
    <row r="1135" spans="1:56" ht="15.75" thickTop="1" x14ac:dyDescent="0.45"/>
    <row r="1136" spans="1:56" x14ac:dyDescent="0.45"/>
  </sheetData>
  <dataConsolidate/>
  <conditionalFormatting sqref="H1">
    <cfRule type="cellIs" dxfId="20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A451C-F706-4626-90B2-307FDD0C61B6}">
  <sheetPr codeName="Sheet9">
    <tabColor rgb="FF7FB5BA"/>
    <pageSetUpPr autoPageBreaks="0" fitToPage="1"/>
  </sheetPr>
  <dimension ref="A1:BL287"/>
  <sheetViews>
    <sheetView zoomScaleNormal="100" workbookViewId="0">
      <pane xSplit="10" ySplit="4" topLeftCell="K5" activePane="bottomRight" state="frozen"/>
      <selection activeCell="AT9" sqref="AT1:AT1048576"/>
      <selection pane="topRight" activeCell="AT9" sqref="AT1:AT1048576"/>
      <selection pane="bottomLeft" activeCell="AT9" sqref="AT1:AT1048576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126" customWidth="1"/>
    <col min="7" max="7" width="17.73046875" style="33" customWidth="1"/>
    <col min="8" max="8" width="9.73046875" style="126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4" customWidth="1"/>
    <col min="53" max="53" width="10.73046875" style="1" customWidth="1"/>
    <col min="54" max="56" width="10.73046875" style="34" customWidth="1"/>
    <col min="57" max="57" width="10.73046875" style="33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4" width="1.86328125" style="6" hidden="1" customWidth="1"/>
    <col min="65" max="16384" width="10.265625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Transform</v>
      </c>
      <c r="E1" s="107"/>
      <c r="F1" s="125"/>
      <c r="G1" s="90" t="s">
        <v>653</v>
      </c>
      <c r="H1" s="124" t="str">
        <f ca="1">Checks!I7</f>
        <v>No errors</v>
      </c>
      <c r="AT1" s="96"/>
      <c r="BA1" s="92"/>
      <c r="BB1" s="92"/>
      <c r="BC1" s="92"/>
    </row>
    <row r="2" spans="1:56" s="90" customFormat="1" ht="14.25" x14ac:dyDescent="0.45">
      <c r="F2" s="125"/>
      <c r="H2" s="125"/>
      <c r="AT2" s="96"/>
      <c r="BA2" s="92"/>
      <c r="BB2" s="92"/>
      <c r="BC2" s="92"/>
    </row>
    <row r="3" spans="1:56" s="90" customFormat="1" ht="14.25" x14ac:dyDescent="0.45">
      <c r="E3" s="90" t="s">
        <v>1</v>
      </c>
      <c r="F3" s="125" t="s">
        <v>2</v>
      </c>
      <c r="G3" s="90" t="s">
        <v>3</v>
      </c>
      <c r="H3" s="125" t="s">
        <v>4</v>
      </c>
      <c r="I3" s="90" t="s">
        <v>5</v>
      </c>
      <c r="AT3" s="96"/>
      <c r="AU3" s="90" t="s">
        <v>6</v>
      </c>
      <c r="BA3" s="92"/>
      <c r="BB3" s="92"/>
      <c r="BC3" s="92"/>
    </row>
    <row r="4" spans="1:56" s="90" customFormat="1" ht="14.25" x14ac:dyDescent="0.45">
      <c r="E4" s="90" t="s">
        <v>7</v>
      </c>
      <c r="F4" s="125"/>
      <c r="H4" s="125"/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 t="s">
        <v>676</v>
      </c>
    </row>
    <row r="5" spans="1:56" x14ac:dyDescent="0.45"/>
    <row r="6" spans="1:56" ht="19.899999999999999" thickBot="1" x14ac:dyDescent="0.5">
      <c r="A6" s="7" t="s">
        <v>304</v>
      </c>
    </row>
    <row r="7" spans="1:56" ht="15.75" thickTop="1" x14ac:dyDescent="0.45">
      <c r="A7"/>
      <c r="E7" s="33" t="s">
        <v>471</v>
      </c>
      <c r="G7" s="33" t="s">
        <v>306</v>
      </c>
      <c r="I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 s="61"/>
      <c r="AU7" s="161">
        <f>(SUM(LicenseeSelect!AU9:AU13,LicenseeSelect!AU16:AU20)&lt;&gt;0)*1</f>
        <v>0</v>
      </c>
      <c r="AV7" s="37">
        <f>(SUM(LicenseeSelect!AV9:AV13,LicenseeSelect!AV16:AV20)&lt;&gt;0)*1</f>
        <v>0</v>
      </c>
      <c r="AW7" s="37">
        <f>(SUM(LicenseeSelect!AW9:AW13,LicenseeSelect!AW16:AW20)&lt;&gt;0)*1</f>
        <v>0</v>
      </c>
      <c r="AX7" s="37">
        <f>(SUM(LicenseeSelect!AX9:AX13,LicenseeSelect!AX16:AX20)&lt;&gt;0)*1</f>
        <v>0</v>
      </c>
      <c r="AY7" s="37">
        <f>(SUM(LicenseeSelect!AY9:AY13,LicenseeSelect!AY16:AY20)&lt;&gt;0)*1</f>
        <v>0</v>
      </c>
      <c r="BA7" s="34" t="str">
        <f ca="1">$A$1</f>
        <v>Transform</v>
      </c>
      <c r="BB7" s="34" t="str">
        <f>$A$6</f>
        <v>Flags</v>
      </c>
    </row>
    <row r="8" spans="1:56" x14ac:dyDescent="0.45">
      <c r="A8"/>
      <c r="E8" s="33" t="s">
        <v>726</v>
      </c>
      <c r="G8" s="33" t="s">
        <v>306</v>
      </c>
      <c r="I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 s="61"/>
      <c r="AU8" s="161">
        <f>1-AU7</f>
        <v>1</v>
      </c>
      <c r="AV8" s="37">
        <f>1-AV7</f>
        <v>1</v>
      </c>
      <c r="AW8" s="37">
        <f>1-AW7</f>
        <v>1</v>
      </c>
      <c r="AX8" s="37">
        <f>1-AX7</f>
        <v>1</v>
      </c>
      <c r="AY8" s="37">
        <f>1-AY7</f>
        <v>1</v>
      </c>
      <c r="BA8" s="34" t="str">
        <f ca="1">$A$1</f>
        <v>Transform</v>
      </c>
      <c r="BB8" s="34" t="str">
        <f>$A$6</f>
        <v>Flags</v>
      </c>
    </row>
    <row r="9" spans="1:56" x14ac:dyDescent="0.45">
      <c r="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 s="61"/>
      <c r="AU9"/>
      <c r="AV9"/>
      <c r="AW9"/>
      <c r="AX9"/>
      <c r="AY9"/>
    </row>
    <row r="10" spans="1:56" ht="19.899999999999999" thickBot="1" x14ac:dyDescent="0.5">
      <c r="A10" s="7" t="s">
        <v>9</v>
      </c>
      <c r="BA10" s="34"/>
    </row>
    <row r="11" spans="1:56" ht="18" thickTop="1" thickBot="1" x14ac:dyDescent="0.5">
      <c r="A11"/>
      <c r="B11" s="8" t="s">
        <v>10</v>
      </c>
      <c r="BA11" s="34"/>
    </row>
    <row r="12" spans="1:56" ht="15.75" thickTop="1" x14ac:dyDescent="0.45">
      <c r="E12" s="33" t="s">
        <v>11</v>
      </c>
      <c r="F12" s="126">
        <f>LicenseeSelect!F9</f>
        <v>0</v>
      </c>
      <c r="G12" s="33" t="str">
        <f t="shared" ref="G12:G16" si="0">price_label</f>
        <v>£m 23/24 prices</v>
      </c>
      <c r="H12" s="126" t="str">
        <f>LicenseeSelect!H9</f>
        <v>ALC</v>
      </c>
      <c r="AU12" s="87">
        <f>LicenseeSelect!AU9</f>
        <v>0</v>
      </c>
      <c r="AV12" s="36">
        <f>LicenseeSelect!AV9</f>
        <v>0</v>
      </c>
      <c r="AW12" s="36">
        <f>LicenseeSelect!AW9</f>
        <v>0</v>
      </c>
      <c r="AX12" s="36">
        <f>LicenseeSelect!AX9</f>
        <v>0</v>
      </c>
      <c r="AY12" s="36">
        <f>LicenseeSelect!AY9</f>
        <v>0</v>
      </c>
      <c r="BA12" s="34" t="str">
        <f ca="1">$A$1</f>
        <v>Transform</v>
      </c>
      <c r="BB12" s="34" t="str">
        <f>$A$10</f>
        <v>Actual totex</v>
      </c>
      <c r="BC12" s="34" t="str">
        <f>$B$11</f>
        <v>Capitalisation rate 1</v>
      </c>
    </row>
    <row r="13" spans="1:56" x14ac:dyDescent="0.45">
      <c r="E13" s="33" t="s">
        <v>14</v>
      </c>
      <c r="F13" s="126">
        <f>LicenseeSelect!F10</f>
        <v>0</v>
      </c>
      <c r="G13" s="33" t="str">
        <f t="shared" si="0"/>
        <v>£m 23/24 prices</v>
      </c>
      <c r="H13" s="126" t="str">
        <f>LicenseeSelect!H10</f>
        <v>AOC</v>
      </c>
      <c r="AU13" s="87">
        <f>LicenseeSelect!AU10</f>
        <v>0</v>
      </c>
      <c r="AV13" s="36">
        <f>LicenseeSelect!AV10</f>
        <v>0</v>
      </c>
      <c r="AW13" s="36">
        <f>LicenseeSelect!AW10</f>
        <v>0</v>
      </c>
      <c r="AX13" s="36">
        <f>LicenseeSelect!AX10</f>
        <v>0</v>
      </c>
      <c r="AY13" s="36">
        <f>LicenseeSelect!AY10</f>
        <v>0</v>
      </c>
      <c r="BA13" s="34" t="str">
        <f ca="1">$A$1</f>
        <v>Transform</v>
      </c>
      <c r="BB13" s="34" t="str">
        <f>$A$10</f>
        <v>Actual totex</v>
      </c>
      <c r="BC13" s="34" t="str">
        <f>$B$11</f>
        <v>Capitalisation rate 1</v>
      </c>
    </row>
    <row r="14" spans="1:56" x14ac:dyDescent="0.45">
      <c r="E14" s="33" t="s">
        <v>16</v>
      </c>
      <c r="F14" s="126">
        <f>LicenseeSelect!F11</f>
        <v>0</v>
      </c>
      <c r="G14" s="33" t="str">
        <f t="shared" si="0"/>
        <v>£m 23/24 prices</v>
      </c>
      <c r="H14" s="126" t="str">
        <f>LicenseeSelect!H11</f>
        <v>ACO</v>
      </c>
      <c r="AU14" s="87">
        <f>LicenseeSelect!AU11</f>
        <v>0</v>
      </c>
      <c r="AV14" s="36">
        <f>LicenseeSelect!AV11</f>
        <v>0</v>
      </c>
      <c r="AW14" s="36">
        <f>LicenseeSelect!AW11</f>
        <v>0</v>
      </c>
      <c r="AX14" s="36">
        <f>LicenseeSelect!AX11</f>
        <v>0</v>
      </c>
      <c r="AY14" s="36">
        <f>LicenseeSelect!AY11</f>
        <v>0</v>
      </c>
      <c r="BA14" s="34" t="str">
        <f ca="1">$A$1</f>
        <v>Transform</v>
      </c>
      <c r="BB14" s="34" t="str">
        <f>$A$10</f>
        <v>Actual totex</v>
      </c>
      <c r="BC14" s="34" t="str">
        <f>$B$11</f>
        <v>Capitalisation rate 1</v>
      </c>
    </row>
    <row r="15" spans="1:56" x14ac:dyDescent="0.45">
      <c r="E15" s="33" t="s">
        <v>18</v>
      </c>
      <c r="F15" s="126">
        <f>LicenseeSelect!F12</f>
        <v>0</v>
      </c>
      <c r="G15" s="33" t="str">
        <f t="shared" si="0"/>
        <v>£m 23/24 prices</v>
      </c>
      <c r="H15" s="126" t="str">
        <f>LicenseeSelect!H12</f>
        <v>ADO</v>
      </c>
      <c r="AU15" s="87">
        <f>LicenseeSelect!AU12</f>
        <v>0</v>
      </c>
      <c r="AV15" s="36">
        <f>LicenseeSelect!AV12</f>
        <v>0</v>
      </c>
      <c r="AW15" s="36">
        <f>LicenseeSelect!AW12</f>
        <v>0</v>
      </c>
      <c r="AX15" s="36">
        <f>LicenseeSelect!AX12</f>
        <v>0</v>
      </c>
      <c r="AY15" s="36">
        <f>LicenseeSelect!AY12</f>
        <v>0</v>
      </c>
      <c r="BA15" s="34" t="str">
        <f ca="1">$A$1</f>
        <v>Transform</v>
      </c>
      <c r="BB15" s="34" t="str">
        <f>$A$10</f>
        <v>Actual totex</v>
      </c>
      <c r="BC15" s="34" t="str">
        <f>$B$11</f>
        <v>Capitalisation rate 1</v>
      </c>
    </row>
    <row r="16" spans="1:56" x14ac:dyDescent="0.45">
      <c r="E16" s="33" t="s">
        <v>472</v>
      </c>
      <c r="F16" s="126">
        <f>LicenseeSelect!F13</f>
        <v>0</v>
      </c>
      <c r="G16" s="33" t="str">
        <f t="shared" si="0"/>
        <v>£m 23/24 prices</v>
      </c>
      <c r="H16" s="126" t="str">
        <f>LicenseeSelect!H13</f>
        <v>ARE</v>
      </c>
      <c r="AU16" s="87">
        <f>LicenseeSelect!AU13</f>
        <v>0</v>
      </c>
      <c r="AV16" s="36">
        <f>LicenseeSelect!AV13</f>
        <v>0</v>
      </c>
      <c r="AW16" s="36">
        <f>LicenseeSelect!AW13</f>
        <v>0</v>
      </c>
      <c r="AX16" s="36">
        <f>LicenseeSelect!AX13</f>
        <v>0</v>
      </c>
      <c r="AY16" s="36">
        <f>LicenseeSelect!AY13</f>
        <v>0</v>
      </c>
      <c r="BA16" s="34" t="str">
        <f ca="1">$A$1</f>
        <v>Transform</v>
      </c>
      <c r="BB16" s="34" t="str">
        <f>$A$10</f>
        <v>Actual totex</v>
      </c>
      <c r="BC16" s="34" t="str">
        <f>$B$11</f>
        <v>Capitalisation rate 1</v>
      </c>
    </row>
    <row r="17" spans="1:55" x14ac:dyDescent="0.45"/>
    <row r="18" spans="1:55" ht="17.649999999999999" thickBot="1" x14ac:dyDescent="0.5">
      <c r="B18" s="8" t="s">
        <v>21</v>
      </c>
      <c r="BA18" s="34"/>
    </row>
    <row r="19" spans="1:55" ht="15.75" thickTop="1" x14ac:dyDescent="0.45">
      <c r="A19"/>
      <c r="B19"/>
      <c r="E19" s="33" t="s">
        <v>11</v>
      </c>
      <c r="F19" s="126">
        <f>LicenseeSelect!F16</f>
        <v>0</v>
      </c>
      <c r="G19" s="33" t="str">
        <f t="shared" ref="G19:G23" si="1">price_label</f>
        <v>£m 23/24 prices</v>
      </c>
      <c r="H19" s="126" t="str">
        <f>LicenseeSelect!H16</f>
        <v>ALCU</v>
      </c>
      <c r="AU19" s="87">
        <f>LicenseeSelect!AU16</f>
        <v>0</v>
      </c>
      <c r="AV19" s="36">
        <f>LicenseeSelect!AV16</f>
        <v>0</v>
      </c>
      <c r="AW19" s="36">
        <f>LicenseeSelect!AW16</f>
        <v>0</v>
      </c>
      <c r="AX19" s="36">
        <f>LicenseeSelect!AX16</f>
        <v>0</v>
      </c>
      <c r="AY19" s="36">
        <f>LicenseeSelect!AY16</f>
        <v>0</v>
      </c>
      <c r="BA19" s="34" t="str">
        <f ca="1">$A$1</f>
        <v>Transform</v>
      </c>
      <c r="BB19" s="34" t="str">
        <f>$A$10</f>
        <v>Actual totex</v>
      </c>
      <c r="BC19" s="34" t="str">
        <f>$B$18</f>
        <v>Capitalisation rate 2</v>
      </c>
    </row>
    <row r="20" spans="1:55" x14ac:dyDescent="0.45">
      <c r="A20"/>
      <c r="B20"/>
      <c r="E20" s="33" t="s">
        <v>14</v>
      </c>
      <c r="F20" s="126">
        <f>LicenseeSelect!F17</f>
        <v>0</v>
      </c>
      <c r="G20" s="33" t="str">
        <f t="shared" si="1"/>
        <v>£m 23/24 prices</v>
      </c>
      <c r="H20" s="126" t="str">
        <f>LicenseeSelect!H17</f>
        <v>AOCU</v>
      </c>
      <c r="AU20" s="87">
        <f>LicenseeSelect!AU17</f>
        <v>0</v>
      </c>
      <c r="AV20" s="36">
        <f>LicenseeSelect!AV17</f>
        <v>0</v>
      </c>
      <c r="AW20" s="36">
        <f>LicenseeSelect!AW17</f>
        <v>0</v>
      </c>
      <c r="AX20" s="36">
        <f>LicenseeSelect!AX17</f>
        <v>0</v>
      </c>
      <c r="AY20" s="36">
        <f>LicenseeSelect!AY17</f>
        <v>0</v>
      </c>
      <c r="BA20" s="34" t="str">
        <f ca="1">$A$1</f>
        <v>Transform</v>
      </c>
      <c r="BB20" s="34" t="str">
        <f>$A$10</f>
        <v>Actual totex</v>
      </c>
      <c r="BC20" s="34" t="str">
        <f>$B$18</f>
        <v>Capitalisation rate 2</v>
      </c>
    </row>
    <row r="21" spans="1:55" x14ac:dyDescent="0.45">
      <c r="A21"/>
      <c r="B21"/>
      <c r="E21" s="33" t="s">
        <v>16</v>
      </c>
      <c r="F21" s="126">
        <f>LicenseeSelect!F18</f>
        <v>0</v>
      </c>
      <c r="G21" s="33" t="str">
        <f t="shared" si="1"/>
        <v>£m 23/24 prices</v>
      </c>
      <c r="H21" s="126" t="str">
        <f>LicenseeSelect!H18</f>
        <v>ACOU</v>
      </c>
      <c r="AU21" s="87">
        <f>LicenseeSelect!AU18</f>
        <v>0</v>
      </c>
      <c r="AV21" s="36">
        <f>LicenseeSelect!AV18</f>
        <v>0</v>
      </c>
      <c r="AW21" s="36">
        <f>LicenseeSelect!AW18</f>
        <v>0</v>
      </c>
      <c r="AX21" s="36">
        <f>LicenseeSelect!AX18</f>
        <v>0</v>
      </c>
      <c r="AY21" s="36">
        <f>LicenseeSelect!AY18</f>
        <v>0</v>
      </c>
      <c r="BA21" s="34" t="str">
        <f ca="1">$A$1</f>
        <v>Transform</v>
      </c>
      <c r="BB21" s="34" t="str">
        <f>$A$10</f>
        <v>Actual totex</v>
      </c>
      <c r="BC21" s="34" t="str">
        <f>$B$18</f>
        <v>Capitalisation rate 2</v>
      </c>
    </row>
    <row r="22" spans="1:55" x14ac:dyDescent="0.45">
      <c r="A22"/>
      <c r="B22"/>
      <c r="E22" s="33" t="s">
        <v>18</v>
      </c>
      <c r="F22" s="126">
        <f>LicenseeSelect!F19</f>
        <v>0</v>
      </c>
      <c r="G22" s="33" t="str">
        <f t="shared" si="1"/>
        <v>£m 23/24 prices</v>
      </c>
      <c r="H22" s="126" t="str">
        <f>LicenseeSelect!H19</f>
        <v>ADOU</v>
      </c>
      <c r="AU22" s="87">
        <f>LicenseeSelect!AU19</f>
        <v>0</v>
      </c>
      <c r="AV22" s="36">
        <f>LicenseeSelect!AV19</f>
        <v>0</v>
      </c>
      <c r="AW22" s="36">
        <f>LicenseeSelect!AW19</f>
        <v>0</v>
      </c>
      <c r="AX22" s="36">
        <f>LicenseeSelect!AX19</f>
        <v>0</v>
      </c>
      <c r="AY22" s="36">
        <f>LicenseeSelect!AY19</f>
        <v>0</v>
      </c>
      <c r="BA22" s="34" t="str">
        <f ca="1">$A$1</f>
        <v>Transform</v>
      </c>
      <c r="BB22" s="34" t="str">
        <f>$A$10</f>
        <v>Actual totex</v>
      </c>
      <c r="BC22" s="34" t="str">
        <f>$B$18</f>
        <v>Capitalisation rate 2</v>
      </c>
    </row>
    <row r="23" spans="1:55" x14ac:dyDescent="0.45">
      <c r="A23"/>
      <c r="B23"/>
      <c r="E23" s="33" t="s">
        <v>472</v>
      </c>
      <c r="F23" s="126">
        <f>LicenseeSelect!F20</f>
        <v>0</v>
      </c>
      <c r="G23" s="33" t="str">
        <f t="shared" si="1"/>
        <v>£m 23/24 prices</v>
      </c>
      <c r="H23" s="126" t="str">
        <f>LicenseeSelect!H20</f>
        <v>AREU</v>
      </c>
      <c r="AU23" s="87">
        <f>LicenseeSelect!AU20</f>
        <v>0</v>
      </c>
      <c r="AV23" s="36">
        <f>LicenseeSelect!AV20</f>
        <v>0</v>
      </c>
      <c r="AW23" s="36">
        <f>LicenseeSelect!AW20</f>
        <v>0</v>
      </c>
      <c r="AX23" s="36">
        <f>LicenseeSelect!AX20</f>
        <v>0</v>
      </c>
      <c r="AY23" s="36">
        <f>LicenseeSelect!AY20</f>
        <v>0</v>
      </c>
      <c r="BA23" s="34" t="str">
        <f ca="1">$A$1</f>
        <v>Transform</v>
      </c>
      <c r="BB23" s="34" t="str">
        <f>$A$10</f>
        <v>Actual totex</v>
      </c>
      <c r="BC23" s="34" t="str">
        <f>$B$18</f>
        <v>Capitalisation rate 2</v>
      </c>
    </row>
    <row r="24" spans="1:55" ht="17.649999999999999" thickBot="1" x14ac:dyDescent="0.5">
      <c r="B24" s="8" t="s">
        <v>565</v>
      </c>
      <c r="BA24" s="34"/>
    </row>
    <row r="25" spans="1:55" ht="15.75" thickTop="1" x14ac:dyDescent="0.45">
      <c r="E25" s="33" t="s">
        <v>265</v>
      </c>
      <c r="F25" s="126">
        <f>LicenseeSelect!F23</f>
        <v>0</v>
      </c>
      <c r="G25" s="33" t="str">
        <f>price_label</f>
        <v>£m 23/24 prices</v>
      </c>
      <c r="H25" s="126">
        <f>LicenseeSelect!H23</f>
        <v>0</v>
      </c>
      <c r="AG25"/>
      <c r="AH25"/>
      <c r="AI25"/>
      <c r="AJ25"/>
      <c r="AK25"/>
      <c r="AL25"/>
      <c r="AM25"/>
      <c r="AN25"/>
      <c r="AO25"/>
      <c r="AP25"/>
      <c r="AQ25"/>
      <c r="AR25"/>
      <c r="AS25"/>
      <c r="AT25" s="61"/>
      <c r="AU25" s="87">
        <f>LicenseeSelect!AU23</f>
        <v>0</v>
      </c>
      <c r="AV25" s="36">
        <f>LicenseeSelect!AV23</f>
        <v>0</v>
      </c>
      <c r="AW25" s="36">
        <f>LicenseeSelect!AW23</f>
        <v>0</v>
      </c>
      <c r="AX25" s="36">
        <f>LicenseeSelect!AX23</f>
        <v>0</v>
      </c>
      <c r="AY25" s="36">
        <f>LicenseeSelect!AY23</f>
        <v>0</v>
      </c>
      <c r="BA25" s="34" t="str">
        <f ca="1">$A$1</f>
        <v>Transform</v>
      </c>
      <c r="BB25" s="34" t="str">
        <f>$A$10</f>
        <v>Actual totex</v>
      </c>
      <c r="BC25" s="34" t="str">
        <f>$B$24</f>
        <v>Disposals</v>
      </c>
    </row>
    <row r="26" spans="1:55" x14ac:dyDescent="0.45">
      <c r="AG26"/>
      <c r="AH26"/>
      <c r="AI26"/>
      <c r="AJ26"/>
      <c r="AK26"/>
      <c r="AL26"/>
      <c r="AM26"/>
      <c r="AN26"/>
      <c r="AO26"/>
      <c r="AP26"/>
      <c r="AQ26"/>
      <c r="AR26"/>
      <c r="AS26"/>
      <c r="AT26" s="61"/>
      <c r="AU26"/>
      <c r="AV26"/>
      <c r="AW26"/>
      <c r="AX26"/>
      <c r="AY26"/>
      <c r="BA26" s="34"/>
    </row>
    <row r="27" spans="1:55" ht="19.899999999999999" thickBot="1" x14ac:dyDescent="0.5">
      <c r="A27" s="7" t="s">
        <v>244</v>
      </c>
    </row>
    <row r="28" spans="1:55" ht="18" thickTop="1" thickBot="1" x14ac:dyDescent="0.5">
      <c r="B28" s="8" t="s">
        <v>245</v>
      </c>
    </row>
    <row r="29" spans="1:55" ht="15.75" thickTop="1" x14ac:dyDescent="0.45">
      <c r="E29" s="33" t="s">
        <v>246</v>
      </c>
      <c r="F29" s="126">
        <f>LicenseeSelect!F739</f>
        <v>0</v>
      </c>
      <c r="G29" s="33" t="str">
        <f t="shared" ref="G29:G33" si="2">price_label</f>
        <v>£m 23/24 prices</v>
      </c>
      <c r="H29" s="126">
        <f>LicenseeSelect!H739</f>
        <v>0</v>
      </c>
      <c r="AU29" s="87">
        <f>LicenseeSelect!AU739</f>
        <v>1.0689413421947527</v>
      </c>
      <c r="AV29" s="36">
        <f>LicenseeSelect!AV739</f>
        <v>0.49832695799285265</v>
      </c>
      <c r="AW29" s="36">
        <f>LicenseeSelect!AW739</f>
        <v>0</v>
      </c>
      <c r="AX29" s="36">
        <f>LicenseeSelect!AX739</f>
        <v>0</v>
      </c>
      <c r="AY29" s="36">
        <f>LicenseeSelect!AY739</f>
        <v>0</v>
      </c>
      <c r="BA29" s="34" t="str">
        <f ca="1">$A$1</f>
        <v>Transform</v>
      </c>
      <c r="BB29" s="34" t="str">
        <f>$A$27</f>
        <v>Totex allowance</v>
      </c>
      <c r="BC29" s="34" t="str">
        <f>$B$28</f>
        <v>Non-variant allowances</v>
      </c>
    </row>
    <row r="30" spans="1:55" x14ac:dyDescent="0.45">
      <c r="E30" s="33" t="s">
        <v>247</v>
      </c>
      <c r="F30" s="126">
        <f>LicenseeSelect!F740</f>
        <v>0</v>
      </c>
      <c r="G30" s="33" t="str">
        <f t="shared" si="2"/>
        <v>£m 23/24 prices</v>
      </c>
      <c r="H30" s="126">
        <f>LicenseeSelect!H740</f>
        <v>0</v>
      </c>
      <c r="AU30" s="87">
        <f>LicenseeSelect!AU740</f>
        <v>48.360501905603698</v>
      </c>
      <c r="AV30" s="36">
        <f>LicenseeSelect!AV740</f>
        <v>23.293698566955214</v>
      </c>
      <c r="AW30" s="36">
        <f>LicenseeSelect!AW740</f>
        <v>20.910444903066555</v>
      </c>
      <c r="AX30" s="36">
        <f>LicenseeSelect!AX740</f>
        <v>17.667931984835597</v>
      </c>
      <c r="AY30" s="36">
        <f>LicenseeSelect!AY740</f>
        <v>33.315291911309608</v>
      </c>
      <c r="BA30" s="34" t="str">
        <f ca="1">$A$1</f>
        <v>Transform</v>
      </c>
      <c r="BB30" s="34" t="str">
        <f>$A$27</f>
        <v>Totex allowance</v>
      </c>
      <c r="BC30" s="34" t="str">
        <f>$B$28</f>
        <v>Non-variant allowances</v>
      </c>
    </row>
    <row r="31" spans="1:55" x14ac:dyDescent="0.45">
      <c r="E31" s="33" t="s">
        <v>248</v>
      </c>
      <c r="F31" s="126">
        <f>LicenseeSelect!F741</f>
        <v>0</v>
      </c>
      <c r="G31" s="33" t="str">
        <f t="shared" si="2"/>
        <v>£m 23/24 prices</v>
      </c>
      <c r="H31" s="126">
        <f>LicenseeSelect!H741</f>
        <v>0</v>
      </c>
      <c r="AU31" s="87">
        <f>LicenseeSelect!AU741</f>
        <v>46.07096056379379</v>
      </c>
      <c r="AV31" s="36">
        <f>LicenseeSelect!AV741</f>
        <v>46.537388645845112</v>
      </c>
      <c r="AW31" s="36">
        <f>LicenseeSelect!AW741</f>
        <v>46.433002430145002</v>
      </c>
      <c r="AX31" s="36">
        <f>LicenseeSelect!AX741</f>
        <v>43.543200232705821</v>
      </c>
      <c r="AY31" s="36">
        <f>LicenseeSelect!AY741</f>
        <v>42.882728582623599</v>
      </c>
      <c r="BA31" s="34" t="str">
        <f ca="1">$A$1</f>
        <v>Transform</v>
      </c>
      <c r="BB31" s="34" t="str">
        <f>$A$27</f>
        <v>Totex allowance</v>
      </c>
      <c r="BC31" s="34" t="str">
        <f>$B$28</f>
        <v>Non-variant allowances</v>
      </c>
    </row>
    <row r="32" spans="1:55" x14ac:dyDescent="0.45">
      <c r="E32" s="33" t="s">
        <v>249</v>
      </c>
      <c r="F32" s="126">
        <f>LicenseeSelect!F742</f>
        <v>0</v>
      </c>
      <c r="G32" s="33" t="str">
        <f t="shared" si="2"/>
        <v>£m 23/24 prices</v>
      </c>
      <c r="H32" s="126">
        <f>LicenseeSelect!H742</f>
        <v>0</v>
      </c>
      <c r="AU32" s="87">
        <f>LicenseeSelect!AU742</f>
        <v>86.409926857080649</v>
      </c>
      <c r="AV32" s="36">
        <f>LicenseeSelect!AV742</f>
        <v>88.303851706208206</v>
      </c>
      <c r="AW32" s="36">
        <f>LicenseeSelect!AW742</f>
        <v>86.096071191361162</v>
      </c>
      <c r="AX32" s="36">
        <f>LicenseeSelect!AX742</f>
        <v>85.451073425362921</v>
      </c>
      <c r="AY32" s="36">
        <f>LicenseeSelect!AY742</f>
        <v>81.868372532928063</v>
      </c>
      <c r="BA32" s="34" t="str">
        <f ca="1">$A$1</f>
        <v>Transform</v>
      </c>
      <c r="BB32" s="34" t="str">
        <f>$A$27</f>
        <v>Totex allowance</v>
      </c>
      <c r="BC32" s="34" t="str">
        <f>$B$28</f>
        <v>Non-variant allowances</v>
      </c>
    </row>
    <row r="33" spans="1:55" x14ac:dyDescent="0.45">
      <c r="E33" s="33" t="s">
        <v>250</v>
      </c>
      <c r="F33" s="126">
        <f>LicenseeSelect!F743</f>
        <v>0</v>
      </c>
      <c r="G33" s="33" t="str">
        <f t="shared" si="2"/>
        <v>£m 23/24 prices</v>
      </c>
      <c r="H33" s="126">
        <f>LicenseeSelect!H743</f>
        <v>0</v>
      </c>
      <c r="AU33" s="87">
        <f>LicenseeSelect!AU743</f>
        <v>19.854469228368998</v>
      </c>
      <c r="AV33" s="36">
        <f>LicenseeSelect!AV743</f>
        <v>20.006792164764192</v>
      </c>
      <c r="AW33" s="36">
        <f>LicenseeSelect!AW743</f>
        <v>19.147732339323312</v>
      </c>
      <c r="AX33" s="36">
        <f>LicenseeSelect!AX743</f>
        <v>19.223535653353338</v>
      </c>
      <c r="AY33" s="36">
        <f>LicenseeSelect!AY743</f>
        <v>18.816752925208078</v>
      </c>
      <c r="BA33" s="34" t="str">
        <f ca="1">$A$1</f>
        <v>Transform</v>
      </c>
      <c r="BB33" s="34" t="str">
        <f>$A$27</f>
        <v>Totex allowance</v>
      </c>
      <c r="BC33" s="34" t="str">
        <f>$B$28</f>
        <v>Non-variant allowances</v>
      </c>
    </row>
    <row r="34" spans="1:55" x14ac:dyDescent="0.45">
      <c r="AU34"/>
      <c r="AV34"/>
      <c r="AW34"/>
      <c r="AX34"/>
      <c r="AY34"/>
      <c r="BA34" s="34"/>
    </row>
    <row r="35" spans="1:55" ht="17.649999999999999" thickBot="1" x14ac:dyDescent="0.5">
      <c r="A35" s="8" t="s">
        <v>300</v>
      </c>
      <c r="BA35" s="34"/>
    </row>
    <row r="36" spans="1:55" ht="15.75" thickTop="1" x14ac:dyDescent="0.45">
      <c r="E36" s="33" t="s">
        <v>10</v>
      </c>
      <c r="F36" s="126">
        <f>LicenseeSelect!F838</f>
        <v>0</v>
      </c>
      <c r="G36" s="33" t="s">
        <v>114</v>
      </c>
      <c r="H36" s="126">
        <f>LicenseeSelect!H838</f>
        <v>0</v>
      </c>
      <c r="AU36" s="162">
        <f>LicenseeSelect!AU838</f>
        <v>0.28999999999999998</v>
      </c>
      <c r="AV36" s="41">
        <f>LicenseeSelect!AV838</f>
        <v>0.28999999999999998</v>
      </c>
      <c r="AW36" s="41">
        <f>LicenseeSelect!AW838</f>
        <v>0.28999999999999998</v>
      </c>
      <c r="AX36" s="41">
        <f>LicenseeSelect!AX838</f>
        <v>0.28999999999999998</v>
      </c>
      <c r="AY36" s="41">
        <f>LicenseeSelect!AY838</f>
        <v>0.28999999999999998</v>
      </c>
      <c r="BA36" s="34" t="str">
        <f ca="1">$A$1</f>
        <v>Transform</v>
      </c>
      <c r="BB36" s="34" t="str">
        <f>$A$35</f>
        <v>TIM and capitalisation</v>
      </c>
    </row>
    <row r="37" spans="1:55" x14ac:dyDescent="0.45">
      <c r="E37" s="33" t="s">
        <v>21</v>
      </c>
      <c r="F37" s="126">
        <f>LicenseeSelect!F839</f>
        <v>0</v>
      </c>
      <c r="G37" s="33" t="s">
        <v>114</v>
      </c>
      <c r="H37" s="126">
        <f>LicenseeSelect!H839</f>
        <v>0</v>
      </c>
      <c r="AU37" s="162">
        <f>LicenseeSelect!AU839</f>
        <v>0.7</v>
      </c>
      <c r="AV37" s="41">
        <f>LicenseeSelect!AV839</f>
        <v>0.7</v>
      </c>
      <c r="AW37" s="41">
        <f>LicenseeSelect!AW839</f>
        <v>0.7</v>
      </c>
      <c r="AX37" s="41">
        <f>LicenseeSelect!AX839</f>
        <v>0.7</v>
      </c>
      <c r="AY37" s="41">
        <f>LicenseeSelect!AY839</f>
        <v>0.7</v>
      </c>
      <c r="BA37" s="34" t="str">
        <f ca="1">$A$1</f>
        <v>Transform</v>
      </c>
      <c r="BB37" s="34" t="str">
        <f t="shared" ref="BB37:BB40" si="3">$A$35</f>
        <v>TIM and capitalisation</v>
      </c>
    </row>
    <row r="38" spans="1:55" x14ac:dyDescent="0.45">
      <c r="E38" s="33" t="s">
        <v>486</v>
      </c>
      <c r="F38" s="126">
        <f>LicenseeSelect!F840</f>
        <v>0</v>
      </c>
      <c r="G38" s="33" t="s">
        <v>114</v>
      </c>
      <c r="H38" s="126">
        <f>LicenseeSelect!H840</f>
        <v>0</v>
      </c>
      <c r="AU38" s="162">
        <f>LicenseeSelect!AU840</f>
        <v>1</v>
      </c>
      <c r="AV38" s="41">
        <f>LicenseeSelect!AV840</f>
        <v>1</v>
      </c>
      <c r="AW38" s="41">
        <f>LicenseeSelect!AW840</f>
        <v>1</v>
      </c>
      <c r="AX38" s="41">
        <f>LicenseeSelect!AX840</f>
        <v>1</v>
      </c>
      <c r="AY38" s="41">
        <f>LicenseeSelect!AY840</f>
        <v>1</v>
      </c>
      <c r="BA38" s="34" t="str">
        <f ca="1">$A$1</f>
        <v>Transform</v>
      </c>
      <c r="BB38" s="34" t="str">
        <f t="shared" si="3"/>
        <v>TIM and capitalisation</v>
      </c>
    </row>
    <row r="39" spans="1:55" x14ac:dyDescent="0.45">
      <c r="E39" s="33" t="s">
        <v>487</v>
      </c>
      <c r="F39" s="126">
        <f>LicenseeSelect!F837</f>
        <v>0</v>
      </c>
      <c r="G39" s="33" t="s">
        <v>114</v>
      </c>
      <c r="H39" s="126">
        <f>LicenseeSelect!H837</f>
        <v>0</v>
      </c>
      <c r="I39" s="41">
        <f>LicenseeSelect!I837</f>
        <v>0.5</v>
      </c>
      <c r="AU39" s="163"/>
      <c r="AV39"/>
      <c r="AW39"/>
      <c r="AX39"/>
      <c r="AY39"/>
      <c r="BA39" s="34" t="str">
        <f ca="1">$A$1</f>
        <v>Transform</v>
      </c>
      <c r="BB39" s="34" t="str">
        <f t="shared" si="3"/>
        <v>TIM and capitalisation</v>
      </c>
    </row>
    <row r="40" spans="1:55" x14ac:dyDescent="0.45">
      <c r="E40" s="33" t="s">
        <v>553</v>
      </c>
      <c r="G40" s="33" t="s">
        <v>114</v>
      </c>
      <c r="I40" s="40">
        <f>1-I39</f>
        <v>0.5</v>
      </c>
      <c r="BA40" s="34" t="str">
        <f ca="1">$A$1</f>
        <v>Transform</v>
      </c>
      <c r="BB40" s="34" t="str">
        <f t="shared" si="3"/>
        <v>TIM and capitalisation</v>
      </c>
    </row>
    <row r="41" spans="1:55" x14ac:dyDescent="0.45">
      <c r="BA41" s="34"/>
    </row>
    <row r="42" spans="1:55" ht="19.899999999999999" thickBot="1" x14ac:dyDescent="0.5">
      <c r="A42" s="7" t="s">
        <v>257</v>
      </c>
      <c r="BA42" s="34"/>
    </row>
    <row r="43" spans="1:55" ht="18" thickTop="1" thickBot="1" x14ac:dyDescent="0.5">
      <c r="B43" s="8" t="s">
        <v>343</v>
      </c>
      <c r="BA43" s="34"/>
    </row>
    <row r="44" spans="1:55" ht="15.75" thickTop="1" x14ac:dyDescent="0.45">
      <c r="E44" s="33" t="s">
        <v>267</v>
      </c>
      <c r="F44" s="126">
        <f>LicenseeSelect!F772</f>
        <v>0</v>
      </c>
      <c r="G44" s="33" t="s">
        <v>260</v>
      </c>
      <c r="H44" s="126">
        <f>LicenseeSelect!H772</f>
        <v>0</v>
      </c>
      <c r="I44" s="35">
        <f>LicenseeSelect!I772</f>
        <v>45</v>
      </c>
      <c r="BA44" s="34" t="str">
        <f ca="1">$A$1</f>
        <v>Transform</v>
      </c>
      <c r="BB44" s="34" t="str">
        <f>$A$42</f>
        <v>RAV and assets</v>
      </c>
      <c r="BC44" s="34" t="str">
        <f>$B$43</f>
        <v>FuelPoor</v>
      </c>
    </row>
    <row r="45" spans="1:55" x14ac:dyDescent="0.45">
      <c r="E45" s="33" t="s">
        <v>268</v>
      </c>
      <c r="F45" s="126">
        <f>LicenseeSelect!F773</f>
        <v>0</v>
      </c>
      <c r="G45" s="33" t="s">
        <v>260</v>
      </c>
      <c r="H45" s="126">
        <f>LicenseeSelect!H773</f>
        <v>0</v>
      </c>
      <c r="I45" s="35">
        <f>LicenseeSelect!I773</f>
        <v>5</v>
      </c>
      <c r="BA45" s="34" t="str">
        <f ca="1">$A$1</f>
        <v>Transform</v>
      </c>
      <c r="BB45" s="34" t="str">
        <f>$A$42</f>
        <v>RAV and assets</v>
      </c>
      <c r="BC45" s="34" t="str">
        <f>$B$43</f>
        <v>FuelPoor</v>
      </c>
    </row>
    <row r="46" spans="1:55" x14ac:dyDescent="0.45">
      <c r="E46" s="33" t="s">
        <v>269</v>
      </c>
      <c r="F46" s="126">
        <f>LicenseeSelect!F774</f>
        <v>0</v>
      </c>
      <c r="G46" s="33" t="str">
        <f>price_label</f>
        <v>£m 23/24 prices</v>
      </c>
      <c r="H46" s="126">
        <f>LicenseeSelect!H774</f>
        <v>0</v>
      </c>
      <c r="J46" s="33" t="s">
        <v>13</v>
      </c>
      <c r="AC46"/>
      <c r="AD46" s="36">
        <f>LicenseeSelect!AD774</f>
        <v>0</v>
      </c>
      <c r="AE46" s="36">
        <f>LicenseeSelect!AE774</f>
        <v>0</v>
      </c>
      <c r="AF46" s="36">
        <f>LicenseeSelect!AF774</f>
        <v>0</v>
      </c>
      <c r="AG46" s="36">
        <f>LicenseeSelect!AG774</f>
        <v>0</v>
      </c>
      <c r="AH46"/>
      <c r="AI46"/>
      <c r="AJ46"/>
      <c r="AK46"/>
      <c r="AL46"/>
      <c r="AM46"/>
      <c r="AN46"/>
      <c r="AO46"/>
      <c r="AP46"/>
      <c r="AQ46"/>
      <c r="AR46"/>
      <c r="AS46"/>
      <c r="AT46" s="61"/>
      <c r="AU46"/>
      <c r="AV46"/>
      <c r="AW46"/>
      <c r="AX46"/>
      <c r="AY46"/>
      <c r="BA46" s="34" t="str">
        <f ca="1">$A$1</f>
        <v>Transform</v>
      </c>
      <c r="BB46" s="34" t="str">
        <f>$A$42</f>
        <v>RAV and assets</v>
      </c>
      <c r="BC46" s="34" t="str">
        <f>$B$43</f>
        <v>FuelPoor</v>
      </c>
    </row>
    <row r="47" spans="1:55" x14ac:dyDescent="0.45">
      <c r="E47" s="33" t="s">
        <v>270</v>
      </c>
      <c r="F47" s="126">
        <f>LicenseeSelect!F775</f>
        <v>0</v>
      </c>
      <c r="G47" s="33" t="str">
        <f>price_label</f>
        <v>£m 23/24 prices</v>
      </c>
      <c r="H47" s="126">
        <f>LicenseeSelect!H775</f>
        <v>0</v>
      </c>
      <c r="J47" s="33" t="s">
        <v>13</v>
      </c>
      <c r="AC47"/>
      <c r="AD47" s="36">
        <f>LicenseeSelect!AD775</f>
        <v>0</v>
      </c>
      <c r="AE47" s="36">
        <f>LicenseeSelect!AE775</f>
        <v>0</v>
      </c>
      <c r="AF47" s="36">
        <f>LicenseeSelect!AF775</f>
        <v>0</v>
      </c>
      <c r="AG47" s="36">
        <f>LicenseeSelect!AG775</f>
        <v>0</v>
      </c>
      <c r="AH47"/>
      <c r="AI47"/>
      <c r="AJ47"/>
      <c r="AK47"/>
      <c r="AL47"/>
      <c r="AM47"/>
      <c r="AN47"/>
      <c r="AO47"/>
      <c r="AP47"/>
      <c r="AQ47"/>
      <c r="AR47"/>
      <c r="AS47"/>
      <c r="AT47" s="61"/>
      <c r="AU47"/>
      <c r="AV47"/>
      <c r="AW47"/>
      <c r="AX47"/>
      <c r="AY47"/>
      <c r="BA47" s="34" t="str">
        <f ca="1">$A$1</f>
        <v>Transform</v>
      </c>
      <c r="BB47" s="34" t="str">
        <f>$A$42</f>
        <v>RAV and assets</v>
      </c>
      <c r="BC47" s="34" t="str">
        <f>$B$43</f>
        <v>FuelPoor</v>
      </c>
    </row>
    <row r="48" spans="1:55" x14ac:dyDescent="0.45">
      <c r="E48" s="33" t="s">
        <v>271</v>
      </c>
      <c r="F48" s="126">
        <f>LicenseeSelect!F776</f>
        <v>0</v>
      </c>
      <c r="G48" s="33" t="str">
        <f>price_label</f>
        <v>£m 23/24 prices</v>
      </c>
      <c r="H48" s="126">
        <f>LicenseeSelect!H776</f>
        <v>0</v>
      </c>
      <c r="J48" s="33" t="s">
        <v>13</v>
      </c>
      <c r="AC48"/>
      <c r="AD48" s="36">
        <f>LicenseeSelect!AD776</f>
        <v>0.17824407168422585</v>
      </c>
      <c r="AE48" s="36">
        <f>LicenseeSelect!AE776</f>
        <v>3.0023496845159512</v>
      </c>
      <c r="AF48" s="36">
        <f>LicenseeSelect!AF776</f>
        <v>3.0759366865874203</v>
      </c>
      <c r="AG48" s="36">
        <f>LicenseeSelect!AG776</f>
        <v>4.0145797796768301</v>
      </c>
      <c r="AH48"/>
      <c r="AI48"/>
      <c r="AJ48"/>
      <c r="AK48"/>
      <c r="AL48"/>
      <c r="AM48"/>
      <c r="AN48"/>
      <c r="AO48"/>
      <c r="AP48"/>
      <c r="AQ48"/>
      <c r="AR48"/>
      <c r="AS48"/>
      <c r="AT48" s="61"/>
      <c r="AU48"/>
      <c r="AV48"/>
      <c r="AW48"/>
      <c r="AX48"/>
      <c r="AY48"/>
      <c r="BA48" s="34" t="str">
        <f ca="1">$A$1</f>
        <v>Transform</v>
      </c>
      <c r="BB48" s="34" t="str">
        <f>$A$42</f>
        <v>RAV and assets</v>
      </c>
      <c r="BC48" s="34" t="str">
        <f>$B$43</f>
        <v>FuelPoor</v>
      </c>
    </row>
    <row r="49" spans="1:55" x14ac:dyDescent="0.45">
      <c r="BA49" s="34"/>
    </row>
    <row r="50" spans="1:55" ht="17.649999999999999" thickBot="1" x14ac:dyDescent="0.5">
      <c r="B50" s="8" t="s">
        <v>258</v>
      </c>
      <c r="BA50" s="34"/>
    </row>
    <row r="51" spans="1:55" ht="15.75" thickTop="1" x14ac:dyDescent="0.45">
      <c r="E51" s="33" t="s">
        <v>482</v>
      </c>
      <c r="F51" s="126">
        <f>LicenseeSelect!F753</f>
        <v>0</v>
      </c>
      <c r="G51" s="33" t="str">
        <f>price_label</f>
        <v>£m 23/24 prices</v>
      </c>
      <c r="H51" s="126">
        <f>LicenseeSelect!H753</f>
        <v>0</v>
      </c>
      <c r="J51" s="33" t="s">
        <v>13</v>
      </c>
      <c r="AH51" s="36">
        <f>LicenseeSelect!AH753</f>
        <v>1912.1316509084429</v>
      </c>
      <c r="AU51"/>
      <c r="AV51"/>
      <c r="AW51"/>
      <c r="AX51"/>
      <c r="AY51"/>
      <c r="BA51" s="34" t="str">
        <f t="shared" ref="BA51:BA54" ca="1" si="4">$A$1</f>
        <v>Transform</v>
      </c>
      <c r="BB51" s="34" t="str">
        <f>$A$42</f>
        <v>RAV and assets</v>
      </c>
      <c r="BC51" s="34" t="str">
        <f>$B$50</f>
        <v>Pre-vesting assets</v>
      </c>
    </row>
    <row r="52" spans="1:55" x14ac:dyDescent="0.45">
      <c r="E52" s="33" t="s">
        <v>259</v>
      </c>
      <c r="F52" s="126">
        <f>LicenseeSelect!F754</f>
        <v>0</v>
      </c>
      <c r="G52" s="33" t="s">
        <v>260</v>
      </c>
      <c r="H52" s="126">
        <f>LicenseeSelect!H754</f>
        <v>0</v>
      </c>
      <c r="I52" s="35">
        <f>LicenseeSelect!I754</f>
        <v>56</v>
      </c>
      <c r="BA52" s="34" t="str">
        <f t="shared" ca="1" si="4"/>
        <v>Transform</v>
      </c>
      <c r="BB52" s="34" t="str">
        <f>$A$42</f>
        <v>RAV and assets</v>
      </c>
      <c r="BC52" s="34" t="str">
        <f>$B$50</f>
        <v>Pre-vesting assets</v>
      </c>
    </row>
    <row r="53" spans="1:55" x14ac:dyDescent="0.45">
      <c r="E53" s="33" t="s">
        <v>261</v>
      </c>
      <c r="F53" s="126">
        <f>LicenseeSelect!F755</f>
        <v>0</v>
      </c>
      <c r="G53" s="33" t="str">
        <f>price_label</f>
        <v>£m 23/24 prices</v>
      </c>
      <c r="H53" s="126">
        <f>LicenseeSelect!H755</f>
        <v>0</v>
      </c>
      <c r="J53" s="33" t="s">
        <v>13</v>
      </c>
      <c r="AH53" s="36">
        <f>LicenseeSelect!AH755</f>
        <v>0.67386621106456346</v>
      </c>
      <c r="AI53" s="36">
        <f>LicenseeSelect!AI755</f>
        <v>0.16441861114570672</v>
      </c>
      <c r="AJ53" s="36">
        <f>LicenseeSelect!AJ755</f>
        <v>0.309670519634407</v>
      </c>
      <c r="AK53" s="36">
        <f>LicenseeSelect!AK755</f>
        <v>1.6096213530464625</v>
      </c>
      <c r="AL53" s="36">
        <f>LicenseeSelect!AL755</f>
        <v>0</v>
      </c>
      <c r="AM53" s="36">
        <f>LicenseeSelect!AM755</f>
        <v>0</v>
      </c>
      <c r="AN53" s="36">
        <f>LicenseeSelect!AN755</f>
        <v>0</v>
      </c>
      <c r="AO53" s="36">
        <f>LicenseeSelect!AO755</f>
        <v>0</v>
      </c>
      <c r="AP53"/>
      <c r="AQ53"/>
      <c r="AR53"/>
      <c r="AS53"/>
      <c r="AT53" s="61"/>
      <c r="AU53"/>
      <c r="AV53"/>
      <c r="AW53"/>
      <c r="AX53"/>
      <c r="AY53"/>
      <c r="BA53" s="34" t="str">
        <f t="shared" ca="1" si="4"/>
        <v>Transform</v>
      </c>
      <c r="BB53" s="34" t="str">
        <f>$A$42</f>
        <v>RAV and assets</v>
      </c>
      <c r="BC53" s="34" t="str">
        <f>$B$50</f>
        <v>Pre-vesting assets</v>
      </c>
    </row>
    <row r="54" spans="1:55" x14ac:dyDescent="0.45">
      <c r="E54" s="33" t="s">
        <v>342</v>
      </c>
      <c r="F54" s="126">
        <f>LicenseeSelect!F756</f>
        <v>0</v>
      </c>
      <c r="G54" s="33" t="s">
        <v>260</v>
      </c>
      <c r="H54" s="126">
        <f>LicenseeSelect!H756</f>
        <v>0</v>
      </c>
      <c r="J54" s="33" t="s">
        <v>13</v>
      </c>
      <c r="AH54" s="35">
        <f>LicenseeSelect!AH756</f>
        <v>45</v>
      </c>
      <c r="AI54" s="35">
        <f>LicenseeSelect!AI756</f>
        <v>44</v>
      </c>
      <c r="AJ54" s="35">
        <f>LicenseeSelect!AJ756</f>
        <v>43</v>
      </c>
      <c r="AK54" s="35">
        <f>LicenseeSelect!AK756</f>
        <v>42</v>
      </c>
      <c r="AL54" s="35">
        <f>LicenseeSelect!AL756</f>
        <v>41</v>
      </c>
      <c r="AM54" s="35">
        <f>LicenseeSelect!AM756</f>
        <v>40</v>
      </c>
      <c r="AN54" s="35">
        <f>LicenseeSelect!AN756</f>
        <v>39</v>
      </c>
      <c r="AO54" s="35">
        <f>LicenseeSelect!AO756</f>
        <v>38</v>
      </c>
      <c r="AP54" s="35">
        <f>LicenseeSelect!AP756</f>
        <v>37</v>
      </c>
      <c r="AQ54" s="35">
        <f>LicenseeSelect!AQ756</f>
        <v>36</v>
      </c>
      <c r="AR54" s="35">
        <f>LicenseeSelect!AR756</f>
        <v>35</v>
      </c>
      <c r="AS54" s="35">
        <f>LicenseeSelect!AS756</f>
        <v>34</v>
      </c>
      <c r="AT54" s="179">
        <f>LicenseeSelect!AT756</f>
        <v>33</v>
      </c>
      <c r="AU54" s="164">
        <f>LicenseeSelect!AU756</f>
        <v>32</v>
      </c>
      <c r="AV54" s="35">
        <f>LicenseeSelect!AV756</f>
        <v>31</v>
      </c>
      <c r="AW54" s="35">
        <f>LicenseeSelect!AW756</f>
        <v>30</v>
      </c>
      <c r="AX54" s="35">
        <f>LicenseeSelect!AX756</f>
        <v>29</v>
      </c>
      <c r="AY54" s="35">
        <f>LicenseeSelect!AY756</f>
        <v>28</v>
      </c>
      <c r="BA54" s="34" t="str">
        <f t="shared" ca="1" si="4"/>
        <v>Transform</v>
      </c>
      <c r="BB54" s="34" t="str">
        <f>$A$42</f>
        <v>RAV and assets</v>
      </c>
      <c r="BC54" s="34" t="str">
        <f>$B$50</f>
        <v>Pre-vesting assets</v>
      </c>
    </row>
    <row r="55" spans="1:55" x14ac:dyDescent="0.45"/>
    <row r="56" spans="1:55" ht="17.649999999999999" thickBot="1" x14ac:dyDescent="0.5">
      <c r="B56" s="8" t="s">
        <v>262</v>
      </c>
      <c r="BA56" s="34"/>
    </row>
    <row r="57" spans="1:55" ht="15.75" thickTop="1" x14ac:dyDescent="0.45">
      <c r="E57" s="33" t="s">
        <v>267</v>
      </c>
      <c r="F57" s="126">
        <f>LicenseeSelect!F761</f>
        <v>0</v>
      </c>
      <c r="G57" s="33" t="s">
        <v>260</v>
      </c>
      <c r="H57" s="126">
        <f>LicenseeSelect!H761</f>
        <v>0</v>
      </c>
      <c r="I57" s="35">
        <f>LicenseeSelect!I761</f>
        <v>45</v>
      </c>
      <c r="BA57" s="34" t="str">
        <f t="shared" ref="BA57:BA61" ca="1" si="5">$A$1</f>
        <v>Transform</v>
      </c>
      <c r="BB57" s="34" t="str">
        <f t="shared" ref="BB57:BB62" si="6">$A$42</f>
        <v>RAV and assets</v>
      </c>
      <c r="BC57" s="34" t="str">
        <f t="shared" ref="BC57:BC62" si="7">$B$56</f>
        <v>Post-vesting assets</v>
      </c>
    </row>
    <row r="58" spans="1:55" x14ac:dyDescent="0.45">
      <c r="E58" s="33" t="s">
        <v>370</v>
      </c>
      <c r="F58" s="126">
        <f>LicenseeSelect!F762</f>
        <v>0</v>
      </c>
      <c r="G58" s="33" t="s">
        <v>260</v>
      </c>
      <c r="H58" s="126">
        <f>LicenseeSelect!H762</f>
        <v>0</v>
      </c>
      <c r="AH58" s="41">
        <f>LicenseeSelect!AH762</f>
        <v>0.125</v>
      </c>
      <c r="AI58" s="41">
        <f>LicenseeSelect!AI762</f>
        <v>0.125</v>
      </c>
      <c r="AJ58" s="41">
        <f>LicenseeSelect!AJ762</f>
        <v>0.125</v>
      </c>
      <c r="AK58" s="41">
        <f>LicenseeSelect!AK762</f>
        <v>0.125</v>
      </c>
      <c r="AL58" s="41">
        <f>LicenseeSelect!AL762</f>
        <v>0.125</v>
      </c>
      <c r="AM58" s="41">
        <f>LicenseeSelect!AM762</f>
        <v>0.125</v>
      </c>
      <c r="AN58" s="41">
        <f>LicenseeSelect!AN762</f>
        <v>0.125</v>
      </c>
      <c r="AO58" s="41">
        <f>LicenseeSelect!AO762</f>
        <v>0.125</v>
      </c>
      <c r="AP58"/>
      <c r="AQ58"/>
      <c r="AR58"/>
      <c r="AS58"/>
      <c r="AT58" s="61"/>
      <c r="AU58"/>
      <c r="AV58"/>
      <c r="AW58"/>
      <c r="AX58"/>
      <c r="AY58"/>
      <c r="BA58" s="34" t="str">
        <f t="shared" ca="1" si="5"/>
        <v>Transform</v>
      </c>
      <c r="BB58" s="34" t="str">
        <f t="shared" si="6"/>
        <v>RAV and assets</v>
      </c>
      <c r="BC58" s="34" t="str">
        <f t="shared" si="7"/>
        <v>Post-vesting assets</v>
      </c>
    </row>
    <row r="59" spans="1:55" x14ac:dyDescent="0.45">
      <c r="E59" s="33" t="s">
        <v>483</v>
      </c>
      <c r="F59" s="126">
        <f>LicenseeSelect!F763</f>
        <v>0</v>
      </c>
      <c r="G59" s="33" t="s">
        <v>263</v>
      </c>
      <c r="H59" s="126">
        <f>LicenseeSelect!H763</f>
        <v>0</v>
      </c>
      <c r="I59" s="81">
        <f>LicenseeSelect!I763</f>
        <v>41729</v>
      </c>
      <c r="BA59" s="34" t="str">
        <f t="shared" ca="1" si="5"/>
        <v>Transform</v>
      </c>
      <c r="BB59" s="34" t="str">
        <f t="shared" si="6"/>
        <v>RAV and assets</v>
      </c>
      <c r="BC59" s="34" t="str">
        <f t="shared" si="7"/>
        <v>Post-vesting assets</v>
      </c>
    </row>
    <row r="60" spans="1:55" x14ac:dyDescent="0.45">
      <c r="E60" s="33" t="s">
        <v>264</v>
      </c>
      <c r="F60" s="126">
        <f>LicenseeSelect!F764</f>
        <v>0</v>
      </c>
      <c r="G60" s="33" t="str">
        <f>price_label</f>
        <v>£m 23/24 prices</v>
      </c>
      <c r="H60" s="126">
        <f>LicenseeSelect!H764</f>
        <v>0</v>
      </c>
      <c r="J60" s="33" t="s">
        <v>13</v>
      </c>
      <c r="W60" s="36">
        <f>LicenseeSelect!W764</f>
        <v>123.69781330909078</v>
      </c>
      <c r="X60" s="36">
        <f>LicenseeSelect!X764</f>
        <v>86.515383459164681</v>
      </c>
      <c r="Y60" s="36">
        <f>LicenseeSelect!Y764</f>
        <v>67.604417908956549</v>
      </c>
      <c r="Z60" s="36">
        <f>LicenseeSelect!Z764</f>
        <v>65.558186650954028</v>
      </c>
      <c r="AA60" s="36">
        <f>LicenseeSelect!AA764</f>
        <v>69.054700742388476</v>
      </c>
      <c r="AB60" s="36">
        <f>LicenseeSelect!AB764</f>
        <v>203.96913213185459</v>
      </c>
      <c r="AC60" s="36">
        <f>LicenseeSelect!AC764</f>
        <v>187.85330550426852</v>
      </c>
      <c r="AD60" s="36">
        <f>LicenseeSelect!AD764</f>
        <v>184.18774633521178</v>
      </c>
      <c r="AE60" s="36">
        <f>LicenseeSelect!AE764</f>
        <v>191.95856115821783</v>
      </c>
      <c r="AF60" s="36">
        <f>LicenseeSelect!AF764</f>
        <v>203.04252485234286</v>
      </c>
      <c r="AG60" s="36">
        <f>LicenseeSelect!AG764</f>
        <v>164.00585813626989</v>
      </c>
      <c r="AU60"/>
      <c r="AV60"/>
      <c r="AW60"/>
      <c r="AX60"/>
      <c r="AY60"/>
      <c r="BA60" s="34" t="str">
        <f t="shared" ca="1" si="5"/>
        <v>Transform</v>
      </c>
      <c r="BB60" s="34" t="str">
        <f t="shared" si="6"/>
        <v>RAV and assets</v>
      </c>
      <c r="BC60" s="34" t="str">
        <f t="shared" si="7"/>
        <v>Post-vesting assets</v>
      </c>
    </row>
    <row r="61" spans="1:55" x14ac:dyDescent="0.45">
      <c r="E61" s="33" t="s">
        <v>691</v>
      </c>
      <c r="F61" s="126">
        <f>LicenseeSelect!F765</f>
        <v>0</v>
      </c>
      <c r="G61" s="33" t="str">
        <f>price_label</f>
        <v>£m 23/24 prices</v>
      </c>
      <c r="H61" s="126">
        <f>LicenseeSelect!H765</f>
        <v>0</v>
      </c>
      <c r="J61" s="33" t="s">
        <v>13</v>
      </c>
      <c r="AH61" s="36">
        <f>LicenseeSelect!AH765</f>
        <v>142.09571901356134</v>
      </c>
      <c r="AI61" s="36">
        <f>LicenseeSelect!AI765</f>
        <v>142.62274909745733</v>
      </c>
      <c r="AJ61" s="36">
        <f>LicenseeSelect!AJ765</f>
        <v>149.93450076718872</v>
      </c>
      <c r="AK61" s="36">
        <f>LicenseeSelect!AK765</f>
        <v>158.34353908101502</v>
      </c>
      <c r="AL61" s="36">
        <f>LicenseeSelect!AL765</f>
        <v>158.40423334373688</v>
      </c>
      <c r="AM61" s="36">
        <f>LicenseeSelect!AM765</f>
        <v>167.32656752723491</v>
      </c>
      <c r="AN61" s="36">
        <f>LicenseeSelect!AN765</f>
        <v>176.2432712865714</v>
      </c>
      <c r="AO61" s="36">
        <f>LicenseeSelect!AO765</f>
        <v>186.78966789290371</v>
      </c>
      <c r="AP61" s="36">
        <f>LicenseeSelect!AP765</f>
        <v>162.39853684260763</v>
      </c>
      <c r="AQ61" s="36">
        <f>LicenseeSelect!AQ765</f>
        <v>179.2498049862414</v>
      </c>
      <c r="AR61" s="36">
        <f>LicenseeSelect!AR765</f>
        <v>212.64338534187061</v>
      </c>
      <c r="AS61" s="36">
        <f>LicenseeSelect!AS765</f>
        <v>193.61030678763061</v>
      </c>
      <c r="AT61" s="180">
        <f>LicenseeSelect!AT765</f>
        <v>213.78484387467441</v>
      </c>
      <c r="AU61"/>
      <c r="AV61"/>
      <c r="AW61"/>
      <c r="AX61"/>
      <c r="AY61"/>
      <c r="BA61" s="34" t="str">
        <f t="shared" ca="1" si="5"/>
        <v>Transform</v>
      </c>
      <c r="BB61" s="34" t="str">
        <f t="shared" si="6"/>
        <v>RAV and assets</v>
      </c>
      <c r="BC61" s="34" t="str">
        <f t="shared" si="7"/>
        <v>Post-vesting assets</v>
      </c>
    </row>
    <row r="62" spans="1:55" x14ac:dyDescent="0.45">
      <c r="A62"/>
      <c r="AP62"/>
      <c r="AQ62"/>
      <c r="AR62"/>
      <c r="AS62"/>
      <c r="AT62" s="181"/>
      <c r="AU62"/>
      <c r="AV62"/>
      <c r="AW62"/>
      <c r="AX62"/>
      <c r="AY62"/>
      <c r="BA62" s="34" t="str">
        <f ca="1">$A$1</f>
        <v>Transform</v>
      </c>
      <c r="BB62" s="34" t="str">
        <f t="shared" si="6"/>
        <v>RAV and assets</v>
      </c>
      <c r="BC62" s="34" t="str">
        <f t="shared" si="7"/>
        <v>Post-vesting assets</v>
      </c>
    </row>
    <row r="63" spans="1:55" x14ac:dyDescent="0.45">
      <c r="E63" s="33" t="s">
        <v>631</v>
      </c>
      <c r="F63" s="126">
        <f>LicenseeSelect!F767</f>
        <v>0</v>
      </c>
      <c r="G63" s="33" t="s">
        <v>263</v>
      </c>
      <c r="H63" s="126">
        <f>LicenseeSelect!H767</f>
        <v>0</v>
      </c>
      <c r="I63" s="81">
        <f>LicenseeSelect!I767</f>
        <v>54878</v>
      </c>
      <c r="BA63" s="34"/>
    </row>
    <row r="64" spans="1:55" x14ac:dyDescent="0.45">
      <c r="E64" s="33" t="s">
        <v>632</v>
      </c>
      <c r="F64" s="126">
        <f>LicenseeSelect!F768</f>
        <v>0</v>
      </c>
      <c r="G64" s="33" t="s">
        <v>306</v>
      </c>
      <c r="H64" s="126">
        <f>LicenseeSelect!H768</f>
        <v>0</v>
      </c>
      <c r="I64"/>
      <c r="J64" s="33" t="s">
        <v>13</v>
      </c>
      <c r="X64" s="35">
        <f>LicenseeSelect!X768</f>
        <v>0</v>
      </c>
      <c r="Y64" s="35">
        <f>LicenseeSelect!Y768</f>
        <v>0</v>
      </c>
      <c r="Z64" s="35">
        <f>LicenseeSelect!Z768</f>
        <v>0</v>
      </c>
      <c r="AA64" s="35">
        <f>LicenseeSelect!AA768</f>
        <v>0</v>
      </c>
      <c r="AB64" s="35">
        <f>LicenseeSelect!AB768</f>
        <v>0</v>
      </c>
      <c r="AC64" s="35">
        <f>LicenseeSelect!AC768</f>
        <v>0</v>
      </c>
      <c r="AD64" s="35">
        <f>LicenseeSelect!AD768</f>
        <v>0</v>
      </c>
      <c r="AE64" s="35">
        <f>LicenseeSelect!AE768</f>
        <v>0</v>
      </c>
      <c r="AF64" s="35">
        <f>LicenseeSelect!AF768</f>
        <v>0</v>
      </c>
      <c r="AG64" s="35">
        <f>LicenseeSelect!AG768</f>
        <v>0</v>
      </c>
      <c r="AH64" s="35">
        <f>LicenseeSelect!AH768</f>
        <v>0</v>
      </c>
      <c r="AI64" s="35">
        <f>LicenseeSelect!AI768</f>
        <v>0</v>
      </c>
      <c r="AJ64" s="35">
        <f>LicenseeSelect!AJ768</f>
        <v>0</v>
      </c>
      <c r="AK64" s="35">
        <f>LicenseeSelect!AK768</f>
        <v>0</v>
      </c>
      <c r="AL64" s="35">
        <f>LicenseeSelect!AL768</f>
        <v>0</v>
      </c>
      <c r="AM64" s="35">
        <f>LicenseeSelect!AM768</f>
        <v>0</v>
      </c>
      <c r="AN64" s="35">
        <f>LicenseeSelect!AN768</f>
        <v>0</v>
      </c>
      <c r="AO64" s="35">
        <f>LicenseeSelect!AO768</f>
        <v>0</v>
      </c>
      <c r="AP64" s="35">
        <f>LicenseeSelect!AP768</f>
        <v>0</v>
      </c>
      <c r="AQ64" s="35">
        <f>LicenseeSelect!AQ768</f>
        <v>0</v>
      </c>
      <c r="AR64" s="35">
        <f>LicenseeSelect!AR768</f>
        <v>0</v>
      </c>
      <c r="AS64" s="35">
        <f>LicenseeSelect!AS768</f>
        <v>0</v>
      </c>
      <c r="AT64" s="179">
        <f>LicenseeSelect!AT768</f>
        <v>0</v>
      </c>
      <c r="AU64" s="164">
        <f>LicenseeSelect!AU768</f>
        <v>0</v>
      </c>
      <c r="AV64" s="35">
        <f>LicenseeSelect!AV768</f>
        <v>0</v>
      </c>
      <c r="AW64" s="35">
        <f>LicenseeSelect!AW768</f>
        <v>0</v>
      </c>
      <c r="AX64" s="35">
        <f>LicenseeSelect!AX768</f>
        <v>0</v>
      </c>
      <c r="AY64" s="35">
        <f>LicenseeSelect!AY768</f>
        <v>0</v>
      </c>
      <c r="BA64" s="34" t="str">
        <f t="shared" ref="BA64:BA65" ca="1" si="8">$A$1</f>
        <v>Transform</v>
      </c>
      <c r="BB64" s="34" t="str">
        <f>$A$42</f>
        <v>RAV and assets</v>
      </c>
      <c r="BC64" s="34" t="str">
        <f>$B$56</f>
        <v>Post-vesting assets</v>
      </c>
    </row>
    <row r="65" spans="1:55" x14ac:dyDescent="0.45">
      <c r="E65" s="33" t="s">
        <v>560</v>
      </c>
      <c r="F65" s="126">
        <f>LicenseeSelect!F769</f>
        <v>0</v>
      </c>
      <c r="G65" s="33" t="s">
        <v>82</v>
      </c>
      <c r="H65" s="126">
        <f>LicenseeSelect!H769</f>
        <v>0</v>
      </c>
      <c r="I65"/>
      <c r="J65" s="33" t="s">
        <v>13</v>
      </c>
      <c r="X65" s="35">
        <f>LicenseeSelect!X769</f>
        <v>0</v>
      </c>
      <c r="Y65" s="35">
        <f>LicenseeSelect!Y769</f>
        <v>0</v>
      </c>
      <c r="Z65" s="35">
        <f>LicenseeSelect!Z769</f>
        <v>0</v>
      </c>
      <c r="AA65" s="35">
        <f>LicenseeSelect!AA769</f>
        <v>0</v>
      </c>
      <c r="AB65" s="35">
        <f>LicenseeSelect!AB769</f>
        <v>0</v>
      </c>
      <c r="AC65" s="35">
        <f>LicenseeSelect!AC769</f>
        <v>0</v>
      </c>
      <c r="AD65" s="35">
        <f>LicenseeSelect!AD769</f>
        <v>0</v>
      </c>
      <c r="AE65" s="35">
        <f>LicenseeSelect!AE769</f>
        <v>0</v>
      </c>
      <c r="AF65" s="35">
        <f>LicenseeSelect!AF769</f>
        <v>0</v>
      </c>
      <c r="AG65" s="35">
        <f>LicenseeSelect!AG769</f>
        <v>0</v>
      </c>
      <c r="AH65" s="35">
        <f>LicenseeSelect!AH769</f>
        <v>0</v>
      </c>
      <c r="AI65" s="35">
        <f>LicenseeSelect!AI769</f>
        <v>0</v>
      </c>
      <c r="AJ65" s="35">
        <f>LicenseeSelect!AJ769</f>
        <v>0</v>
      </c>
      <c r="AK65" s="35">
        <f>LicenseeSelect!AK769</f>
        <v>0</v>
      </c>
      <c r="AL65" s="35">
        <f>LicenseeSelect!AL769</f>
        <v>0</v>
      </c>
      <c r="AM65" s="35">
        <f>LicenseeSelect!AM769</f>
        <v>0</v>
      </c>
      <c r="AN65" s="35">
        <f>LicenseeSelect!AN769</f>
        <v>0</v>
      </c>
      <c r="AO65" s="35">
        <f>LicenseeSelect!AO769</f>
        <v>0</v>
      </c>
      <c r="AP65" s="35">
        <f>LicenseeSelect!AP769</f>
        <v>0</v>
      </c>
      <c r="AQ65" s="35">
        <f>LicenseeSelect!AQ769</f>
        <v>0</v>
      </c>
      <c r="AR65" s="35">
        <f>LicenseeSelect!AR769</f>
        <v>0</v>
      </c>
      <c r="AS65" s="35">
        <f>LicenseeSelect!AS769</f>
        <v>0</v>
      </c>
      <c r="AT65" s="179">
        <f>LicenseeSelect!AT769</f>
        <v>0</v>
      </c>
      <c r="AU65" s="164">
        <f>LicenseeSelect!AU769</f>
        <v>0</v>
      </c>
      <c r="AV65" s="35">
        <f>LicenseeSelect!AV769</f>
        <v>0</v>
      </c>
      <c r="AW65" s="35">
        <f>LicenseeSelect!AW769</f>
        <v>0</v>
      </c>
      <c r="AX65" s="35">
        <f>LicenseeSelect!AX769</f>
        <v>0</v>
      </c>
      <c r="AY65" s="35">
        <f>LicenseeSelect!AY769</f>
        <v>0</v>
      </c>
      <c r="BA65" s="34" t="str">
        <f t="shared" ca="1" si="8"/>
        <v>Transform</v>
      </c>
      <c r="BB65" s="34" t="str">
        <f>$A$42</f>
        <v>RAV and assets</v>
      </c>
      <c r="BC65" s="34" t="str">
        <f>$B$56</f>
        <v>Post-vesting assets</v>
      </c>
    </row>
    <row r="66" spans="1:55" customFormat="1" ht="14.25" x14ac:dyDescent="0.45">
      <c r="E66" s="33"/>
      <c r="F66" s="127"/>
      <c r="H66" s="127"/>
      <c r="AT66" s="61"/>
      <c r="BA66" s="34"/>
      <c r="BB66" s="1"/>
      <c r="BC66" s="1"/>
    </row>
    <row r="67" spans="1:55" customFormat="1" ht="14.25" x14ac:dyDescent="0.45">
      <c r="E67" s="33" t="s">
        <v>639</v>
      </c>
      <c r="F67" s="127">
        <f>LicenseeSelect!F759</f>
        <v>0</v>
      </c>
      <c r="G67" t="str">
        <f>price_label</f>
        <v>£m 23/24 prices</v>
      </c>
      <c r="H67" s="127">
        <f>LicenseeSelect!H759</f>
        <v>0</v>
      </c>
      <c r="J67" t="s">
        <v>13</v>
      </c>
      <c r="AH67" s="27">
        <f>LicenseeSelect!AH759</f>
        <v>2644.1205840408147</v>
      </c>
      <c r="AI67" s="27">
        <f>LicenseeSelect!AI759</f>
        <v>2652.8116308415238</v>
      </c>
      <c r="AJ67" s="27">
        <f>LicenseeSelect!AJ759</f>
        <v>2665.3126062016263</v>
      </c>
      <c r="AK67" s="27">
        <f>LicenseeSelect!AK759</f>
        <v>2681.3896117316503</v>
      </c>
      <c r="AL67" s="27">
        <f>LicenseeSelect!AL759</f>
        <v>2695.4161361260567</v>
      </c>
      <c r="AM67" s="27">
        <f>LicenseeSelect!AM759</f>
        <v>2714.7521895415766</v>
      </c>
      <c r="AN67" s="27">
        <f>LicenseeSelect!AN759</f>
        <v>2739.1572615493005</v>
      </c>
      <c r="AO67" s="27">
        <f>LicenseeSelect!AO759</f>
        <v>2770.0350304052649</v>
      </c>
      <c r="AP67" s="27">
        <f>LicenseeSelect!AP759</f>
        <v>2786.9655785329933</v>
      </c>
      <c r="AQ67" s="27">
        <f>LicenseeSelect!AQ759</f>
        <v>2817.6263964850641</v>
      </c>
      <c r="AR67" s="27">
        <f>LicenseeSelect!AR759</f>
        <v>2877.9840394400221</v>
      </c>
      <c r="AS67" s="27">
        <f>LicenseeSelect!AS759</f>
        <v>2914.3331419073052</v>
      </c>
      <c r="AT67" s="72">
        <f>LicenseeSelect!AT759</f>
        <v>2966.9142972289537</v>
      </c>
      <c r="BA67" s="34" t="str">
        <f ca="1">$A$1</f>
        <v>Transform</v>
      </c>
      <c r="BB67" s="34" t="str">
        <f>$A$42</f>
        <v>RAV and assets</v>
      </c>
      <c r="BC67" s="34" t="str">
        <f>$B$56</f>
        <v>Post-vesting assets</v>
      </c>
    </row>
    <row r="68" spans="1:55" customFormat="1" ht="14.25" x14ac:dyDescent="0.45">
      <c r="E68" s="33"/>
      <c r="F68" s="127"/>
      <c r="H68" s="127"/>
      <c r="AT68" s="61"/>
      <c r="BA68" s="34"/>
      <c r="BB68" s="1"/>
      <c r="BC68" s="1"/>
    </row>
    <row r="69" spans="1:55" ht="19.899999999999999" thickBot="1" x14ac:dyDescent="0.5">
      <c r="A69" s="7" t="s">
        <v>27</v>
      </c>
      <c r="BA69" s="34"/>
    </row>
    <row r="70" spans="1:55" ht="15.75" thickTop="1" x14ac:dyDescent="0.45">
      <c r="E70" s="33" t="s">
        <v>28</v>
      </c>
      <c r="F70" s="126" t="str">
        <f>LicenseeSelect!F26</f>
        <v>SpC 6.1</v>
      </c>
      <c r="G70" s="33" t="str">
        <f t="shared" ref="G70:G82" si="9">price_label</f>
        <v>£m 23/24 prices</v>
      </c>
      <c r="H70" s="126" t="str">
        <f>LicenseeSelect!H26</f>
        <v>SLt</v>
      </c>
      <c r="AU70" s="87">
        <f>LicenseeSelect!AU26/PCf</f>
        <v>7.1694896201877238</v>
      </c>
      <c r="AV70" s="36">
        <f>LicenseeSelect!AV26/PCf</f>
        <v>6.152972818492298</v>
      </c>
      <c r="AW70" s="36">
        <f>LicenseeSelect!AW26/PCf</f>
        <v>5.7644269692298646</v>
      </c>
      <c r="AX70" s="36">
        <f>LicenseeSelect!AX26/PCf</f>
        <v>5.7597175924437067</v>
      </c>
      <c r="AY70" s="36">
        <f>LicenseeSelect!AY26/PCf</f>
        <v>5.7547899397627837</v>
      </c>
      <c r="BA70" s="34" t="str">
        <f t="shared" ref="BA70:BA82" ca="1" si="10">$A$1</f>
        <v>Transform</v>
      </c>
      <c r="BB70" s="34" t="str">
        <f t="shared" ref="BB70:BB82" si="11">$A$69</f>
        <v>Pass-through costs</v>
      </c>
    </row>
    <row r="71" spans="1:55" x14ac:dyDescent="0.45">
      <c r="E71" s="33" t="s">
        <v>31</v>
      </c>
      <c r="F71" s="126" t="str">
        <f>LicenseeSelect!F27</f>
        <v>SpC 6.1</v>
      </c>
      <c r="G71" s="33" t="str">
        <f t="shared" si="9"/>
        <v>£m 23/24 prices</v>
      </c>
      <c r="H71" s="126" t="str">
        <f>LicenseeSelect!H27</f>
        <v>LFt</v>
      </c>
      <c r="AU71" s="87">
        <f>LicenseeSelect!AU27/PCf</f>
        <v>3.6223358272968169</v>
      </c>
      <c r="AV71" s="36">
        <f>LicenseeSelect!AV27/PCf</f>
        <v>3.6183269028121594</v>
      </c>
      <c r="AW71" s="36">
        <f>LicenseeSelect!AW27/PCf</f>
        <v>3.6161795077924657</v>
      </c>
      <c r="AX71" s="36">
        <f>LicenseeSelect!AX27/PCf</f>
        <v>3.6132250754548951</v>
      </c>
      <c r="AY71" s="36">
        <f>LicenseeSelect!AY27/PCf</f>
        <v>3.6101338269788918</v>
      </c>
      <c r="BA71" s="34" t="str">
        <f t="shared" ca="1" si="10"/>
        <v>Transform</v>
      </c>
      <c r="BB71" s="34" t="str">
        <f t="shared" si="11"/>
        <v>Pass-through costs</v>
      </c>
    </row>
    <row r="72" spans="1:55" x14ac:dyDescent="0.45">
      <c r="E72" s="33" t="s">
        <v>33</v>
      </c>
      <c r="F72" s="126" t="str">
        <f>LicenseeSelect!F28</f>
        <v>SpC 6.1</v>
      </c>
      <c r="G72" s="33" t="str">
        <f t="shared" si="9"/>
        <v>£m 23/24 prices</v>
      </c>
      <c r="H72" s="126" t="str">
        <f>LicenseeSelect!H28</f>
        <v>RBt</v>
      </c>
      <c r="AU72" s="87">
        <f>LicenseeSelect!AU28/PCf</f>
        <v>57.380418805362957</v>
      </c>
      <c r="AV72" s="36">
        <f>LicenseeSelect!AV28/PCf</f>
        <v>57.220063367278534</v>
      </c>
      <c r="AW72" s="36">
        <f>LicenseeSelect!AW28/PCf</f>
        <v>57.111513104317325</v>
      </c>
      <c r="AX72" s="36">
        <f>LicenseeSelect!AX28/PCf</f>
        <v>57.064852782063021</v>
      </c>
      <c r="AY72" s="36">
        <f>LicenseeSelect!AY28/PCf</f>
        <v>57.016031677506255</v>
      </c>
      <c r="BA72" s="34" t="str">
        <f t="shared" ca="1" si="10"/>
        <v>Transform</v>
      </c>
      <c r="BB72" s="34" t="str">
        <f t="shared" si="11"/>
        <v>Pass-through costs</v>
      </c>
    </row>
    <row r="73" spans="1:55" x14ac:dyDescent="0.45">
      <c r="E73" s="33" t="s">
        <v>35</v>
      </c>
      <c r="F73" s="126" t="str">
        <f>LicenseeSelect!F29</f>
        <v>SpC 6.1</v>
      </c>
      <c r="G73" s="33" t="str">
        <f t="shared" si="9"/>
        <v>£m 23/24 prices</v>
      </c>
      <c r="H73" s="126" t="str">
        <f>LicenseeSelect!H29</f>
        <v>EDEt</v>
      </c>
      <c r="AU73" s="87">
        <f>LicenseeSelect!AU29</f>
        <v>14.944982939513764</v>
      </c>
      <c r="AV73" s="36">
        <f>LicenseeSelect!AV29</f>
        <v>4.3997497213369758</v>
      </c>
      <c r="AW73" s="36">
        <f>LicenseeSelect!AW29</f>
        <v>3.8741835837590104</v>
      </c>
      <c r="AX73" s="36">
        <f>LicenseeSelect!AX29</f>
        <v>3.9012871391796682</v>
      </c>
      <c r="AY73" s="36">
        <f>LicenseeSelect!AY29</f>
        <v>3.8249646344105974</v>
      </c>
      <c r="BA73" s="34" t="str">
        <f t="shared" ca="1" si="10"/>
        <v>Transform</v>
      </c>
      <c r="BB73" s="34" t="str">
        <f t="shared" si="11"/>
        <v>Pass-through costs</v>
      </c>
    </row>
    <row r="74" spans="1:55" x14ac:dyDescent="0.45">
      <c r="E74" s="33" t="s">
        <v>37</v>
      </c>
      <c r="F74" s="126" t="str">
        <f>LicenseeSelect!F30</f>
        <v>SpC 6.1</v>
      </c>
      <c r="G74" s="33" t="str">
        <f t="shared" si="9"/>
        <v>£m 23/24 prices</v>
      </c>
      <c r="H74" s="126" t="str">
        <f>LicenseeSelect!H30</f>
        <v>PDt</v>
      </c>
      <c r="AU74" s="87">
        <f>LicenseeSelect!AU30/PCf</f>
        <v>0</v>
      </c>
      <c r="AV74" s="36">
        <f>LicenseeSelect!AV30/PCf</f>
        <v>0</v>
      </c>
      <c r="AW74" s="36">
        <f>LicenseeSelect!AW30/PCf</f>
        <v>0</v>
      </c>
      <c r="AX74" s="36">
        <f>LicenseeSelect!AX30/PCf</f>
        <v>0</v>
      </c>
      <c r="AY74" s="36">
        <f>LicenseeSelect!AY30/PCf</f>
        <v>0</v>
      </c>
      <c r="BA74" s="34" t="str">
        <f t="shared" ca="1" si="10"/>
        <v>Transform</v>
      </c>
      <c r="BB74" s="34" t="str">
        <f t="shared" si="11"/>
        <v>Pass-through costs</v>
      </c>
    </row>
    <row r="75" spans="1:55" x14ac:dyDescent="0.45">
      <c r="E75" s="33" t="s">
        <v>39</v>
      </c>
      <c r="F75" s="126" t="str">
        <f>LicenseeSelect!F31</f>
        <v>SpC 6.1</v>
      </c>
      <c r="G75" s="33" t="str">
        <f t="shared" si="9"/>
        <v>£m 23/24 prices</v>
      </c>
      <c r="H75" s="126" t="str">
        <f>LicenseeSelect!H31</f>
        <v>TPWIt</v>
      </c>
      <c r="AU75" s="87">
        <f>LicenseeSelect!AU31</f>
        <v>0</v>
      </c>
      <c r="AV75" s="36">
        <f>LicenseeSelect!AV31</f>
        <v>0</v>
      </c>
      <c r="AW75" s="36">
        <f>LicenseeSelect!AW31</f>
        <v>0</v>
      </c>
      <c r="AX75" s="36">
        <f>LicenseeSelect!AX31</f>
        <v>0</v>
      </c>
      <c r="AY75" s="36">
        <f>LicenseeSelect!AY31</f>
        <v>0</v>
      </c>
      <c r="BA75" s="34" t="str">
        <f t="shared" ca="1" si="10"/>
        <v>Transform</v>
      </c>
      <c r="BB75" s="34" t="str">
        <f t="shared" si="11"/>
        <v>Pass-through costs</v>
      </c>
    </row>
    <row r="76" spans="1:55" x14ac:dyDescent="0.45">
      <c r="E76" s="33" t="s">
        <v>41</v>
      </c>
      <c r="F76" s="126" t="str">
        <f>LicenseeSelect!F32</f>
        <v>SpC 6.1</v>
      </c>
      <c r="G76" s="33" t="str">
        <f t="shared" si="9"/>
        <v>£m 23/24 prices</v>
      </c>
      <c r="H76" s="126" t="str">
        <f>LicenseeSelect!H32</f>
        <v>TGt</v>
      </c>
      <c r="AU76" s="87">
        <f>LicenseeSelect!AU32/PCf</f>
        <v>0</v>
      </c>
      <c r="AV76" s="36">
        <f>LicenseeSelect!AV32/PCf</f>
        <v>0</v>
      </c>
      <c r="AW76" s="36">
        <f>LicenseeSelect!AW32/PCf</f>
        <v>0</v>
      </c>
      <c r="AX76" s="36">
        <f>LicenseeSelect!AX32/PCf</f>
        <v>0</v>
      </c>
      <c r="AY76" s="36">
        <f>LicenseeSelect!AY32/PCf</f>
        <v>0</v>
      </c>
      <c r="BA76" s="34" t="str">
        <f t="shared" ca="1" si="10"/>
        <v>Transform</v>
      </c>
      <c r="BB76" s="34" t="str">
        <f t="shared" si="11"/>
        <v>Pass-through costs</v>
      </c>
    </row>
    <row r="77" spans="1:55" x14ac:dyDescent="0.45">
      <c r="E77" s="33" t="s">
        <v>43</v>
      </c>
      <c r="F77" s="126" t="str">
        <f>LicenseeSelect!F33</f>
        <v>SpC 6.1</v>
      </c>
      <c r="G77" s="33" t="str">
        <f t="shared" si="9"/>
        <v>£m 23/24 prices</v>
      </c>
      <c r="H77" s="126" t="str">
        <f>LicenseeSelect!H33</f>
        <v>ECt</v>
      </c>
      <c r="AU77" s="87">
        <f>LicenseeSelect!AU33/PCf</f>
        <v>57.512470125670717</v>
      </c>
      <c r="AV77" s="36">
        <f>LicenseeSelect!AV33/PCf</f>
        <v>61.726892557419809</v>
      </c>
      <c r="AW77" s="36">
        <f>LicenseeSelect!AW33/PCf</f>
        <v>62.955387704706844</v>
      </c>
      <c r="AX77" s="36">
        <f>LicenseeSelect!AX33/PCf</f>
        <v>64.42997542424115</v>
      </c>
      <c r="AY77" s="36">
        <f>LicenseeSelect!AY33/PCf</f>
        <v>64.374853183257031</v>
      </c>
      <c r="BA77" s="34" t="str">
        <f t="shared" ca="1" si="10"/>
        <v>Transform</v>
      </c>
      <c r="BB77" s="34" t="str">
        <f t="shared" si="11"/>
        <v>Pass-through costs</v>
      </c>
    </row>
    <row r="78" spans="1:55" x14ac:dyDescent="0.45">
      <c r="E78" s="33" t="s">
        <v>45</v>
      </c>
      <c r="F78" s="126" t="str">
        <f>LicenseeSelect!F34</f>
        <v>SpC 6.1</v>
      </c>
      <c r="G78" s="33" t="str">
        <f t="shared" si="9"/>
        <v>£m 23/24 prices</v>
      </c>
      <c r="H78" s="126" t="str">
        <f>LicenseeSelect!H34</f>
        <v>CDSPt</v>
      </c>
      <c r="AU78" s="87">
        <f>LicenseeSelect!AU34/PCf</f>
        <v>3.3985572753471827</v>
      </c>
      <c r="AV78" s="36">
        <f>LicenseeSelect!AV34/PCf</f>
        <v>3.3947960118632787</v>
      </c>
      <c r="AW78" s="36">
        <f>LicenseeSelect!AW34/PCf</f>
        <v>3.3927812773617925</v>
      </c>
      <c r="AX78" s="36">
        <f>LicenseeSelect!AX34/PCf</f>
        <v>3.3900093622235805</v>
      </c>
      <c r="AY78" s="36">
        <f>LicenseeSelect!AY34/PCf</f>
        <v>3.3871090830946118</v>
      </c>
      <c r="BA78" s="34" t="str">
        <f t="shared" ca="1" si="10"/>
        <v>Transform</v>
      </c>
      <c r="BB78" s="34" t="str">
        <f t="shared" si="11"/>
        <v>Pass-through costs</v>
      </c>
    </row>
    <row r="79" spans="1:55" x14ac:dyDescent="0.45">
      <c r="E79" s="33" t="s">
        <v>47</v>
      </c>
      <c r="F79" s="126" t="str">
        <f>LicenseeSelect!F35</f>
        <v>SpC 6.1</v>
      </c>
      <c r="G79" s="33" t="str">
        <f t="shared" si="9"/>
        <v>£m 23/24 prices</v>
      </c>
      <c r="H79" s="126" t="str">
        <f>LicenseeSelect!H35</f>
        <v>MPt</v>
      </c>
      <c r="AU79" s="87">
        <f>LicenseeSelect!AU35/PCf</f>
        <v>-4.1370677687931776</v>
      </c>
      <c r="AV79" s="36">
        <f>LicenseeSelect!AV35/PCf</f>
        <v>0.33165272125331835</v>
      </c>
      <c r="AW79" s="36">
        <f>LicenseeSelect!AW35/PCf</f>
        <v>0.33145076049063887</v>
      </c>
      <c r="AX79" s="36">
        <f>LicenseeSelect!AX35/PCf</f>
        <v>0</v>
      </c>
      <c r="AY79" s="36">
        <f>LicenseeSelect!AY35/PCf</f>
        <v>0</v>
      </c>
      <c r="BA79" s="34" t="str">
        <f t="shared" ca="1" si="10"/>
        <v>Transform</v>
      </c>
      <c r="BB79" s="34" t="str">
        <f t="shared" si="11"/>
        <v>Pass-through costs</v>
      </c>
    </row>
    <row r="80" spans="1:55" x14ac:dyDescent="0.45">
      <c r="E80" s="33" t="s">
        <v>677</v>
      </c>
      <c r="F80" s="126" t="str">
        <f>LicenseeSelect!F36</f>
        <v>SpC 6.1</v>
      </c>
      <c r="G80" s="33" t="str">
        <f t="shared" si="9"/>
        <v>£m 23/24 prices</v>
      </c>
      <c r="H80" s="126" t="str">
        <f>LicenseeSelect!H36</f>
        <v>SLRt</v>
      </c>
      <c r="AU80" s="87">
        <f>LicenseeSelect!AU36/PCf</f>
        <v>1.6283228811621489E-3</v>
      </c>
      <c r="AV80" s="36">
        <f>LicenseeSelect!AV36/PCf</f>
        <v>0</v>
      </c>
      <c r="AW80" s="36">
        <f>LicenseeSelect!AW36/PCf</f>
        <v>0</v>
      </c>
      <c r="AX80" s="36">
        <f>LicenseeSelect!AX36/PCf</f>
        <v>0</v>
      </c>
      <c r="AY80" s="36">
        <f>LicenseeSelect!AY36/PCf</f>
        <v>0</v>
      </c>
      <c r="BA80" s="34" t="str">
        <f t="shared" ca="1" si="10"/>
        <v>Transform</v>
      </c>
      <c r="BB80" s="34" t="str">
        <f t="shared" si="11"/>
        <v>Pass-through costs</v>
      </c>
    </row>
    <row r="81" spans="1:55" x14ac:dyDescent="0.45">
      <c r="E81" s="33" t="s">
        <v>49</v>
      </c>
      <c r="F81" s="126" t="str">
        <f>LicenseeSelect!F37</f>
        <v>SpC 6.1</v>
      </c>
      <c r="G81" s="33" t="str">
        <f t="shared" si="9"/>
        <v>£m 23/24 prices</v>
      </c>
      <c r="H81" s="126" t="str">
        <f>LicenseeSelect!H37</f>
        <v>SLDZt</v>
      </c>
      <c r="AU81" s="87">
        <f>LicenseeSelect!AU37/PCf</f>
        <v>0</v>
      </c>
      <c r="AV81" s="36">
        <f>LicenseeSelect!AV37/PCf</f>
        <v>0</v>
      </c>
      <c r="AW81" s="36">
        <f>LicenseeSelect!AW37/PCf</f>
        <v>0</v>
      </c>
      <c r="AX81" s="36">
        <f>LicenseeSelect!AX37/PCf</f>
        <v>0</v>
      </c>
      <c r="AY81" s="36">
        <f>LicenseeSelect!AY37/PCf</f>
        <v>0</v>
      </c>
      <c r="BA81" s="34" t="str">
        <f t="shared" ca="1" si="10"/>
        <v>Transform</v>
      </c>
      <c r="BB81" s="34" t="str">
        <f t="shared" si="11"/>
        <v>Pass-through costs</v>
      </c>
    </row>
    <row r="82" spans="1:55" x14ac:dyDescent="0.45">
      <c r="E82" s="33" t="s">
        <v>314</v>
      </c>
      <c r="G82" s="33" t="str">
        <f t="shared" si="9"/>
        <v>£m 23/24 prices</v>
      </c>
      <c r="AU82" s="165">
        <f>SUM(AU70:AU81)</f>
        <v>139.89281514746713</v>
      </c>
      <c r="AV82" s="39">
        <f t="shared" ref="AV82:AY82" si="12">SUM(AV70:AV81)</f>
        <v>136.84445410045637</v>
      </c>
      <c r="AW82" s="39">
        <f t="shared" si="12"/>
        <v>137.04592290765794</v>
      </c>
      <c r="AX82" s="39">
        <f t="shared" si="12"/>
        <v>138.15906737560604</v>
      </c>
      <c r="AY82" s="39">
        <f t="shared" si="12"/>
        <v>137.96788234501017</v>
      </c>
      <c r="BA82" s="34" t="str">
        <f t="shared" ca="1" si="10"/>
        <v>Transform</v>
      </c>
      <c r="BB82" s="34" t="str">
        <f t="shared" si="11"/>
        <v>Pass-through costs</v>
      </c>
    </row>
    <row r="83" spans="1:55" x14ac:dyDescent="0.45">
      <c r="BA83" s="34"/>
    </row>
    <row r="84" spans="1:55" ht="19.899999999999999" thickBot="1" x14ac:dyDescent="0.5">
      <c r="A84" s="7" t="s">
        <v>69</v>
      </c>
      <c r="BA84" s="34"/>
    </row>
    <row r="85" spans="1:55" ht="15.75" thickTop="1" x14ac:dyDescent="0.45">
      <c r="E85" s="33" t="s">
        <v>474</v>
      </c>
      <c r="F85" s="126" t="str">
        <f>LicenseeSelect!F48</f>
        <v>SpC 5.2</v>
      </c>
      <c r="G85" s="33" t="str">
        <f t="shared" ref="G85:G91" si="13">price_label</f>
        <v>£m 23/24 prices</v>
      </c>
      <c r="H85" s="126" t="str">
        <f>LicenseeSelect!H48</f>
        <v>NIAt</v>
      </c>
      <c r="I85" s="41">
        <f>LicenseeSelect!I849</f>
        <v>1.1111111111111112</v>
      </c>
      <c r="AU85" s="87">
        <f>LicenseeSelect!AU48</f>
        <v>3.6100000000000003</v>
      </c>
      <c r="AV85" s="36">
        <f>LicenseeSelect!AV48</f>
        <v>3.6100000000000003</v>
      </c>
      <c r="AW85" s="36">
        <f>LicenseeSelect!AW48</f>
        <v>3.6100000000000003</v>
      </c>
      <c r="AX85" s="36">
        <f>LicenseeSelect!AX48</f>
        <v>3.6100000000000003</v>
      </c>
      <c r="AY85" s="36">
        <f>LicenseeSelect!AY48</f>
        <v>3.6100000000000003</v>
      </c>
      <c r="BA85" s="34" t="str">
        <f t="shared" ref="BA85:BA92" ca="1" si="14">$A$1</f>
        <v>Transform</v>
      </c>
      <c r="BB85" s="34" t="str">
        <f t="shared" ref="BB85:BB91" si="15">$A$84</f>
        <v>Other revenue allowances</v>
      </c>
    </row>
    <row r="86" spans="1:55" x14ac:dyDescent="0.45">
      <c r="E86" s="33" t="s">
        <v>72</v>
      </c>
      <c r="F86" s="126" t="str">
        <f>LicenseeSelect!F49</f>
        <v>SpC 5.3</v>
      </c>
      <c r="G86" s="33" t="str">
        <f t="shared" si="13"/>
        <v>£m 23/24 prices</v>
      </c>
      <c r="H86" s="126" t="str">
        <f>LicenseeSelect!H49</f>
        <v>CNIAt</v>
      </c>
      <c r="I86" s="41">
        <f>LicenseeSelect!I850</f>
        <v>1.1111111111111112</v>
      </c>
      <c r="AU86" s="87">
        <f>LicenseeSelect!AU49</f>
        <v>0</v>
      </c>
      <c r="AV86" s="36">
        <f>LicenseeSelect!AV49</f>
        <v>0</v>
      </c>
      <c r="AW86" s="36">
        <f>LicenseeSelect!AW49</f>
        <v>0</v>
      </c>
      <c r="AX86" s="36">
        <f>LicenseeSelect!AX49</f>
        <v>0</v>
      </c>
      <c r="AY86" s="36">
        <f>LicenseeSelect!AY49</f>
        <v>0</v>
      </c>
      <c r="BA86" s="34" t="str">
        <f t="shared" ca="1" si="14"/>
        <v>Transform</v>
      </c>
      <c r="BB86" s="34" t="str">
        <f t="shared" si="15"/>
        <v>Other revenue allowances</v>
      </c>
    </row>
    <row r="87" spans="1:55" x14ac:dyDescent="0.45">
      <c r="E87" s="33" t="s">
        <v>75</v>
      </c>
      <c r="F87" s="126" t="str">
        <f>LicenseeSelect!F50</f>
        <v>SpC 5.4</v>
      </c>
      <c r="G87" s="33" t="str">
        <f t="shared" si="13"/>
        <v>£m 23/24 prices</v>
      </c>
      <c r="H87" s="126" t="str">
        <f>LicenseeSelect!H50</f>
        <v>VCMt</v>
      </c>
      <c r="I87" s="41">
        <f>LicenseeSelect!I851</f>
        <v>1</v>
      </c>
      <c r="AU87" s="87">
        <f>LicenseeSelect!AU50</f>
        <v>3.8380000000000001</v>
      </c>
      <c r="AV87" s="36">
        <f>LicenseeSelect!AV50</f>
        <v>3.8380000000000001</v>
      </c>
      <c r="AW87" s="36">
        <f>LicenseeSelect!AW50</f>
        <v>3.8380000000000001</v>
      </c>
      <c r="AX87" s="36">
        <f>LicenseeSelect!AX50</f>
        <v>3.8380000000000001</v>
      </c>
      <c r="AY87" s="36">
        <f>LicenseeSelect!AY50</f>
        <v>3.8380000000000001</v>
      </c>
      <c r="BA87" s="34" t="str">
        <f t="shared" ca="1" si="14"/>
        <v>Transform</v>
      </c>
      <c r="BB87" s="34" t="str">
        <f t="shared" si="15"/>
        <v>Other revenue allowances</v>
      </c>
    </row>
    <row r="88" spans="1:55" x14ac:dyDescent="0.45">
      <c r="E88" s="33" t="s">
        <v>78</v>
      </c>
      <c r="F88" s="126">
        <f>LicenseeSelect!F51</f>
        <v>0</v>
      </c>
      <c r="G88" s="33" t="str">
        <f t="shared" si="13"/>
        <v>£m 23/24 prices</v>
      </c>
      <c r="H88" s="126">
        <f>LicenseeSelect!H51</f>
        <v>0</v>
      </c>
      <c r="I88" s="41">
        <f>LicenseeSelect!I852</f>
        <v>0</v>
      </c>
      <c r="AU88" s="87">
        <f>LicenseeSelect!AU51</f>
        <v>0</v>
      </c>
      <c r="AV88" s="36">
        <f>LicenseeSelect!AV51</f>
        <v>0</v>
      </c>
      <c r="AW88" s="36">
        <f>LicenseeSelect!AW51</f>
        <v>0</v>
      </c>
      <c r="AX88" s="36">
        <f>LicenseeSelect!AX51</f>
        <v>0</v>
      </c>
      <c r="AY88" s="36">
        <f>LicenseeSelect!AY51</f>
        <v>0</v>
      </c>
      <c r="BA88" s="34" t="str">
        <f t="shared" ca="1" si="14"/>
        <v>Transform</v>
      </c>
      <c r="BB88" s="34" t="str">
        <f t="shared" si="15"/>
        <v>Other revenue allowances</v>
      </c>
    </row>
    <row r="89" spans="1:55" x14ac:dyDescent="0.45">
      <c r="E89" s="33" t="s">
        <v>79</v>
      </c>
      <c r="F89" s="126">
        <f>LicenseeSelect!F52</f>
        <v>0</v>
      </c>
      <c r="G89" s="33" t="str">
        <f t="shared" si="13"/>
        <v>£m 23/24 prices</v>
      </c>
      <c r="H89" s="126">
        <f>LicenseeSelect!H52</f>
        <v>0</v>
      </c>
      <c r="I89" s="41">
        <f>LicenseeSelect!I853</f>
        <v>0</v>
      </c>
      <c r="AU89" s="87">
        <f>LicenseeSelect!AU52</f>
        <v>0</v>
      </c>
      <c r="AV89" s="36">
        <f>LicenseeSelect!AV52</f>
        <v>0</v>
      </c>
      <c r="AW89" s="36">
        <f>LicenseeSelect!AW52</f>
        <v>0</v>
      </c>
      <c r="AX89" s="36">
        <f>LicenseeSelect!AX52</f>
        <v>0</v>
      </c>
      <c r="AY89" s="36">
        <f>LicenseeSelect!AY52</f>
        <v>0</v>
      </c>
      <c r="BA89" s="34" t="str">
        <f t="shared" ca="1" si="14"/>
        <v>Transform</v>
      </c>
      <c r="BB89" s="34" t="str">
        <f t="shared" si="15"/>
        <v>Other revenue allowances</v>
      </c>
    </row>
    <row r="90" spans="1:55" x14ac:dyDescent="0.45">
      <c r="E90" s="33" t="s">
        <v>80</v>
      </c>
      <c r="F90" s="126">
        <f>LicenseeSelect!F53</f>
        <v>0</v>
      </c>
      <c r="G90" s="33" t="str">
        <f t="shared" si="13"/>
        <v>£m 23/24 prices</v>
      </c>
      <c r="H90" s="126">
        <f>LicenseeSelect!H53</f>
        <v>0</v>
      </c>
      <c r="I90" s="41">
        <f>LicenseeSelect!I854</f>
        <v>0</v>
      </c>
      <c r="AU90" s="87">
        <f>LicenseeSelect!AU53</f>
        <v>0</v>
      </c>
      <c r="AV90" s="36">
        <f>LicenseeSelect!AV53</f>
        <v>0</v>
      </c>
      <c r="AW90" s="36">
        <f>LicenseeSelect!AW53</f>
        <v>0</v>
      </c>
      <c r="AX90" s="36">
        <f>LicenseeSelect!AX53</f>
        <v>0</v>
      </c>
      <c r="AY90" s="36">
        <f>LicenseeSelect!AY53</f>
        <v>0</v>
      </c>
      <c r="BA90" s="34" t="str">
        <f t="shared" ca="1" si="14"/>
        <v>Transform</v>
      </c>
      <c r="BB90" s="34" t="str">
        <f t="shared" si="15"/>
        <v>Other revenue allowances</v>
      </c>
    </row>
    <row r="91" spans="1:55" x14ac:dyDescent="0.45">
      <c r="E91" s="33" t="s">
        <v>316</v>
      </c>
      <c r="G91" s="33" t="str">
        <f t="shared" si="13"/>
        <v>£m 23/24 prices</v>
      </c>
      <c r="AU91" s="165">
        <f>SUM(AU85:AU90)</f>
        <v>7.4480000000000004</v>
      </c>
      <c r="AV91" s="39">
        <f t="shared" ref="AV91:AY91" si="16">SUM(AV85:AV90)</f>
        <v>7.4480000000000004</v>
      </c>
      <c r="AW91" s="39">
        <f t="shared" si="16"/>
        <v>7.4480000000000004</v>
      </c>
      <c r="AX91" s="39">
        <f t="shared" si="16"/>
        <v>7.4480000000000004</v>
      </c>
      <c r="AY91" s="39">
        <f t="shared" si="16"/>
        <v>7.4480000000000004</v>
      </c>
      <c r="BA91" s="34" t="str">
        <f t="shared" ca="1" si="14"/>
        <v>Transform</v>
      </c>
      <c r="BB91" s="34" t="str">
        <f t="shared" si="15"/>
        <v>Other revenue allowances</v>
      </c>
    </row>
    <row r="92" spans="1:55" x14ac:dyDescent="0.45">
      <c r="E92" s="33" t="s">
        <v>492</v>
      </c>
      <c r="G92" s="33" t="str">
        <f>price_label</f>
        <v>£m 23/24 prices</v>
      </c>
      <c r="AU92" s="166">
        <f>SUMPRODUCT(AU85:AU90,$I$85:$I$90)</f>
        <v>7.849111111111112</v>
      </c>
      <c r="AV92" s="38">
        <f>SUMPRODUCT(AV85:AV90,$I$85:$I$90)</f>
        <v>7.849111111111112</v>
      </c>
      <c r="AW92" s="38">
        <f>SUMPRODUCT(AW85:AW90,$I$85:$I$90)</f>
        <v>7.849111111111112</v>
      </c>
      <c r="AX92" s="38">
        <f>SUMPRODUCT(AX85:AX90,$I$85:$I$90)</f>
        <v>7.849111111111112</v>
      </c>
      <c r="AY92" s="38">
        <f>SUMPRODUCT(AY85:AY90,$I$85:$I$90)</f>
        <v>7.849111111111112</v>
      </c>
      <c r="BA92" s="34" t="str">
        <f t="shared" ca="1" si="14"/>
        <v>Transform</v>
      </c>
      <c r="BB92" s="34" t="str">
        <f>$A$84</f>
        <v>Other revenue allowances</v>
      </c>
    </row>
    <row r="93" spans="1:55" x14ac:dyDescent="0.45">
      <c r="BA93" s="34"/>
    </row>
    <row r="94" spans="1:55" ht="19.899999999999999" thickBot="1" x14ac:dyDescent="0.5">
      <c r="A94" s="7" t="s">
        <v>455</v>
      </c>
      <c r="BA94" s="34"/>
    </row>
    <row r="95" spans="1:55" ht="15.75" thickTop="1" x14ac:dyDescent="0.45">
      <c r="E95" s="33" t="s">
        <v>104</v>
      </c>
      <c r="F95" s="126">
        <f>LicenseeSelect!F88</f>
        <v>0</v>
      </c>
      <c r="G95" s="33" t="str">
        <f t="shared" ref="G95:G203" si="17">nominal</f>
        <v>£m nominal</v>
      </c>
      <c r="H95" s="126" t="str">
        <f>LicenseeSelect!H88</f>
        <v>OGPt</v>
      </c>
      <c r="AU95" s="87">
        <f>LicenseeSelect!AU88</f>
        <v>182.55731316236651</v>
      </c>
      <c r="AV95"/>
      <c r="AW95"/>
      <c r="AX95"/>
      <c r="AY95"/>
      <c r="BA95" s="34" t="str">
        <f t="shared" ref="BA95:BA203" ca="1" si="18">$A$1</f>
        <v>Transform</v>
      </c>
      <c r="BB95" s="34" t="str">
        <f t="shared" ref="BB95:BB203" si="19">$A$94</f>
        <v>Tax pools</v>
      </c>
    </row>
    <row r="96" spans="1:55" x14ac:dyDescent="0.45">
      <c r="E96" s="33" t="s">
        <v>475</v>
      </c>
      <c r="F96" s="126">
        <f>LicenseeSelect!F92</f>
        <v>0</v>
      </c>
      <c r="G96" s="33" t="str">
        <f>nominal</f>
        <v>£m nominal</v>
      </c>
      <c r="H96" s="126" t="str">
        <f>LicenseeSelect!H92</f>
        <v>OGPAt</v>
      </c>
      <c r="AU96" s="87">
        <f>LicenseeSelect!AU92</f>
        <v>-19.013863406559825</v>
      </c>
      <c r="AV96"/>
      <c r="AW96"/>
      <c r="AX96"/>
      <c r="AY96"/>
      <c r="BA96" s="34" t="str">
        <f ca="1">$A$1</f>
        <v>Transform</v>
      </c>
      <c r="BB96" s="34" t="str">
        <f>$A$137</f>
        <v>Finance inputs</v>
      </c>
      <c r="BC96" s="34" t="str">
        <f>$B$198</f>
        <v>Tax allowance</v>
      </c>
    </row>
    <row r="97" spans="5:55" x14ac:dyDescent="0.45">
      <c r="E97" s="33" t="s">
        <v>480</v>
      </c>
      <c r="F97" s="126">
        <f>LicenseeSelect!F801</f>
        <v>0</v>
      </c>
      <c r="G97" s="33" t="s">
        <v>114</v>
      </c>
      <c r="H97" s="126">
        <f>LicenseeSelect!H801</f>
        <v>0</v>
      </c>
      <c r="AU97" s="162">
        <f>LicenseeSelect!AU801</f>
        <v>1</v>
      </c>
      <c r="AV97" s="41">
        <f>LicenseeSelect!AV801</f>
        <v>1</v>
      </c>
      <c r="AW97" s="41">
        <f>LicenseeSelect!AW801</f>
        <v>1</v>
      </c>
      <c r="AX97" s="41">
        <f>LicenseeSelect!AX801</f>
        <v>1</v>
      </c>
      <c r="AY97" s="41">
        <f>LicenseeSelect!AY801</f>
        <v>1</v>
      </c>
      <c r="BA97" s="34" t="str">
        <f ca="1">$A$1</f>
        <v>Transform</v>
      </c>
      <c r="BB97" s="34" t="str">
        <f>$A$94</f>
        <v>Tax pools</v>
      </c>
    </row>
    <row r="98" spans="5:55" x14ac:dyDescent="0.45">
      <c r="E98" s="33" t="s">
        <v>282</v>
      </c>
      <c r="F98" s="126">
        <f>LicenseeSelect!F797</f>
        <v>0</v>
      </c>
      <c r="G98" s="33" t="s">
        <v>114</v>
      </c>
      <c r="H98" s="126" t="str">
        <f>LicenseeSelect!H797</f>
        <v>GCAt</v>
      </c>
      <c r="AU98" s="162">
        <f>LicenseeSelect!AU797</f>
        <v>0.18</v>
      </c>
      <c r="AV98" s="41">
        <f>LicenseeSelect!AV797</f>
        <v>0.18</v>
      </c>
      <c r="AW98" s="41">
        <f>LicenseeSelect!AW797</f>
        <v>0.18</v>
      </c>
      <c r="AX98" s="41">
        <f>LicenseeSelect!AX797</f>
        <v>0.18</v>
      </c>
      <c r="AY98" s="41">
        <f>LicenseeSelect!AY797</f>
        <v>0.18</v>
      </c>
      <c r="BA98" s="34" t="str">
        <f ca="1">$A$1</f>
        <v>Transform</v>
      </c>
      <c r="BB98" s="34" t="str">
        <f>$A$94</f>
        <v>Tax pools</v>
      </c>
    </row>
    <row r="99" spans="5:55" x14ac:dyDescent="0.45">
      <c r="E99" s="33" t="s">
        <v>481</v>
      </c>
      <c r="F99" s="126">
        <f>LicenseeSelect!F833</f>
        <v>0</v>
      </c>
      <c r="G99" s="33" t="s">
        <v>114</v>
      </c>
      <c r="H99" s="126">
        <f>LicenseeSelect!H833</f>
        <v>0</v>
      </c>
      <c r="AU99" s="162">
        <f>LicenseeSelect!AU833</f>
        <v>1</v>
      </c>
      <c r="AV99" s="41">
        <f>LicenseeSelect!AV833</f>
        <v>1</v>
      </c>
      <c r="AW99" s="41">
        <f>LicenseeSelect!AW833</f>
        <v>1</v>
      </c>
      <c r="AX99" s="41">
        <f>LicenseeSelect!AX833</f>
        <v>1</v>
      </c>
      <c r="AY99" s="41">
        <f>LicenseeSelect!AY833</f>
        <v>1</v>
      </c>
      <c r="BA99" s="34" t="str">
        <f ca="1">$A$1</f>
        <v>Transform</v>
      </c>
      <c r="BB99" s="34" t="str">
        <f>$A$94</f>
        <v>Tax pools</v>
      </c>
    </row>
    <row r="100" spans="5:55" customFormat="1" ht="14.25" x14ac:dyDescent="0.45">
      <c r="F100" s="127"/>
      <c r="H100" s="127"/>
      <c r="AT100" s="61"/>
    </row>
    <row r="101" spans="5:55" x14ac:dyDescent="0.45">
      <c r="E101" s="33" t="s">
        <v>898</v>
      </c>
      <c r="F101" s="126">
        <f>LicenseeSelect!F89</f>
        <v>0</v>
      </c>
      <c r="G101" s="33" t="str">
        <f t="shared" si="17"/>
        <v>£m nominal</v>
      </c>
      <c r="H101" s="126" t="str">
        <f>LicenseeSelect!H89</f>
        <v>OSRPt</v>
      </c>
      <c r="AU101" s="87">
        <f>LicenseeSelect!AU89</f>
        <v>296.38705049775382</v>
      </c>
      <c r="AV101"/>
      <c r="AW101"/>
      <c r="AX101"/>
      <c r="AY101"/>
      <c r="BA101" s="34" t="str">
        <f t="shared" ca="1" si="18"/>
        <v>Transform</v>
      </c>
      <c r="BB101" s="34" t="str">
        <f t="shared" si="19"/>
        <v>Tax pools</v>
      </c>
    </row>
    <row r="102" spans="5:55" x14ac:dyDescent="0.45">
      <c r="E102" s="33" t="s">
        <v>897</v>
      </c>
      <c r="F102" s="126">
        <f>LicenseeSelect!F93</f>
        <v>0</v>
      </c>
      <c r="G102" s="33" t="str">
        <f>nominal</f>
        <v>£m nominal</v>
      </c>
      <c r="H102" s="126" t="str">
        <f>LicenseeSelect!H93</f>
        <v>OSRPAt</v>
      </c>
      <c r="AU102" s="87">
        <f>LicenseeSelect!AU93</f>
        <v>-13.780774719311305</v>
      </c>
      <c r="AV102"/>
      <c r="AW102"/>
      <c r="AX102"/>
      <c r="AY102"/>
      <c r="BA102" s="34" t="str">
        <f ca="1">$A$1</f>
        <v>Transform</v>
      </c>
      <c r="BB102" s="34" t="str">
        <f>$A$137</f>
        <v>Finance inputs</v>
      </c>
      <c r="BC102" s="34" t="str">
        <f>$B$198</f>
        <v>Tax allowance</v>
      </c>
    </row>
    <row r="103" spans="5:55" x14ac:dyDescent="0.45">
      <c r="E103" s="33" t="s">
        <v>899</v>
      </c>
      <c r="F103" s="126">
        <f>LicenseeSelect!F802</f>
        <v>0</v>
      </c>
      <c r="G103" s="33" t="s">
        <v>114</v>
      </c>
      <c r="H103" s="126">
        <f>LicenseeSelect!H802</f>
        <v>0</v>
      </c>
      <c r="AU103" s="162">
        <f>LicenseeSelect!AU802</f>
        <v>1</v>
      </c>
      <c r="AV103" s="41">
        <f>LicenseeSelect!AV802</f>
        <v>0.99999999999999967</v>
      </c>
      <c r="AW103" s="41">
        <f>LicenseeSelect!AW802</f>
        <v>1</v>
      </c>
      <c r="AX103" s="41">
        <f>LicenseeSelect!AX802</f>
        <v>0.99999999999999956</v>
      </c>
      <c r="AY103" s="41">
        <f>LicenseeSelect!AY802</f>
        <v>0.99999999999999978</v>
      </c>
      <c r="BA103" s="34" t="str">
        <f ca="1">$A$1</f>
        <v>Transform</v>
      </c>
      <c r="BB103" s="34" t="str">
        <f>$A$94</f>
        <v>Tax pools</v>
      </c>
    </row>
    <row r="104" spans="5:55" x14ac:dyDescent="0.45">
      <c r="E104" s="33" t="s">
        <v>905</v>
      </c>
      <c r="F104" s="126">
        <f>LicenseeSelect!F798</f>
        <v>0</v>
      </c>
      <c r="G104" s="33" t="s">
        <v>114</v>
      </c>
      <c r="H104" s="126" t="str">
        <f>LicenseeSelect!H798</f>
        <v>SRCAt</v>
      </c>
      <c r="AU104" s="162">
        <f>LicenseeSelect!AU798</f>
        <v>0.06</v>
      </c>
      <c r="AV104" s="41">
        <f>LicenseeSelect!AV798</f>
        <v>0.06</v>
      </c>
      <c r="AW104" s="41">
        <f>LicenseeSelect!AW798</f>
        <v>0.06</v>
      </c>
      <c r="AX104" s="41">
        <f>LicenseeSelect!AX798</f>
        <v>0.06</v>
      </c>
      <c r="AY104" s="41">
        <f>LicenseeSelect!AY798</f>
        <v>0.06</v>
      </c>
      <c r="BA104" s="34" t="str">
        <f ca="1">$A$1</f>
        <v>Transform</v>
      </c>
      <c r="BB104" s="34" t="str">
        <f>$A$94</f>
        <v>Tax pools</v>
      </c>
    </row>
    <row r="105" spans="5:55" x14ac:dyDescent="0.45">
      <c r="E105" s="33" t="s">
        <v>904</v>
      </c>
      <c r="F105" s="126">
        <f>LicenseeSelect!F834</f>
        <v>0</v>
      </c>
      <c r="G105" s="33" t="s">
        <v>114</v>
      </c>
      <c r="H105" s="126">
        <f>LicenseeSelect!H834</f>
        <v>0</v>
      </c>
      <c r="AU105" s="162">
        <f>LicenseeSelect!AU834</f>
        <v>0.5</v>
      </c>
      <c r="AV105" s="41">
        <f>LicenseeSelect!AV834</f>
        <v>0.5</v>
      </c>
      <c r="AW105" s="41">
        <f>LicenseeSelect!AW834</f>
        <v>0.5</v>
      </c>
      <c r="AX105" s="41">
        <f>LicenseeSelect!AX834</f>
        <v>0.5</v>
      </c>
      <c r="AY105" s="41">
        <f>LicenseeSelect!AY834</f>
        <v>0.5</v>
      </c>
      <c r="BA105" s="34" t="str">
        <f ca="1">$A$1</f>
        <v>Transform</v>
      </c>
      <c r="BB105" s="34" t="str">
        <f>$A$94</f>
        <v>Tax pools</v>
      </c>
    </row>
    <row r="106" spans="5:55" customFormat="1" ht="14.25" x14ac:dyDescent="0.45">
      <c r="F106" s="127"/>
      <c r="H106" s="127"/>
      <c r="AT106" s="61"/>
    </row>
    <row r="107" spans="5:55" x14ac:dyDescent="0.45">
      <c r="E107" s="33" t="s">
        <v>900</v>
      </c>
      <c r="F107" s="126">
        <f>LicenseeSelect!F90</f>
        <v>0</v>
      </c>
      <c r="G107" s="33" t="str">
        <f t="shared" si="17"/>
        <v>£m nominal</v>
      </c>
      <c r="H107" s="126" t="str">
        <f>LicenseeSelect!H90</f>
        <v>OSBPt</v>
      </c>
      <c r="AU107" s="87">
        <f>LicenseeSelect!AU90</f>
        <v>0</v>
      </c>
      <c r="AV107"/>
      <c r="AW107"/>
      <c r="AX107"/>
      <c r="AY107"/>
      <c r="BA107" s="34" t="str">
        <f t="shared" ca="1" si="18"/>
        <v>Transform</v>
      </c>
      <c r="BB107" s="34" t="str">
        <f t="shared" si="19"/>
        <v>Tax pools</v>
      </c>
    </row>
    <row r="108" spans="5:55" x14ac:dyDescent="0.45">
      <c r="E108" s="33" t="s">
        <v>901</v>
      </c>
      <c r="F108" s="126">
        <f>LicenseeSelect!F94</f>
        <v>0</v>
      </c>
      <c r="G108" s="33" t="str">
        <f t="shared" si="17"/>
        <v>£m nominal</v>
      </c>
      <c r="H108" s="126">
        <f>LicenseeSelect!H94</f>
        <v>0</v>
      </c>
      <c r="J108" s="33" t="s">
        <v>13</v>
      </c>
      <c r="AT108" s="182">
        <f>LicenseeSelect!AT94</f>
        <v>0</v>
      </c>
      <c r="AU108"/>
      <c r="AV108"/>
      <c r="AW108"/>
      <c r="AX108"/>
      <c r="AY108"/>
      <c r="BA108" s="34" t="str">
        <f t="shared" ca="1" si="18"/>
        <v>Transform</v>
      </c>
      <c r="BB108" s="34" t="str">
        <f t="shared" si="19"/>
        <v>Tax pools</v>
      </c>
    </row>
    <row r="109" spans="5:55" x14ac:dyDescent="0.45">
      <c r="E109" s="33" t="s">
        <v>906</v>
      </c>
      <c r="F109" s="126">
        <f>LicenseeSelect!F799</f>
        <v>0</v>
      </c>
      <c r="G109" s="33" t="s">
        <v>114</v>
      </c>
      <c r="H109" s="126" t="str">
        <f>LicenseeSelect!H799</f>
        <v>SBCAt</v>
      </c>
      <c r="AU109" s="162">
        <f>LicenseeSelect!AU799</f>
        <v>0.03</v>
      </c>
      <c r="AV109" s="41">
        <f>LicenseeSelect!AV799</f>
        <v>0.03</v>
      </c>
      <c r="AW109" s="41">
        <f>LicenseeSelect!AW799</f>
        <v>0.03</v>
      </c>
      <c r="AX109" s="41">
        <f>LicenseeSelect!AX799</f>
        <v>0.03</v>
      </c>
      <c r="AY109" s="41">
        <f>LicenseeSelect!AY799</f>
        <v>0.03</v>
      </c>
      <c r="BA109" s="34" t="str">
        <f ca="1">$A$1</f>
        <v>Transform</v>
      </c>
      <c r="BB109" s="34" t="str">
        <f>$A$94</f>
        <v>Tax pools</v>
      </c>
    </row>
    <row r="110" spans="5:55" x14ac:dyDescent="0.45">
      <c r="AU110" s="162"/>
      <c r="AV110" s="41"/>
      <c r="AW110" s="41"/>
      <c r="AX110" s="41"/>
      <c r="AY110" s="41"/>
      <c r="BA110" s="34"/>
    </row>
    <row r="111" spans="5:55" x14ac:dyDescent="0.45">
      <c r="E111" s="33" t="s">
        <v>902</v>
      </c>
      <c r="F111" s="126">
        <f>LicenseeSelect!F91</f>
        <v>0</v>
      </c>
      <c r="G111" s="33" t="str">
        <f t="shared" si="17"/>
        <v>£m nominal</v>
      </c>
      <c r="H111" s="126" t="str">
        <f>LicenseeSelect!H91</f>
        <v>ODRPt</v>
      </c>
      <c r="AU111" s="87">
        <f>LicenseeSelect!AU91</f>
        <v>1000.3549416223289</v>
      </c>
      <c r="AV111"/>
      <c r="AW111"/>
      <c r="AX111"/>
      <c r="AY111"/>
      <c r="BA111" s="34" t="str">
        <f t="shared" ca="1" si="18"/>
        <v>Transform</v>
      </c>
      <c r="BB111" s="34" t="str">
        <f t="shared" si="19"/>
        <v>Tax pools</v>
      </c>
    </row>
    <row r="112" spans="5:55" x14ac:dyDescent="0.45">
      <c r="E112" s="33" t="s">
        <v>903</v>
      </c>
      <c r="F112" s="126">
        <f>LicenseeSelect!F95</f>
        <v>0</v>
      </c>
      <c r="G112" s="33" t="str">
        <f t="shared" si="17"/>
        <v>£m nominal</v>
      </c>
      <c r="H112" s="126" t="str">
        <f>LicenseeSelect!H95</f>
        <v>LODRPt</v>
      </c>
      <c r="J112" s="33" t="s">
        <v>13</v>
      </c>
      <c r="AO112"/>
      <c r="AP112"/>
      <c r="AQ112"/>
      <c r="AR112"/>
      <c r="AS112"/>
      <c r="AT112" s="180">
        <f>LicenseeSelect!AT95</f>
        <v>1102.1945892925432</v>
      </c>
      <c r="AU112"/>
      <c r="AV112"/>
      <c r="AW112"/>
      <c r="AX112"/>
      <c r="AY112"/>
      <c r="BA112" s="34" t="str">
        <f t="shared" ca="1" si="18"/>
        <v>Transform</v>
      </c>
      <c r="BB112" s="34" t="str">
        <f t="shared" si="19"/>
        <v>Tax pools</v>
      </c>
    </row>
    <row r="113" spans="1:55" x14ac:dyDescent="0.45">
      <c r="E113" s="33" t="s">
        <v>907</v>
      </c>
      <c r="F113" s="126">
        <f>LicenseeSelect!F800</f>
        <v>0</v>
      </c>
      <c r="G113" s="33" t="s">
        <v>114</v>
      </c>
      <c r="H113" s="126" t="str">
        <f>LicenseeSelect!H800</f>
        <v>DRCAt</v>
      </c>
      <c r="AU113" s="162">
        <f>LicenseeSelect!AU800</f>
        <v>3.7759815179715848E-2</v>
      </c>
      <c r="AV113" s="41">
        <f>LicenseeSelect!AV800</f>
        <v>3.8585156770227641E-2</v>
      </c>
      <c r="AW113" s="41">
        <f>LicenseeSelect!AW800</f>
        <v>3.9475131068975065E-2</v>
      </c>
      <c r="AX113" s="41">
        <f>LicenseeSelect!AX800</f>
        <v>4.0402684219826776E-2</v>
      </c>
      <c r="AY113" s="41">
        <f>LicenseeSelect!AY800</f>
        <v>4.141256476500587E-2</v>
      </c>
      <c r="BA113" s="34" t="str">
        <f ca="1">$A$1</f>
        <v>Transform</v>
      </c>
      <c r="BB113" s="34" t="str">
        <f>$A$94</f>
        <v>Tax pools</v>
      </c>
    </row>
    <row r="114" spans="1:55" x14ac:dyDescent="0.45">
      <c r="BA114" s="34"/>
    </row>
    <row r="115" spans="1:55" x14ac:dyDescent="0.45">
      <c r="E115" s="33" t="s">
        <v>113</v>
      </c>
      <c r="F115" s="126">
        <f>LicenseeSelect!F803</f>
        <v>0</v>
      </c>
      <c r="G115" s="33" t="s">
        <v>114</v>
      </c>
      <c r="H115" s="126" t="str">
        <f>LicenseeSelect!H803</f>
        <v>ARGPt</v>
      </c>
      <c r="AU115" s="162">
        <f>LicenseeSelect!AU803</f>
        <v>0.16849110922273536</v>
      </c>
      <c r="AV115" s="41">
        <f>LicenseeSelect!AV803</f>
        <v>0.16422385714990259</v>
      </c>
      <c r="AW115" s="41">
        <f>LicenseeSelect!AW803</f>
        <v>0.16221367762675926</v>
      </c>
      <c r="AX115" s="41">
        <f>LicenseeSelect!AX803</f>
        <v>0.15469830813590471</v>
      </c>
      <c r="AY115" s="41">
        <f>LicenseeSelect!AY803</f>
        <v>0.13353739818565458</v>
      </c>
      <c r="BA115" s="34" t="str">
        <f t="shared" ref="BA115:BA120" ca="1" si="20">$A$1</f>
        <v>Transform</v>
      </c>
      <c r="BB115" s="34" t="str">
        <f t="shared" ref="BB115:BB120" si="21">$A$94</f>
        <v>Tax pools</v>
      </c>
    </row>
    <row r="116" spans="1:55" x14ac:dyDescent="0.45">
      <c r="E116" s="33" t="s">
        <v>116</v>
      </c>
      <c r="F116" s="126">
        <f>LicenseeSelect!F804</f>
        <v>0</v>
      </c>
      <c r="G116" s="33" t="s">
        <v>114</v>
      </c>
      <c r="H116" s="126" t="str">
        <f>LicenseeSelect!H804</f>
        <v>ARSRt</v>
      </c>
      <c r="AU116" s="162">
        <f>LicenseeSelect!AU804</f>
        <v>1.0176684357125799E-2</v>
      </c>
      <c r="AV116" s="41">
        <f>LicenseeSelect!AV804</f>
        <v>9.628462596137477E-3</v>
      </c>
      <c r="AW116" s="41">
        <f>LicenseeSelect!AW804</f>
        <v>9.7544907963497095E-3</v>
      </c>
      <c r="AX116" s="41">
        <f>LicenseeSelect!AX804</f>
        <v>9.8183439151301542E-3</v>
      </c>
      <c r="AY116" s="41">
        <f>LicenseeSelect!AY804</f>
        <v>1.0451534765285271E-2</v>
      </c>
      <c r="BA116" s="34" t="str">
        <f t="shared" ca="1" si="20"/>
        <v>Transform</v>
      </c>
      <c r="BB116" s="34" t="str">
        <f t="shared" si="21"/>
        <v>Tax pools</v>
      </c>
    </row>
    <row r="117" spans="1:55" x14ac:dyDescent="0.45">
      <c r="E117" s="33" t="s">
        <v>118</v>
      </c>
      <c r="F117" s="126">
        <f>LicenseeSelect!F805</f>
        <v>0</v>
      </c>
      <c r="G117" s="33" t="s">
        <v>114</v>
      </c>
      <c r="H117" s="126" t="str">
        <f>LicenseeSelect!H805</f>
        <v>ARSBt</v>
      </c>
      <c r="AU117" s="162">
        <f>LicenseeSelect!AU805</f>
        <v>0</v>
      </c>
      <c r="AV117" s="41">
        <f>LicenseeSelect!AV805</f>
        <v>0</v>
      </c>
      <c r="AW117" s="41">
        <f>LicenseeSelect!AW805</f>
        <v>0</v>
      </c>
      <c r="AX117" s="41">
        <f>LicenseeSelect!AX805</f>
        <v>0</v>
      </c>
      <c r="AY117" s="41">
        <f>LicenseeSelect!AY805</f>
        <v>0</v>
      </c>
      <c r="BA117" s="34" t="str">
        <f t="shared" ca="1" si="20"/>
        <v>Transform</v>
      </c>
      <c r="BB117" s="34" t="str">
        <f t="shared" si="21"/>
        <v>Tax pools</v>
      </c>
    </row>
    <row r="118" spans="1:55" x14ac:dyDescent="0.45">
      <c r="E118" s="33" t="s">
        <v>120</v>
      </c>
      <c r="F118" s="126">
        <f>LicenseeSelect!F806</f>
        <v>0</v>
      </c>
      <c r="G118" s="33" t="s">
        <v>114</v>
      </c>
      <c r="H118" s="126" t="str">
        <f>LicenseeSelect!H806</f>
        <v>ARDRt</v>
      </c>
      <c r="AU118" s="162">
        <f>LicenseeSelect!AU806</f>
        <v>0.41715671112104213</v>
      </c>
      <c r="AV118" s="41">
        <f>LicenseeSelect!AV806</f>
        <v>0.42533301063139428</v>
      </c>
      <c r="AW118" s="41">
        <f>LicenseeSelect!AW806</f>
        <v>0.42123108689329708</v>
      </c>
      <c r="AX118" s="41">
        <f>LicenseeSelect!AX806</f>
        <v>0.42973978242871619</v>
      </c>
      <c r="AY118" s="41">
        <f>LicenseeSelect!AY806</f>
        <v>0.42852326172986355</v>
      </c>
      <c r="BA118" s="34" t="str">
        <f t="shared" ca="1" si="20"/>
        <v>Transform</v>
      </c>
      <c r="BB118" s="34" t="str">
        <f t="shared" si="21"/>
        <v>Tax pools</v>
      </c>
    </row>
    <row r="119" spans="1:55" x14ac:dyDescent="0.45">
      <c r="E119" s="33" t="s">
        <v>124</v>
      </c>
      <c r="F119" s="126">
        <f>LicenseeSelect!F807</f>
        <v>0</v>
      </c>
      <c r="G119" s="33" t="s">
        <v>114</v>
      </c>
      <c r="H119" s="126" t="str">
        <f>LicenseeSelect!H807</f>
        <v>ARNQt</v>
      </c>
      <c r="AU119" s="162">
        <f>LicenseeSelect!AU807</f>
        <v>0</v>
      </c>
      <c r="AV119" s="41">
        <f>LicenseeSelect!AV807</f>
        <v>0</v>
      </c>
      <c r="AW119" s="41">
        <f>LicenseeSelect!AW807</f>
        <v>0</v>
      </c>
      <c r="AX119" s="41">
        <f>LicenseeSelect!AX807</f>
        <v>0</v>
      </c>
      <c r="AY119" s="41">
        <f>LicenseeSelect!AY807</f>
        <v>0</v>
      </c>
      <c r="BA119" s="34" t="str">
        <f t="shared" ca="1" si="20"/>
        <v>Transform</v>
      </c>
      <c r="BB119" s="34" t="str">
        <f t="shared" si="21"/>
        <v>Tax pools</v>
      </c>
    </row>
    <row r="120" spans="1:55" x14ac:dyDescent="0.45">
      <c r="E120" s="33" t="s">
        <v>122</v>
      </c>
      <c r="F120" s="126">
        <f>LicenseeSelect!F808</f>
        <v>0</v>
      </c>
      <c r="G120" s="33" t="s">
        <v>114</v>
      </c>
      <c r="H120" s="126" t="str">
        <f>LicenseeSelect!H808</f>
        <v>ARRt</v>
      </c>
      <c r="AU120" s="162">
        <f>LicenseeSelect!AU808</f>
        <v>0.40417549529909669</v>
      </c>
      <c r="AV120" s="41">
        <f>LicenseeSelect!AV808</f>
        <v>0.40081466962256557</v>
      </c>
      <c r="AW120" s="41">
        <f>LicenseeSelect!AW808</f>
        <v>0.40680074468359395</v>
      </c>
      <c r="AX120" s="41">
        <f>LicenseeSelect!AX808</f>
        <v>0.40574356552024898</v>
      </c>
      <c r="AY120" s="41">
        <f>LicenseeSelect!AY808</f>
        <v>0.42748780531919661</v>
      </c>
      <c r="BA120" s="34" t="str">
        <f t="shared" ca="1" si="20"/>
        <v>Transform</v>
      </c>
      <c r="BB120" s="34" t="str">
        <f t="shared" si="21"/>
        <v>Tax pools</v>
      </c>
    </row>
    <row r="121" spans="1:55" x14ac:dyDescent="0.45">
      <c r="BA121" s="34"/>
    </row>
    <row r="122" spans="1:55" ht="19.899999999999999" thickBot="1" x14ac:dyDescent="0.5">
      <c r="A122" s="7" t="s">
        <v>83</v>
      </c>
      <c r="BA122" s="34"/>
    </row>
    <row r="123" spans="1:55" ht="15.75" thickTop="1" x14ac:dyDescent="0.45">
      <c r="E123" s="33" t="s">
        <v>84</v>
      </c>
      <c r="F123" s="126">
        <f>LicenseeSelect!F78</f>
        <v>0</v>
      </c>
      <c r="G123" s="33" t="str">
        <f>price_label</f>
        <v>£m 23/24 prices</v>
      </c>
      <c r="H123" s="126" t="str">
        <f>LicenseeSelect!H78</f>
        <v>PREDRSt</v>
      </c>
      <c r="AU123" s="87">
        <f>LicenseeSelect!AU78</f>
        <v>0</v>
      </c>
      <c r="AV123" s="36">
        <f>LicenseeSelect!AV78</f>
        <v>0</v>
      </c>
      <c r="AW123" s="36">
        <f>LicenseeSelect!AW78</f>
        <v>0</v>
      </c>
      <c r="AX123" s="36">
        <f>LicenseeSelect!AX78</f>
        <v>0</v>
      </c>
      <c r="AY123" s="36">
        <f>LicenseeSelect!AY78</f>
        <v>0</v>
      </c>
      <c r="BA123" s="34" t="str">
        <f ca="1">$A$1</f>
        <v>Transform</v>
      </c>
      <c r="BB123" s="34" t="str">
        <f>$A$122</f>
        <v>Directly remunerated services</v>
      </c>
    </row>
    <row r="124" spans="1:55" x14ac:dyDescent="0.45">
      <c r="E124" s="33" t="s">
        <v>86</v>
      </c>
      <c r="F124" s="126">
        <f>LicenseeSelect!F79</f>
        <v>0</v>
      </c>
      <c r="G124" s="33" t="str">
        <f>price_label</f>
        <v>£m 23/24 prices</v>
      </c>
      <c r="H124" s="126" t="str">
        <f>LicenseeSelect!H79</f>
        <v>POSDRSt</v>
      </c>
      <c r="AU124" s="87">
        <f>LicenseeSelect!AU79</f>
        <v>16.365011540936614</v>
      </c>
      <c r="AV124" s="36">
        <f>LicenseeSelect!AV79</f>
        <v>15.051911873058923</v>
      </c>
      <c r="AW124" s="36">
        <f>LicenseeSelect!AW79</f>
        <v>14.273749836833401</v>
      </c>
      <c r="AX124" s="36">
        <f>LicenseeSelect!AX79</f>
        <v>13.675287541875456</v>
      </c>
      <c r="AY124" s="36">
        <f>LicenseeSelect!AY79</f>
        <v>13.252059255361933</v>
      </c>
      <c r="BA124" s="34" t="str">
        <f ca="1">$A$1</f>
        <v>Transform</v>
      </c>
      <c r="BB124" s="34" t="str">
        <f>$A$122</f>
        <v>Directly remunerated services</v>
      </c>
    </row>
    <row r="125" spans="1:55" x14ac:dyDescent="0.45">
      <c r="E125" s="33" t="s">
        <v>88</v>
      </c>
      <c r="F125" s="126">
        <f>LicenseeSelect!F80</f>
        <v>0</v>
      </c>
      <c r="G125" s="33" t="str">
        <f>price_label</f>
        <v>£m 23/24 prices</v>
      </c>
      <c r="H125" s="126" t="str">
        <f>LicenseeSelect!H80</f>
        <v>OIDRSt</v>
      </c>
      <c r="AU125" s="87">
        <f>LicenseeSelect!AU80</f>
        <v>0</v>
      </c>
      <c r="AV125" s="36">
        <f>LicenseeSelect!AV80</f>
        <v>0</v>
      </c>
      <c r="AW125" s="36">
        <f>LicenseeSelect!AW80</f>
        <v>0</v>
      </c>
      <c r="AX125" s="36">
        <f>LicenseeSelect!AX80</f>
        <v>0</v>
      </c>
      <c r="AY125" s="36">
        <f>LicenseeSelect!AY80</f>
        <v>0</v>
      </c>
      <c r="BA125" s="34" t="str">
        <f ca="1">$A$1</f>
        <v>Transform</v>
      </c>
      <c r="BB125" s="34" t="str">
        <f>$A$122</f>
        <v>Directly remunerated services</v>
      </c>
    </row>
    <row r="126" spans="1:55" x14ac:dyDescent="0.45">
      <c r="E126" s="33" t="s">
        <v>90</v>
      </c>
      <c r="F126" s="126">
        <f>LicenseeSelect!F81</f>
        <v>0</v>
      </c>
      <c r="G126" s="33" t="str">
        <f>price_label</f>
        <v>£m 23/24 prices</v>
      </c>
      <c r="H126" s="126" t="str">
        <f>LicenseeSelect!H81</f>
        <v>IDRSt</v>
      </c>
      <c r="AU126" s="87">
        <f>LicenseeSelect!AU81</f>
        <v>-16.365011540936614</v>
      </c>
      <c r="AV126" s="36">
        <f>LicenseeSelect!AV81</f>
        <v>-15.051911873058923</v>
      </c>
      <c r="AW126" s="36">
        <f>LicenseeSelect!AW81</f>
        <v>-14.273749836833401</v>
      </c>
      <c r="AX126" s="36">
        <f>LicenseeSelect!AX81</f>
        <v>-13.675287541875456</v>
      </c>
      <c r="AY126" s="36">
        <f>LicenseeSelect!AY81</f>
        <v>-13.252059255361933</v>
      </c>
      <c r="BA126" s="34" t="str">
        <f ca="1">$A$1</f>
        <v>Transform</v>
      </c>
      <c r="BB126" s="34" t="str">
        <f>$A$122</f>
        <v>Directly remunerated services</v>
      </c>
    </row>
    <row r="127" spans="1:55" x14ac:dyDescent="0.45">
      <c r="E127" s="33" t="s">
        <v>638</v>
      </c>
      <c r="G127" s="33" t="str">
        <f>price_label</f>
        <v>£m 23/24 prices</v>
      </c>
      <c r="AU127" s="166">
        <f>SUM(AU123:AU126)</f>
        <v>0</v>
      </c>
      <c r="AV127" s="38">
        <f t="shared" ref="AV127:AY127" si="22">SUM(AV123:AV126)</f>
        <v>0</v>
      </c>
      <c r="AW127" s="38">
        <f t="shared" si="22"/>
        <v>0</v>
      </c>
      <c r="AX127" s="38">
        <f t="shared" si="22"/>
        <v>0</v>
      </c>
      <c r="AY127" s="38">
        <f t="shared" si="22"/>
        <v>0</v>
      </c>
      <c r="BA127" s="34" t="str">
        <f ca="1">$A$1</f>
        <v>Transform</v>
      </c>
      <c r="BB127" s="34" t="str">
        <f>$A$122</f>
        <v>Directly remunerated services</v>
      </c>
    </row>
    <row r="128" spans="1:55" customFormat="1" ht="14.25" x14ac:dyDescent="0.45">
      <c r="F128" s="127"/>
      <c r="H128" s="127"/>
      <c r="AT128" s="61"/>
      <c r="BB128" s="1"/>
      <c r="BC128" s="1"/>
    </row>
    <row r="129" spans="1:56" x14ac:dyDescent="0.45">
      <c r="E129" s="33" t="s">
        <v>916</v>
      </c>
      <c r="G129" s="33" t="str">
        <f>price_label</f>
        <v>£m 23/24 prices</v>
      </c>
      <c r="AU129" s="87">
        <f>AU123</f>
        <v>0</v>
      </c>
      <c r="AV129" s="87">
        <f t="shared" ref="AV129:AY129" si="23">AV123</f>
        <v>0</v>
      </c>
      <c r="AW129" s="87">
        <f t="shared" si="23"/>
        <v>0</v>
      </c>
      <c r="AX129" s="87">
        <f t="shared" si="23"/>
        <v>0</v>
      </c>
      <c r="AY129" s="87">
        <f t="shared" si="23"/>
        <v>0</v>
      </c>
      <c r="BA129" s="34" t="str">
        <f t="shared" ref="BA129:BA133" ca="1" si="24">$A$1</f>
        <v>Transform</v>
      </c>
      <c r="BB129" s="34" t="str">
        <f t="shared" ref="BB129:BB133" si="25">$A$122</f>
        <v>Directly remunerated services</v>
      </c>
    </row>
    <row r="130" spans="1:56" x14ac:dyDescent="0.45">
      <c r="E130" s="33" t="s">
        <v>917</v>
      </c>
      <c r="G130" s="33" t="str">
        <f>price_label</f>
        <v>£m 23/24 prices</v>
      </c>
      <c r="AU130" s="87">
        <f t="shared" ref="AU130:AY130" si="26">AU124</f>
        <v>16.365011540936614</v>
      </c>
      <c r="AV130" s="87">
        <f t="shared" si="26"/>
        <v>15.051911873058923</v>
      </c>
      <c r="AW130" s="87">
        <f t="shared" si="26"/>
        <v>14.273749836833401</v>
      </c>
      <c r="AX130" s="87">
        <f t="shared" si="26"/>
        <v>13.675287541875456</v>
      </c>
      <c r="AY130" s="87">
        <f t="shared" si="26"/>
        <v>13.252059255361933</v>
      </c>
      <c r="BA130" s="34" t="str">
        <f t="shared" ca="1" si="24"/>
        <v>Transform</v>
      </c>
      <c r="BB130" s="34" t="str">
        <f t="shared" si="25"/>
        <v>Directly remunerated services</v>
      </c>
    </row>
    <row r="131" spans="1:56" x14ac:dyDescent="0.45">
      <c r="E131" s="33" t="s">
        <v>918</v>
      </c>
      <c r="G131" s="33" t="str">
        <f>price_label</f>
        <v>£m 23/24 prices</v>
      </c>
      <c r="AU131" s="87">
        <f t="shared" ref="AU131:AY131" si="27">AU125</f>
        <v>0</v>
      </c>
      <c r="AV131" s="87">
        <f t="shared" si="27"/>
        <v>0</v>
      </c>
      <c r="AW131" s="87">
        <f t="shared" si="27"/>
        <v>0</v>
      </c>
      <c r="AX131" s="87">
        <f t="shared" si="27"/>
        <v>0</v>
      </c>
      <c r="AY131" s="87">
        <f t="shared" si="27"/>
        <v>0</v>
      </c>
      <c r="BA131" s="34" t="str">
        <f t="shared" ca="1" si="24"/>
        <v>Transform</v>
      </c>
      <c r="BB131" s="34" t="str">
        <f t="shared" si="25"/>
        <v>Directly remunerated services</v>
      </c>
    </row>
    <row r="132" spans="1:56" x14ac:dyDescent="0.45">
      <c r="E132" s="33" t="s">
        <v>919</v>
      </c>
      <c r="G132" s="33" t="str">
        <f>price_label</f>
        <v>£m 23/24 prices</v>
      </c>
      <c r="AU132" s="166">
        <f>-SUM(AU129:AU131)</f>
        <v>-16.365011540936614</v>
      </c>
      <c r="AV132" s="38">
        <f t="shared" ref="AV132:AY132" si="28">-SUM(AV129:AV131)</f>
        <v>-15.051911873058923</v>
      </c>
      <c r="AW132" s="38">
        <f t="shared" si="28"/>
        <v>-14.273749836833401</v>
      </c>
      <c r="AX132" s="38">
        <f t="shared" si="28"/>
        <v>-13.675287541875456</v>
      </c>
      <c r="AY132" s="38">
        <f t="shared" si="28"/>
        <v>-13.252059255361933</v>
      </c>
      <c r="BA132" s="34" t="str">
        <f t="shared" ca="1" si="24"/>
        <v>Transform</v>
      </c>
      <c r="BB132" s="34" t="str">
        <f t="shared" si="25"/>
        <v>Directly remunerated services</v>
      </c>
    </row>
    <row r="133" spans="1:56" x14ac:dyDescent="0.45">
      <c r="E133" s="33" t="s">
        <v>920</v>
      </c>
      <c r="G133" s="33" t="str">
        <f>price_label</f>
        <v>£m 23/24 prices</v>
      </c>
      <c r="AU133" s="166">
        <f>SUM(AU129:AU132)</f>
        <v>0</v>
      </c>
      <c r="AV133" s="38">
        <f t="shared" ref="AV133:AY133" si="29">SUM(AV129:AV132)</f>
        <v>0</v>
      </c>
      <c r="AW133" s="38">
        <f t="shared" si="29"/>
        <v>0</v>
      </c>
      <c r="AX133" s="38">
        <f t="shared" si="29"/>
        <v>0</v>
      </c>
      <c r="AY133" s="38">
        <f t="shared" si="29"/>
        <v>0</v>
      </c>
      <c r="BA133" s="34" t="str">
        <f t="shared" ca="1" si="24"/>
        <v>Transform</v>
      </c>
      <c r="BB133" s="34" t="str">
        <f t="shared" si="25"/>
        <v>Directly remunerated services</v>
      </c>
    </row>
    <row r="134" spans="1:56" x14ac:dyDescent="0.45">
      <c r="AU134"/>
      <c r="AV134"/>
      <c r="AW134"/>
      <c r="AX134"/>
      <c r="AY134"/>
      <c r="BA134" s="34"/>
    </row>
    <row r="135" spans="1:56" x14ac:dyDescent="0.45">
      <c r="E135" s="33" t="s">
        <v>519</v>
      </c>
      <c r="G135" s="33" t="str">
        <f>price_label</f>
        <v>£m 23/24 prices</v>
      </c>
      <c r="AU135" s="166">
        <f>-AU133</f>
        <v>0</v>
      </c>
      <c r="AV135" s="38">
        <f t="shared" ref="AV135:AY135" si="30">-AV133</f>
        <v>0</v>
      </c>
      <c r="AW135" s="38">
        <f t="shared" si="30"/>
        <v>0</v>
      </c>
      <c r="AX135" s="38">
        <f t="shared" si="30"/>
        <v>0</v>
      </c>
      <c r="AY135" s="38">
        <f t="shared" si="30"/>
        <v>0</v>
      </c>
      <c r="AZ135"/>
      <c r="BA135" s="34" t="str">
        <f ca="1">$A$1</f>
        <v>Transform</v>
      </c>
      <c r="BB135" s="34" t="str">
        <f>$A$122</f>
        <v>Directly remunerated services</v>
      </c>
    </row>
    <row r="136" spans="1:56" x14ac:dyDescent="0.45">
      <c r="BA136" s="34"/>
    </row>
    <row r="137" spans="1:56" ht="19.899999999999999" thickBot="1" x14ac:dyDescent="0.5">
      <c r="A137" s="7" t="s">
        <v>92</v>
      </c>
      <c r="BA137" s="34"/>
    </row>
    <row r="138" spans="1:56" ht="18" thickTop="1" thickBot="1" x14ac:dyDescent="0.5">
      <c r="B138" s="8" t="s">
        <v>317</v>
      </c>
      <c r="BA138" s="34"/>
    </row>
    <row r="139" spans="1:56" ht="16.149999999999999" thickTop="1" thickBot="1" x14ac:dyDescent="0.5">
      <c r="C139" s="11" t="s">
        <v>318</v>
      </c>
      <c r="BA139" s="34"/>
    </row>
    <row r="140" spans="1:56" x14ac:dyDescent="0.45">
      <c r="E140" s="33" t="s">
        <v>319</v>
      </c>
      <c r="G140" s="33" t="s">
        <v>306</v>
      </c>
      <c r="H140" s="127"/>
      <c r="I140"/>
      <c r="J140" s="33" t="s">
        <v>13</v>
      </c>
      <c r="AP140"/>
      <c r="AQ140"/>
      <c r="AR140" s="37">
        <f t="shared" ref="AR140:AY140" si="31">(AR4=BaseYear)*1</f>
        <v>1</v>
      </c>
      <c r="AS140" s="37">
        <f t="shared" si="31"/>
        <v>0</v>
      </c>
      <c r="AT140" s="183">
        <f t="shared" si="31"/>
        <v>0</v>
      </c>
      <c r="AU140" s="161">
        <f t="shared" si="31"/>
        <v>0</v>
      </c>
      <c r="AV140" s="37">
        <f t="shared" si="31"/>
        <v>0</v>
      </c>
      <c r="AW140" s="37">
        <f t="shared" si="31"/>
        <v>0</v>
      </c>
      <c r="AX140" s="37">
        <f t="shared" si="31"/>
        <v>0</v>
      </c>
      <c r="AY140" s="37">
        <f t="shared" si="31"/>
        <v>0</v>
      </c>
      <c r="BA140" s="34" t="str">
        <f t="shared" ref="BA140:BA148" ca="1" si="32">$A$1</f>
        <v>Transform</v>
      </c>
      <c r="BB140" s="34" t="str">
        <f t="shared" ref="BB140:BB148" si="33">$A$137</f>
        <v>Finance inputs</v>
      </c>
      <c r="BC140" s="34" t="str">
        <f t="shared" ref="BC140:BC148" si="34">$B$138</f>
        <v>Inflation and price conversion</v>
      </c>
      <c r="BD140" s="34" t="str">
        <f t="shared" ref="BD140:BD148" si="35">$C$139</f>
        <v>Price indices and inflation rates</v>
      </c>
    </row>
    <row r="141" spans="1:56" x14ac:dyDescent="0.45">
      <c r="E141" t="s">
        <v>488</v>
      </c>
      <c r="F141" s="127"/>
      <c r="G141" s="33" t="s">
        <v>301</v>
      </c>
      <c r="H141" s="127"/>
      <c r="I141"/>
      <c r="J141" s="33" t="s">
        <v>13</v>
      </c>
      <c r="K141" s="14"/>
      <c r="L141"/>
      <c r="M141"/>
      <c r="N141"/>
      <c r="O141"/>
      <c r="P141"/>
      <c r="Q141"/>
      <c r="R141"/>
      <c r="S141"/>
      <c r="T141"/>
      <c r="U141"/>
      <c r="V141" s="44">
        <f t="shared" ref="V141:AY141" si="36">YEAR(V4)</f>
        <v>2002</v>
      </c>
      <c r="W141" s="44">
        <f t="shared" si="36"/>
        <v>2003</v>
      </c>
      <c r="X141" s="44">
        <f t="shared" si="36"/>
        <v>2004</v>
      </c>
      <c r="Y141" s="44">
        <f t="shared" si="36"/>
        <v>2005</v>
      </c>
      <c r="Z141" s="44">
        <f t="shared" si="36"/>
        <v>2006</v>
      </c>
      <c r="AA141" s="44">
        <f t="shared" si="36"/>
        <v>2007</v>
      </c>
      <c r="AB141" s="44">
        <f t="shared" si="36"/>
        <v>2008</v>
      </c>
      <c r="AC141" s="44">
        <f t="shared" si="36"/>
        <v>2009</v>
      </c>
      <c r="AD141" s="44">
        <f t="shared" si="36"/>
        <v>2010</v>
      </c>
      <c r="AE141" s="44">
        <f t="shared" si="36"/>
        <v>2011</v>
      </c>
      <c r="AF141" s="44">
        <f t="shared" si="36"/>
        <v>2012</v>
      </c>
      <c r="AG141" s="44">
        <f t="shared" si="36"/>
        <v>2013</v>
      </c>
      <c r="AH141" s="44">
        <f t="shared" si="36"/>
        <v>2014</v>
      </c>
      <c r="AI141" s="44">
        <f t="shared" si="36"/>
        <v>2015</v>
      </c>
      <c r="AJ141" s="44">
        <f t="shared" si="36"/>
        <v>2016</v>
      </c>
      <c r="AK141" s="44">
        <f t="shared" si="36"/>
        <v>2017</v>
      </c>
      <c r="AL141" s="44">
        <f t="shared" si="36"/>
        <v>2018</v>
      </c>
      <c r="AM141" s="44">
        <f t="shared" si="36"/>
        <v>2019</v>
      </c>
      <c r="AN141" s="44">
        <f t="shared" si="36"/>
        <v>2020</v>
      </c>
      <c r="AO141" s="44">
        <f t="shared" si="36"/>
        <v>2021</v>
      </c>
      <c r="AP141" s="44">
        <f t="shared" si="36"/>
        <v>2022</v>
      </c>
      <c r="AQ141" s="44">
        <f t="shared" si="36"/>
        <v>2023</v>
      </c>
      <c r="AR141" s="44">
        <f t="shared" si="36"/>
        <v>2024</v>
      </c>
      <c r="AS141" s="44">
        <f t="shared" si="36"/>
        <v>2025</v>
      </c>
      <c r="AT141" s="176">
        <f t="shared" si="36"/>
        <v>2026</v>
      </c>
      <c r="AU141" s="160">
        <f t="shared" si="36"/>
        <v>2027</v>
      </c>
      <c r="AV141" s="44">
        <f t="shared" si="36"/>
        <v>2028</v>
      </c>
      <c r="AW141" s="44">
        <f t="shared" si="36"/>
        <v>2029</v>
      </c>
      <c r="AX141" s="44">
        <f t="shared" si="36"/>
        <v>2030</v>
      </c>
      <c r="AY141" s="44">
        <f t="shared" si="36"/>
        <v>2031</v>
      </c>
      <c r="BA141" s="34" t="str">
        <f t="shared" ca="1" si="32"/>
        <v>Transform</v>
      </c>
      <c r="BB141" s="34" t="str">
        <f t="shared" si="33"/>
        <v>Finance inputs</v>
      </c>
      <c r="BC141" s="34" t="str">
        <f t="shared" si="34"/>
        <v>Inflation and price conversion</v>
      </c>
      <c r="BD141" s="34" t="str">
        <f t="shared" si="35"/>
        <v>Price indices and inflation rates</v>
      </c>
    </row>
    <row r="142" spans="1:56" x14ac:dyDescent="0.45">
      <c r="E142" t="s">
        <v>671</v>
      </c>
      <c r="F142" s="127"/>
      <c r="G142" s="33" t="s">
        <v>302</v>
      </c>
      <c r="H142" s="127"/>
      <c r="I142"/>
      <c r="J142" s="33" t="s">
        <v>13</v>
      </c>
      <c r="K142" s="14"/>
      <c r="L142"/>
      <c r="M142"/>
      <c r="N142"/>
      <c r="O142"/>
      <c r="P142"/>
      <c r="Q142"/>
      <c r="R142"/>
      <c r="S142"/>
      <c r="T142"/>
      <c r="U142"/>
      <c r="V142" s="12">
        <f>AVERAGEIFS(Inflation!$E:$E,Inflation!$A:$A,"&gt;="&amp;DATE(V$141-1,4,1),Inflation!$A:$A,"&lt;="&amp;DATE(V$141,4-1,1))</f>
        <v>74.86666666666666</v>
      </c>
      <c r="W142" s="12">
        <f>AVERAGEIFS(Inflation!$E:$E,Inflation!$A:$A,"&gt;="&amp;DATE(W$141-1,4,1),Inflation!$A:$A,"&lt;="&amp;DATE(W$141,4-1,1))</f>
        <v>75.958333333333329</v>
      </c>
      <c r="X142" s="12">
        <f>AVERAGEIFS(Inflation!$E:$E,Inflation!$A:$A,"&gt;="&amp;DATE(X$141-1,4,1),Inflation!$A:$A,"&lt;="&amp;DATE(X$141,4-1,1))</f>
        <v>76.974999999999994</v>
      </c>
      <c r="Y142" s="12">
        <f>AVERAGEIFS(Inflation!$E:$E,Inflation!$A:$A,"&gt;="&amp;DATE(Y$141-1,4,1),Inflation!$A:$A,"&lt;="&amp;DATE(Y$141,4-1,1))</f>
        <v>78.124999999999986</v>
      </c>
      <c r="Z142" s="12">
        <f>AVERAGEIFS(Inflation!$E:$E,Inflation!$A:$A,"&gt;="&amp;DATE(Z$141-1,4,1),Inflation!$A:$A,"&lt;="&amp;DATE(Z$141,4-1,1))</f>
        <v>79.825000000000003</v>
      </c>
      <c r="AA142" s="12">
        <f>AVERAGEIFS(Inflation!$E:$E,Inflation!$A:$A,"&gt;="&amp;DATE(AA$141-1,4,1),Inflation!$A:$A,"&lt;="&amp;DATE(AA$141,4-1,1))</f>
        <v>81.916666666666671</v>
      </c>
      <c r="AB142" s="12">
        <f>AVERAGEIFS(Inflation!$E:$E,Inflation!$A:$A,"&gt;="&amp;DATE(AB$141-1,4,1),Inflation!$A:$A,"&lt;="&amp;DATE(AB$141,4-1,1))</f>
        <v>83.825000000000003</v>
      </c>
      <c r="AC142" s="12">
        <f>AVERAGEIFS(Inflation!$E:$E,Inflation!$A:$A,"&gt;="&amp;DATE(AC$141-1,4,1),Inflation!$A:$A,"&lt;="&amp;DATE(AC$141,4-1,1))</f>
        <v>86.858333333333334</v>
      </c>
      <c r="AD142" s="12">
        <f>AVERAGEIFS(Inflation!$E:$E,Inflation!$A:$A,"&gt;="&amp;DATE(AD$141-1,4,1),Inflation!$A:$A,"&lt;="&amp;DATE(AD$141,4-1,1))</f>
        <v>88.433333333333337</v>
      </c>
      <c r="AE142" s="12">
        <f>AVERAGEIFS(Inflation!$E:$E,Inflation!$A:$A,"&gt;="&amp;DATE(AE$141-1,4,1),Inflation!$A:$A,"&lt;="&amp;DATE(AE$141,4-1,1))</f>
        <v>90.908333333333317</v>
      </c>
      <c r="AF142" s="12">
        <f>AVERAGEIFS(Inflation!$E:$E,Inflation!$A:$A,"&gt;="&amp;DATE(AF$141-1,4,1),Inflation!$A:$A,"&lt;="&amp;DATE(AF$141,4-1,1))</f>
        <v>94.308333333333351</v>
      </c>
      <c r="AG142" s="12">
        <f>AVERAGEIFS(Inflation!$E:$E,Inflation!$A:$A,"&gt;="&amp;DATE(AG$141-1,4,1),Inflation!$A:$A,"&lt;="&amp;DATE(AG$141,4-1,1))</f>
        <v>96.583333333333314</v>
      </c>
      <c r="AH142" s="12">
        <f>AVERAGEIFS(Inflation!$E:$E,Inflation!$A:$A,"&gt;="&amp;DATE(AH$141-1,4,1),Inflation!$A:$A,"&lt;="&amp;DATE(AH$141,4-1,1))</f>
        <v>98.600000000000009</v>
      </c>
      <c r="AI142" s="12">
        <f>AVERAGEIFS(Inflation!$E:$E,Inflation!$A:$A,"&gt;="&amp;DATE(AI$141-1,4,1),Inflation!$A:$A,"&lt;="&amp;DATE(AI$141,4-1,1))</f>
        <v>99.72499999999998</v>
      </c>
      <c r="AJ142" s="12">
        <f>AVERAGEIFS(Inflation!$E:$E,Inflation!$A:$A,"&gt;="&amp;DATE(AJ$141-1,4,1),Inflation!$A:$A,"&lt;="&amp;DATE(AJ$141,4-1,1))</f>
        <v>100.16666666666667</v>
      </c>
      <c r="AK142" s="12">
        <f>AVERAGEIFS(Inflation!$E:$E,Inflation!$A:$A,"&gt;="&amp;DATE(AK$141-1,4,1),Inflation!$A:$A,"&lt;="&amp;DATE(AK$141,4-1,1))</f>
        <v>101.54166666666667</v>
      </c>
      <c r="AL142" s="12">
        <f>AVERAGEIFS(Inflation!$E:$E,Inflation!$A:$A,"&gt;="&amp;DATE(AL$141-1,4,1),Inflation!$A:$A,"&lt;="&amp;DATE(AL$141,4-1,1))</f>
        <v>104.21666666666665</v>
      </c>
      <c r="AM142" s="12">
        <f>AVERAGEIFS(Inflation!$E:$E,Inflation!$A:$A,"&gt;="&amp;DATE(AM$141-1,4,1),Inflation!$A:$A,"&lt;="&amp;DATE(AM$141,4-1,1))</f>
        <v>106.43333333333334</v>
      </c>
      <c r="AN142" s="12">
        <f>AVERAGEIFS(Inflation!$E:$E,Inflation!$A:$A,"&gt;="&amp;DATE(AN$141-1,4,1),Inflation!$A:$A,"&lt;="&amp;DATE(AN$141,4-1,1))</f>
        <v>108.24166666666663</v>
      </c>
      <c r="AO142" s="12">
        <f>AVERAGEIFS(Inflation!$E:$E,Inflation!$A:$A,"&gt;="&amp;DATE(AO$141-1,4,1),Inflation!$A:$A,"&lt;="&amp;DATE(AO$141,4-1,1))</f>
        <v>109.10833333333335</v>
      </c>
      <c r="AP142" s="12">
        <f>AVERAGEIFS(Inflation!$E:$E,Inflation!$A:$A,"&gt;="&amp;DATE(AP$141-1,4,1),Inflation!$A:$A,"&lt;="&amp;DATE(AP$141,4-1,1))</f>
        <v>113.11666666666667</v>
      </c>
      <c r="AQ142" s="12">
        <f>AVERAGEIFS(Inflation!$E:$E,Inflation!$A:$A,"&gt;="&amp;DATE(AQ$141-1,4,1),Inflation!$A:$A,"&lt;="&amp;DATE(AQ$141,4-1,1))</f>
        <v>123.04166666666664</v>
      </c>
      <c r="AR142" s="12">
        <f>AVERAGEIFS(Inflation!$E:$E,Inflation!$A:$A,"&gt;="&amp;DATE(AR$141-1,4,1),Inflation!$A:$A,"&lt;="&amp;DATE(AR$141,4-1,1))</f>
        <v>129.86666666666665</v>
      </c>
      <c r="AS142" s="12">
        <f>AVERAGEIFS(Inflation!$E:$E,Inflation!$A:$A,"&gt;="&amp;DATE(AS$141-1,4,1),Inflation!$A:$A,"&lt;="&amp;DATE(AS$141,4-1,1))</f>
        <v>134.04166666666663</v>
      </c>
      <c r="AT142" s="69">
        <f>AVERAGEIFS(Inflation!$E:$E,Inflation!$A:$A,"&gt;="&amp;DATE(AT$141-1,4,1),Inflation!$A:$A,"&lt;="&amp;DATE(AT$141,4-1,1))</f>
        <v>139.10566544369684</v>
      </c>
      <c r="AU142" s="152">
        <f>AVERAGEIFS(Inflation!$E:$E,Inflation!$A:$A,"&gt;="&amp;DATE(AU$141-1,4,1),Inflation!$A:$A,"&lt;="&amp;DATE(AU$141,4-1,1))</f>
        <v>142.14973027066259</v>
      </c>
      <c r="AV142" s="12">
        <f>AVERAGEIFS(Inflation!$E:$E,Inflation!$A:$A,"&gt;="&amp;DATE(AV$141-1,4,1),Inflation!$A:$A,"&lt;="&amp;DATE(AV$141,4-1,1))</f>
        <v>145.15336953325181</v>
      </c>
      <c r="AW142" s="12">
        <f>AVERAGEIFS(Inflation!$E:$E,Inflation!$A:$A,"&gt;="&amp;DATE(AW$141-1,4,1),Inflation!$A:$A,"&lt;="&amp;DATE(AW$141,4-1,1))</f>
        <v>148.14435724275029</v>
      </c>
      <c r="AX142" s="12">
        <f>AVERAGEIFS(Inflation!$E:$E,Inflation!$A:$A,"&gt;="&amp;DATE(AX$141-1,4,1),Inflation!$A:$A,"&lt;="&amp;DATE(AX$141,4-1,1))</f>
        <v>151.23080052372669</v>
      </c>
      <c r="AY142" s="12">
        <f>AVERAGEIFS(Inflation!$E:$E,Inflation!$A:$A,"&gt;="&amp;DATE(AY$141-1,4,1),Inflation!$A:$A,"&lt;="&amp;DATE(AY$141,4-1,1))</f>
        <v>154.38750078484946</v>
      </c>
      <c r="BA142" s="34" t="str">
        <f t="shared" ca="1" si="32"/>
        <v>Transform</v>
      </c>
      <c r="BB142" s="34" t="str">
        <f t="shared" si="33"/>
        <v>Finance inputs</v>
      </c>
      <c r="BC142" s="34" t="str">
        <f t="shared" si="34"/>
        <v>Inflation and price conversion</v>
      </c>
      <c r="BD142" s="34" t="str">
        <f t="shared" si="35"/>
        <v>Price indices and inflation rates</v>
      </c>
    </row>
    <row r="143" spans="1:56" x14ac:dyDescent="0.45">
      <c r="E143" s="33" t="s">
        <v>672</v>
      </c>
      <c r="F143" s="127"/>
      <c r="G143" s="33" t="s">
        <v>114</v>
      </c>
      <c r="H143" s="127"/>
      <c r="I143"/>
      <c r="J143" s="33" t="s">
        <v>13</v>
      </c>
      <c r="K143" s="14"/>
      <c r="L143"/>
      <c r="M143"/>
      <c r="N143"/>
      <c r="O143"/>
      <c r="P143"/>
      <c r="Q143"/>
      <c r="R143"/>
      <c r="S143"/>
      <c r="T143"/>
      <c r="U143"/>
      <c r="V143"/>
      <c r="W143" s="46">
        <f>W142/V142-1</f>
        <v>1.4581478183437246E-2</v>
      </c>
      <c r="X143" s="46">
        <f t="shared" ref="X143:AY143" si="37">X142/W142-1</f>
        <v>1.3384530992868848E-2</v>
      </c>
      <c r="Y143" s="46">
        <f t="shared" si="37"/>
        <v>1.4939915556998917E-2</v>
      </c>
      <c r="Z143" s="46">
        <f t="shared" si="37"/>
        <v>2.1760000000000224E-2</v>
      </c>
      <c r="AA143" s="46">
        <f t="shared" si="37"/>
        <v>2.6203152729930013E-2</v>
      </c>
      <c r="AB143" s="46">
        <f t="shared" si="37"/>
        <v>2.3296032553407953E-2</v>
      </c>
      <c r="AC143" s="46">
        <f t="shared" si="37"/>
        <v>3.6186499652052895E-2</v>
      </c>
      <c r="AD143" s="46">
        <f t="shared" si="37"/>
        <v>1.8132975151108122E-2</v>
      </c>
      <c r="AE143" s="46">
        <f t="shared" si="37"/>
        <v>2.7987184319637981E-2</v>
      </c>
      <c r="AF143" s="46">
        <f t="shared" si="37"/>
        <v>3.7400311669264275E-2</v>
      </c>
      <c r="AG143" s="46">
        <f t="shared" si="37"/>
        <v>2.4123000795263305E-2</v>
      </c>
      <c r="AH143" s="46">
        <f t="shared" si="37"/>
        <v>2.088006902502193E-2</v>
      </c>
      <c r="AI143" s="46">
        <f t="shared" si="37"/>
        <v>1.1409736308316099E-2</v>
      </c>
      <c r="AJ143" s="46">
        <f t="shared" si="37"/>
        <v>4.4288459931480784E-3</v>
      </c>
      <c r="AK143" s="46">
        <f t="shared" si="37"/>
        <v>1.3727121464226277E-2</v>
      </c>
      <c r="AL143" s="46">
        <f t="shared" si="37"/>
        <v>2.6343865408288814E-2</v>
      </c>
      <c r="AM143" s="46">
        <f t="shared" si="37"/>
        <v>2.1269790500559882E-2</v>
      </c>
      <c r="AN143" s="46">
        <f t="shared" si="37"/>
        <v>1.6990291262135582E-2</v>
      </c>
      <c r="AO143" s="46">
        <f t="shared" si="37"/>
        <v>8.0067749634311625E-3</v>
      </c>
      <c r="AP143" s="46">
        <f t="shared" si="37"/>
        <v>3.6737187810280236E-2</v>
      </c>
      <c r="AQ143" s="46">
        <f t="shared" si="37"/>
        <v>8.7741270075143429E-2</v>
      </c>
      <c r="AR143" s="46">
        <f t="shared" si="37"/>
        <v>5.5469014561462915E-2</v>
      </c>
      <c r="AS143" s="46">
        <f t="shared" si="37"/>
        <v>3.2148357289527585E-2</v>
      </c>
      <c r="AT143" s="172">
        <f t="shared" si="37"/>
        <v>3.7779288358323004E-2</v>
      </c>
      <c r="AU143" s="153">
        <f t="shared" si="37"/>
        <v>2.1883111785967024E-2</v>
      </c>
      <c r="AV143" s="46">
        <f t="shared" si="37"/>
        <v>2.1130108772419609E-2</v>
      </c>
      <c r="AW143" s="46">
        <f t="shared" si="37"/>
        <v>2.0605706358151732E-2</v>
      </c>
      <c r="AX143" s="46">
        <f t="shared" si="37"/>
        <v>2.0834025260367595E-2</v>
      </c>
      <c r="AY143" s="46">
        <f t="shared" si="37"/>
        <v>2.0873395169441755E-2</v>
      </c>
      <c r="BA143" s="34" t="str">
        <f t="shared" ca="1" si="32"/>
        <v>Transform</v>
      </c>
      <c r="BB143" s="34" t="str">
        <f t="shared" si="33"/>
        <v>Finance inputs</v>
      </c>
      <c r="BC143" s="34" t="str">
        <f t="shared" si="34"/>
        <v>Inflation and price conversion</v>
      </c>
      <c r="BD143" s="34" t="str">
        <f t="shared" si="35"/>
        <v>Price indices and inflation rates</v>
      </c>
    </row>
    <row r="144" spans="1:56" x14ac:dyDescent="0.45">
      <c r="E144" t="s">
        <v>448</v>
      </c>
      <c r="F144" s="127"/>
      <c r="G144" s="33" t="s">
        <v>114</v>
      </c>
      <c r="H144" s="127"/>
      <c r="I144"/>
      <c r="J144"/>
      <c r="K144" s="1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 s="61"/>
      <c r="AU144" s="158">
        <f>LicenseeSelect!AU793</f>
        <v>2.0799999999999999E-2</v>
      </c>
      <c r="AV144" s="45">
        <f>LicenseeSelect!AV793</f>
        <v>2.0799999999999999E-2</v>
      </c>
      <c r="AW144" s="45">
        <f>LicenseeSelect!AW793</f>
        <v>2.0799999999999999E-2</v>
      </c>
      <c r="AX144" s="45">
        <f>LicenseeSelect!AX793</f>
        <v>2.0799999999999999E-2</v>
      </c>
      <c r="AY144" s="45">
        <f>LicenseeSelect!AY793</f>
        <v>2.0899999999999998E-2</v>
      </c>
      <c r="BA144" s="34" t="str">
        <f t="shared" ca="1" si="32"/>
        <v>Transform</v>
      </c>
      <c r="BB144" s="34" t="str">
        <f t="shared" si="33"/>
        <v>Finance inputs</v>
      </c>
      <c r="BC144" s="34" t="str">
        <f t="shared" si="34"/>
        <v>Inflation and price conversion</v>
      </c>
      <c r="BD144" s="34" t="str">
        <f t="shared" si="35"/>
        <v>Price indices and inflation rates</v>
      </c>
    </row>
    <row r="145" spans="2:56" x14ac:dyDescent="0.45">
      <c r="E145" t="s">
        <v>641</v>
      </c>
      <c r="F145" s="127"/>
      <c r="G145" s="33" t="s">
        <v>302</v>
      </c>
      <c r="H145" s="127"/>
      <c r="I145"/>
      <c r="J145" s="33" t="s">
        <v>13</v>
      </c>
      <c r="K145" s="14"/>
      <c r="L145"/>
      <c r="M145"/>
      <c r="N145"/>
      <c r="O145"/>
      <c r="P145"/>
      <c r="Q145"/>
      <c r="R145"/>
      <c r="S145"/>
      <c r="T145"/>
      <c r="U145"/>
      <c r="V145" s="12">
        <f>AVERAGEIFS(Inflation!$F:$F,Inflation!$A:$A,"&gt;="&amp;DATE(V$141-1,4,1),Inflation!$A:$A,"&lt;="&amp;DATE(V$141,4-1,1))</f>
        <v>173.875</v>
      </c>
      <c r="W145" s="12">
        <f>AVERAGEIFS(Inflation!$F:$F,Inflation!$A:$A,"&gt;="&amp;DATE(W$141-1,4,1),Inflation!$A:$A,"&lt;="&amp;DATE(W$141,4-1,1))</f>
        <v>177.51666666666665</v>
      </c>
      <c r="X145" s="12">
        <f>AVERAGEIFS(Inflation!$F:$F,Inflation!$A:$A,"&gt;="&amp;DATE(X$141-1,4,1),Inflation!$A:$A,"&lt;="&amp;DATE(X$141,4-1,1))</f>
        <v>182.47499999999999</v>
      </c>
      <c r="Y145" s="12">
        <f>AVERAGEIFS(Inflation!$F:$F,Inflation!$A:$A,"&gt;="&amp;DATE(Y$141-1,4,1),Inflation!$A:$A,"&lt;="&amp;DATE(Y$141,4-1,1))</f>
        <v>188.15</v>
      </c>
      <c r="Z145" s="12">
        <f>AVERAGEIFS(Inflation!$F:$F,Inflation!$A:$A,"&gt;="&amp;DATE(Z$141-1,4,1),Inflation!$A:$A,"&lt;="&amp;DATE(Z$141,4-1,1))</f>
        <v>193.10833333333332</v>
      </c>
      <c r="AA145" s="12">
        <f>AVERAGEIFS(Inflation!$F:$F,Inflation!$A:$A,"&gt;="&amp;DATE(AA$141-1,4,1),Inflation!$A:$A,"&lt;="&amp;DATE(AA$141,4-1,1))</f>
        <v>200.31666666666669</v>
      </c>
      <c r="AB145" s="12">
        <f>AVERAGEIFS(Inflation!$F:$F,Inflation!$A:$A,"&gt;="&amp;DATE(AB$141-1,4,1),Inflation!$A:$A,"&lt;="&amp;DATE(AB$141,4-1,1))</f>
        <v>208.5916666666667</v>
      </c>
      <c r="AC145" s="12">
        <f>AVERAGEIFS(Inflation!$F:$F,Inflation!$A:$A,"&gt;="&amp;DATE(AC$141-1,4,1),Inflation!$A:$A,"&lt;="&amp;DATE(AC$141,4-1,1))</f>
        <v>214.78333333333339</v>
      </c>
      <c r="AD145" s="12">
        <f>AVERAGEIFS(Inflation!$F:$F,Inflation!$A:$A,"&gt;="&amp;DATE(AD$141-1,4,1),Inflation!$A:$A,"&lt;="&amp;DATE(AD$141,4-1,1))</f>
        <v>215.76666666666662</v>
      </c>
      <c r="AE145" s="12">
        <f>AVERAGEIFS(Inflation!$F:$F,Inflation!$A:$A,"&gt;="&amp;DATE(AE$141-1,4,1),Inflation!$A:$A,"&lt;="&amp;DATE(AE$141,4-1,1))</f>
        <v>226.47499999999999</v>
      </c>
      <c r="AF145" s="12">
        <f>AVERAGEIFS(Inflation!$F:$F,Inflation!$A:$A,"&gt;="&amp;DATE(AF$141-1,4,1),Inflation!$A:$A,"&lt;="&amp;DATE(AF$141,4-1,1))</f>
        <v>237.3416666666667</v>
      </c>
      <c r="AG145" s="12">
        <f>AVERAGEIFS(Inflation!$F:$F,Inflation!$A:$A,"&gt;="&amp;DATE(AG$141-1,4,1),Inflation!$A:$A,"&lt;="&amp;DATE(AG$141,4-1,1))</f>
        <v>244.67499999999998</v>
      </c>
      <c r="AH145" s="12">
        <f>AVERAGEIFS(Inflation!$F:$F,Inflation!$A:$A,"&gt;="&amp;DATE(AH$141-1,4,1),Inflation!$A:$A,"&lt;="&amp;DATE(AH$141,4-1,1))</f>
        <v>251.73333333333335</v>
      </c>
      <c r="AI145" s="12">
        <f>AVERAGEIFS(Inflation!$F:$F,Inflation!$A:$A,"&gt;="&amp;DATE(AI$141-1,4,1),Inflation!$A:$A,"&lt;="&amp;DATE(AI$141,4-1,1))</f>
        <v>256.66666666666669</v>
      </c>
      <c r="AJ145" s="12">
        <f>AVERAGEIFS(Inflation!$F:$F,Inflation!$A:$A,"&gt;="&amp;DATE(AJ$141-1,4,1),Inflation!$A:$A,"&lt;="&amp;DATE(AJ$141,4-1,1))</f>
        <v>259.43333333333334</v>
      </c>
      <c r="AK145" s="12">
        <f>AVERAGEIFS(Inflation!$F:$F,Inflation!$A:$A,"&gt;="&amp;DATE(AK$141-1,4,1),Inflation!$A:$A,"&lt;="&amp;DATE(AK$141,4-1,1))</f>
        <v>264.99166666666673</v>
      </c>
      <c r="AL145" s="12">
        <f>AVERAGEIFS(Inflation!$F:$F,Inflation!$A:$A,"&gt;="&amp;DATE(AL$141-1,4,1),Inflation!$A:$A,"&lt;="&amp;DATE(AL$141,4-1,1))</f>
        <v>274.90833333333336</v>
      </c>
      <c r="AM145" s="12">
        <f>AVERAGEIFS(Inflation!$F:$F,Inflation!$A:$A,"&gt;="&amp;DATE(AM$141-1,4,1),Inflation!$A:$A,"&lt;="&amp;DATE(AM$141,4-1,1))</f>
        <v>283.30833333333334</v>
      </c>
      <c r="AN145" s="12">
        <f>AVERAGEIFS(Inflation!$F:$F,Inflation!$A:$A,"&gt;="&amp;DATE(AN$141-1,4,1),Inflation!$A:$A,"&lt;="&amp;DATE(AN$141,4-1,1))</f>
        <v>290.64166666666665</v>
      </c>
      <c r="AO145" s="12">
        <f>AVERAGEIFS(Inflation!$F:$F,Inflation!$A:$A,"&gt;="&amp;DATE(AO$141-1,4,1),Inflation!$A:$A,"&lt;="&amp;DATE(AO$141,4-1,1))</f>
        <v>294.16666666666669</v>
      </c>
      <c r="AP145" s="12">
        <f>AVERAGEIFS(Inflation!$F:$F,Inflation!$A:$A,"&gt;="&amp;DATE(AP$141-1,4,1),Inflation!$A:$A,"&lt;="&amp;DATE(AP$141,4-1,1))</f>
        <v>307.32821397646848</v>
      </c>
      <c r="AQ145" s="12">
        <f>AVERAGEIFS(Inflation!$F:$F,Inflation!$A:$A,"&gt;="&amp;DATE(AQ$141-1,4,1),Inflation!$A:$A,"&lt;="&amp;DATE(AQ$141,4-1,1))</f>
        <v>334.29358180068937</v>
      </c>
      <c r="AR145" s="12">
        <f>AVERAGEIFS(Inflation!$F:$F,Inflation!$A:$A,"&gt;="&amp;DATE(AR$141-1,4,1),Inflation!$A:$A,"&lt;="&amp;DATE(AR$141,4-1,1))</f>
        <v>352.83651735739545</v>
      </c>
      <c r="AS145" s="12">
        <f>AVERAGEIFS(Inflation!$F:$F,Inflation!$A:$A,"&gt;="&amp;DATE(AS$141-1,4,1),Inflation!$A:$A,"&lt;="&amp;DATE(AS$141,4-1,1))</f>
        <v>364.17963178219367</v>
      </c>
      <c r="AT145" s="69">
        <f>AVERAGEIFS(Inflation!$F:$F,Inflation!$A:$A,"&gt;="&amp;DATE(AT$141-1,4,1),Inflation!$A:$A,"&lt;="&amp;DATE(AT$141,4-1,1))</f>
        <v>377.93807910552096</v>
      </c>
      <c r="AU145" s="152">
        <f>AVERAGEIFS(Inflation!$F:$F,Inflation!$A:$A,"&gt;="&amp;DATE(AU$141-1,4,1),Inflation!$A:$A,"&lt;="&amp;DATE(AU$141,4-1,1))</f>
        <v>386.20854033876071</v>
      </c>
      <c r="AV145" s="12">
        <f>AVERAGEIFS(Inflation!$F:$F,Inflation!$A:$A,"&gt;="&amp;DATE(AV$141-1,4,1),Inflation!$A:$A,"&lt;="&amp;DATE(AV$141,4-1,1))</f>
        <v>394.36916880495619</v>
      </c>
      <c r="AW145" s="12">
        <f>AVERAGEIFS(Inflation!$F:$F,Inflation!$A:$A,"&gt;="&amp;DATE(AW$141-1,4,1),Inflation!$A:$A,"&lt;="&amp;DATE(AW$141,4-1,1))</f>
        <v>402.4954240940595</v>
      </c>
      <c r="AX145" s="12">
        <f>AVERAGEIFS(Inflation!$F:$F,Inflation!$A:$A,"&gt;="&amp;DATE(AX$141-1,4,1),Inflation!$A:$A,"&lt;="&amp;DATE(AX$141,4-1,1))</f>
        <v>410.88102392681736</v>
      </c>
      <c r="AY145" s="12">
        <f>AVERAGEIFS(Inflation!$F:$F,Inflation!$A:$A,"&gt;="&amp;DATE(AY$141-1,4,1),Inflation!$A:$A,"&lt;="&amp;DATE(AY$141,4-1,1))</f>
        <v>419.4575059068668</v>
      </c>
      <c r="BA145" s="34" t="str">
        <f t="shared" ca="1" si="32"/>
        <v>Transform</v>
      </c>
      <c r="BB145" s="34" t="str">
        <f t="shared" si="33"/>
        <v>Finance inputs</v>
      </c>
      <c r="BC145" s="34" t="str">
        <f t="shared" si="34"/>
        <v>Inflation and price conversion</v>
      </c>
      <c r="BD145" s="34" t="str">
        <f t="shared" si="35"/>
        <v>Price indices and inflation rates</v>
      </c>
    </row>
    <row r="146" spans="2:56" x14ac:dyDescent="0.45">
      <c r="E146" t="s">
        <v>643</v>
      </c>
      <c r="F146" s="127"/>
      <c r="G146" s="33" t="s">
        <v>302</v>
      </c>
      <c r="H146" s="127"/>
      <c r="I146"/>
      <c r="J146" s="33" t="s">
        <v>13</v>
      </c>
      <c r="K146" s="14"/>
      <c r="L146"/>
      <c r="M146"/>
      <c r="N146"/>
      <c r="O146"/>
      <c r="P146"/>
      <c r="Q146"/>
      <c r="R146"/>
      <c r="S146"/>
      <c r="T146"/>
      <c r="U146"/>
      <c r="V146" s="12">
        <f>AVERAGEIFS(Inflation!$F:$F,Inflation!$A:$A,"&gt;="&amp;DATE(V$141,4 - 1, 1),Inflation!$A:$A,"&lt;="&amp;DATE(V$141, 4, 1))</f>
        <v>175.1</v>
      </c>
      <c r="W146" s="12">
        <f>AVERAGEIFS(Inflation!$F:$F,Inflation!$A:$A,"&gt;="&amp;DATE(W$141,4 - 1, 1),Inflation!$A:$A,"&lt;="&amp;DATE(W$141, 4, 1))</f>
        <v>180.55</v>
      </c>
      <c r="X146" s="12">
        <f>AVERAGEIFS(Inflation!$F:$F,Inflation!$A:$A,"&gt;="&amp;DATE(X$141,4 - 1, 1),Inflation!$A:$A,"&lt;="&amp;DATE(X$141, 4, 1))</f>
        <v>185.14999999999998</v>
      </c>
      <c r="Y146" s="12">
        <f>AVERAGEIFS(Inflation!$F:$F,Inflation!$A:$A,"&gt;="&amp;DATE(Y$141,4 - 1, 1),Inflation!$A:$A,"&lt;="&amp;DATE(Y$141, 4, 1))</f>
        <v>191.05</v>
      </c>
      <c r="Z146" s="12">
        <f>AVERAGEIFS(Inflation!$F:$F,Inflation!$A:$A,"&gt;="&amp;DATE(Z$141,4 - 1, 1),Inflation!$A:$A,"&lt;="&amp;DATE(Z$141, 4, 1))</f>
        <v>195.75</v>
      </c>
      <c r="AA146" s="12">
        <f>AVERAGEIFS(Inflation!$F:$F,Inflation!$A:$A,"&gt;="&amp;DATE(AA$141,4 - 1, 1),Inflation!$A:$A,"&lt;="&amp;DATE(AA$141, 4, 1))</f>
        <v>204.9</v>
      </c>
      <c r="AB146" s="12">
        <f>AVERAGEIFS(Inflation!$F:$F,Inflation!$A:$A,"&gt;="&amp;DATE(AB$141,4 - 1, 1),Inflation!$A:$A,"&lt;="&amp;DATE(AB$141, 4, 1))</f>
        <v>213.05</v>
      </c>
      <c r="AC146" s="12">
        <f>AVERAGEIFS(Inflation!$F:$F,Inflation!$A:$A,"&gt;="&amp;DATE(AC$141,4 - 1, 1),Inflation!$A:$A,"&lt;="&amp;DATE(AC$141, 4, 1))</f>
        <v>211.4</v>
      </c>
      <c r="AD146" s="12">
        <f>AVERAGEIFS(Inflation!$F:$F,Inflation!$A:$A,"&gt;="&amp;DATE(AD$141,4 - 1, 1),Inflation!$A:$A,"&lt;="&amp;DATE(AD$141, 4, 1))</f>
        <v>221.75</v>
      </c>
      <c r="AE146" s="12">
        <f>AVERAGEIFS(Inflation!$F:$F,Inflation!$A:$A,"&gt;="&amp;DATE(AE$141,4 - 1, 1),Inflation!$A:$A,"&lt;="&amp;DATE(AE$141, 4, 1))</f>
        <v>233.45</v>
      </c>
      <c r="AF146" s="12">
        <f>AVERAGEIFS(Inflation!$F:$F,Inflation!$A:$A,"&gt;="&amp;DATE(AF$141,4 - 1, 1),Inflation!$A:$A,"&lt;="&amp;DATE(AF$141, 4, 1))</f>
        <v>241.65</v>
      </c>
      <c r="AG146" s="12">
        <f>AVERAGEIFS(Inflation!$F:$F,Inflation!$A:$A,"&gt;="&amp;DATE(AG$141,4 - 1, 1),Inflation!$A:$A,"&lt;="&amp;DATE(AG$141, 4, 1))</f>
        <v>249.1</v>
      </c>
      <c r="AH146" s="12">
        <f>AVERAGEIFS(Inflation!$F:$F,Inflation!$A:$A,"&gt;="&amp;DATE(AH$141,4 - 1, 1),Inflation!$A:$A,"&lt;="&amp;DATE(AH$141, 4, 1))</f>
        <v>255.25</v>
      </c>
      <c r="AI146" s="12">
        <f>AVERAGEIFS(Inflation!$F:$F,Inflation!$A:$A,"&gt;="&amp;DATE(AI$141,4 - 1, 1),Inflation!$A:$A,"&lt;="&amp;DATE(AI$141, 4, 1))</f>
        <v>257.55</v>
      </c>
      <c r="AJ146" s="12">
        <f>AVERAGEIFS(Inflation!$F:$F,Inflation!$A:$A,"&gt;="&amp;DATE(AJ$141,4 - 1, 1),Inflation!$A:$A,"&lt;="&amp;DATE(AJ$141, 4, 1))</f>
        <v>261.25</v>
      </c>
      <c r="AK146" s="12">
        <f>AVERAGEIFS(Inflation!$F:$F,Inflation!$A:$A,"&gt;="&amp;DATE(AK$141,4 - 1, 1),Inflation!$A:$A,"&lt;="&amp;DATE(AK$141, 4, 1))</f>
        <v>269.95000000000005</v>
      </c>
      <c r="AL146" s="12">
        <f>AVERAGEIFS(Inflation!$F:$F,Inflation!$A:$A,"&gt;="&amp;DATE(AL$141,4 - 1, 1),Inflation!$A:$A,"&lt;="&amp;DATE(AL$141, 4, 1))</f>
        <v>279</v>
      </c>
      <c r="AM146" s="12">
        <f>AVERAGEIFS(Inflation!$F:$F,Inflation!$A:$A,"&gt;="&amp;DATE(AM$141,4 - 1, 1),Inflation!$A:$A,"&lt;="&amp;DATE(AM$141, 4, 1))</f>
        <v>286.64999999999998</v>
      </c>
      <c r="AN146" s="12">
        <f>AVERAGEIFS(Inflation!$F:$F,Inflation!$A:$A,"&gt;="&amp;DATE(AN$141,4 - 1, 1),Inflation!$A:$A,"&lt;="&amp;DATE(AN$141, 4, 1))</f>
        <v>292.60000000000002</v>
      </c>
      <c r="AO146" s="12">
        <f>AVERAGEIFS(Inflation!$F:$F,Inflation!$A:$A,"&gt;="&amp;DATE(AO$141,4 - 1, 1),Inflation!$A:$A,"&lt;="&amp;DATE(AO$141, 4, 1))</f>
        <v>298.42363263445759</v>
      </c>
      <c r="AP146" s="12">
        <f>AVERAGEIFS(Inflation!$F:$F,Inflation!$A:$A,"&gt;="&amp;DATE(AP$141,4 - 1, 1),Inflation!$A:$A,"&lt;="&amp;DATE(AP$141, 4, 1))</f>
        <v>319.91658048382931</v>
      </c>
      <c r="AQ146" s="12">
        <f>AVERAGEIFS(Inflation!$F:$F,Inflation!$A:$A,"&gt;="&amp;DATE(AQ$141,4 - 1, 1),Inflation!$A:$A,"&lt;="&amp;DATE(AQ$141, 4, 1))</f>
        <v>346.54233410371501</v>
      </c>
      <c r="AR146" s="12">
        <f>AVERAGEIFS(Inflation!$F:$F,Inflation!$A:$A,"&gt;="&amp;DATE(AR$141,4 - 1, 1),Inflation!$A:$A,"&lt;="&amp;DATE(AR$141, 4, 1))</f>
        <v>358.36090841458258</v>
      </c>
      <c r="AS146" s="12">
        <f>AVERAGEIFS(Inflation!$F:$F,Inflation!$A:$A,"&gt;="&amp;DATE(AS$141,4 - 1, 1),Inflation!$A:$A,"&lt;="&amp;DATE(AS$141, 4, 1))</f>
        <v>371.94547658799365</v>
      </c>
      <c r="AT146" s="69">
        <f>AVERAGEIFS(Inflation!$F:$F,Inflation!$A:$A,"&gt;="&amp;DATE(AT$141,4 - 1, 1),Inflation!$A:$A,"&lt;="&amp;DATE(AT$141, 4, 1))</f>
        <v>381.98708926017696</v>
      </c>
      <c r="AU146" s="152">
        <f>AVERAGEIFS(Inflation!$F:$F,Inflation!$A:$A,"&gt;="&amp;DATE(AU$141,4 - 1, 1),Inflation!$A:$A,"&lt;="&amp;DATE(AU$141, 4, 1))</f>
        <v>390.30799123765263</v>
      </c>
      <c r="AV146" s="12">
        <f>AVERAGEIFS(Inflation!$F:$F,Inflation!$A:$A,"&gt;="&amp;DATE(AV$141,4 - 1, 1),Inflation!$A:$A,"&lt;="&amp;DATE(AV$141, 4, 1))</f>
        <v>398.40516989279377</v>
      </c>
      <c r="AW146" s="12">
        <f>AVERAGEIFS(Inflation!$F:$F,Inflation!$A:$A,"&gt;="&amp;DATE(AW$141,4 - 1, 1),Inflation!$A:$A,"&lt;="&amp;DATE(AW$141, 4, 1))</f>
        <v>406.6517383786877</v>
      </c>
      <c r="AX146" s="12">
        <f>AVERAGEIFS(Inflation!$F:$F,Inflation!$A:$A,"&gt;="&amp;DATE(AX$141,4 - 1, 1),Inflation!$A:$A,"&lt;="&amp;DATE(AX$141, 4, 1))</f>
        <v>415.13994081020667</v>
      </c>
      <c r="AY146" s="12">
        <f>AVERAGEIFS(Inflation!$F:$F,Inflation!$A:$A,"&gt;="&amp;DATE(AY$141,4 - 1, 1),Inflation!$A:$A,"&lt;="&amp;DATE(AY$141, 4, 1))</f>
        <v>423.44052113448845</v>
      </c>
      <c r="BA146" s="34" t="str">
        <f t="shared" ca="1" si="32"/>
        <v>Transform</v>
      </c>
      <c r="BB146" s="34" t="str">
        <f t="shared" si="33"/>
        <v>Finance inputs</v>
      </c>
      <c r="BC146" s="34" t="str">
        <f t="shared" si="34"/>
        <v>Inflation and price conversion</v>
      </c>
      <c r="BD146" s="34" t="str">
        <f t="shared" si="35"/>
        <v>Price indices and inflation rates</v>
      </c>
    </row>
    <row r="147" spans="2:56" x14ac:dyDescent="0.45">
      <c r="E147" t="s">
        <v>723</v>
      </c>
      <c r="F147" s="127"/>
      <c r="G147" s="33" t="s">
        <v>302</v>
      </c>
      <c r="H147" s="127"/>
      <c r="I147"/>
      <c r="J147" s="33" t="s">
        <v>13</v>
      </c>
      <c r="K147" s="14"/>
      <c r="L147"/>
      <c r="M147"/>
      <c r="N147"/>
      <c r="O147"/>
      <c r="P147"/>
      <c r="Q147"/>
      <c r="R147"/>
      <c r="S147"/>
      <c r="T147"/>
      <c r="U147"/>
      <c r="V147" s="12">
        <f t="shared" ref="V147:AY147" si="38">IF(_2026,V146,V145)</f>
        <v>173.875</v>
      </c>
      <c r="W147" s="12">
        <f t="shared" si="38"/>
        <v>177.51666666666665</v>
      </c>
      <c r="X147" s="12">
        <f t="shared" si="38"/>
        <v>182.47499999999999</v>
      </c>
      <c r="Y147" s="12">
        <f t="shared" si="38"/>
        <v>188.15</v>
      </c>
      <c r="Z147" s="12">
        <f t="shared" si="38"/>
        <v>193.10833333333332</v>
      </c>
      <c r="AA147" s="12">
        <f t="shared" si="38"/>
        <v>200.31666666666669</v>
      </c>
      <c r="AB147" s="12">
        <f t="shared" si="38"/>
        <v>208.5916666666667</v>
      </c>
      <c r="AC147" s="12">
        <f t="shared" si="38"/>
        <v>214.78333333333339</v>
      </c>
      <c r="AD147" s="12">
        <f t="shared" si="38"/>
        <v>215.76666666666662</v>
      </c>
      <c r="AE147" s="12">
        <f t="shared" si="38"/>
        <v>226.47499999999999</v>
      </c>
      <c r="AF147" s="12">
        <f t="shared" si="38"/>
        <v>237.3416666666667</v>
      </c>
      <c r="AG147" s="12">
        <f t="shared" si="38"/>
        <v>244.67499999999998</v>
      </c>
      <c r="AH147" s="12">
        <f t="shared" si="38"/>
        <v>251.73333333333335</v>
      </c>
      <c r="AI147" s="12">
        <f t="shared" si="38"/>
        <v>256.66666666666669</v>
      </c>
      <c r="AJ147" s="12">
        <f t="shared" si="38"/>
        <v>259.43333333333334</v>
      </c>
      <c r="AK147" s="12">
        <f t="shared" si="38"/>
        <v>264.99166666666673</v>
      </c>
      <c r="AL147" s="12">
        <f t="shared" si="38"/>
        <v>274.90833333333336</v>
      </c>
      <c r="AM147" s="12">
        <f t="shared" si="38"/>
        <v>283.30833333333334</v>
      </c>
      <c r="AN147" s="12">
        <f t="shared" si="38"/>
        <v>290.64166666666665</v>
      </c>
      <c r="AO147" s="12">
        <f t="shared" si="38"/>
        <v>294.16666666666669</v>
      </c>
      <c r="AP147" s="12">
        <f t="shared" si="38"/>
        <v>307.32821397646848</v>
      </c>
      <c r="AQ147" s="12">
        <f t="shared" si="38"/>
        <v>334.29358180068937</v>
      </c>
      <c r="AR147" s="12">
        <f t="shared" si="38"/>
        <v>352.83651735739545</v>
      </c>
      <c r="AS147" s="12">
        <f t="shared" si="38"/>
        <v>364.17963178219367</v>
      </c>
      <c r="AT147" s="69">
        <f t="shared" si="38"/>
        <v>381.98708926017696</v>
      </c>
      <c r="AU147" s="152">
        <f t="shared" si="38"/>
        <v>386.20854033876071</v>
      </c>
      <c r="AV147" s="12">
        <f t="shared" si="38"/>
        <v>394.36916880495619</v>
      </c>
      <c r="AW147" s="12">
        <f t="shared" si="38"/>
        <v>402.4954240940595</v>
      </c>
      <c r="AX147" s="12">
        <f t="shared" si="38"/>
        <v>410.88102392681736</v>
      </c>
      <c r="AY147" s="12">
        <f t="shared" si="38"/>
        <v>419.4575059068668</v>
      </c>
      <c r="BA147" s="34" t="str">
        <f t="shared" ca="1" si="32"/>
        <v>Transform</v>
      </c>
      <c r="BB147" s="34" t="str">
        <f t="shared" si="33"/>
        <v>Finance inputs</v>
      </c>
      <c r="BC147" s="34" t="str">
        <f t="shared" si="34"/>
        <v>Inflation and price conversion</v>
      </c>
      <c r="BD147" s="34" t="str">
        <f t="shared" si="35"/>
        <v>Price indices and inflation rates</v>
      </c>
    </row>
    <row r="148" spans="2:56" x14ac:dyDescent="0.45">
      <c r="E148" t="s">
        <v>642</v>
      </c>
      <c r="F148" s="127"/>
      <c r="G148" s="33" t="s">
        <v>114</v>
      </c>
      <c r="H148" s="127"/>
      <c r="I148"/>
      <c r="J148" s="33" t="s">
        <v>13</v>
      </c>
      <c r="K148" s="14"/>
      <c r="L148"/>
      <c r="M148"/>
      <c r="N148"/>
      <c r="O148"/>
      <c r="P148"/>
      <c r="Q148"/>
      <c r="R148"/>
      <c r="S148"/>
      <c r="T148"/>
      <c r="U148"/>
      <c r="V148"/>
      <c r="W148" s="46">
        <f t="shared" ref="W148:AY148" si="39">W147/V147-1</f>
        <v>2.0944164869398429E-2</v>
      </c>
      <c r="X148" s="46">
        <f t="shared" si="39"/>
        <v>2.7931649610365206E-2</v>
      </c>
      <c r="Y148" s="46">
        <f t="shared" si="39"/>
        <v>3.1100150705576146E-2</v>
      </c>
      <c r="Z148" s="46">
        <f t="shared" si="39"/>
        <v>2.635308707591455E-2</v>
      </c>
      <c r="AA148" s="46">
        <f t="shared" si="39"/>
        <v>3.7327924739999352E-2</v>
      </c>
      <c r="AB148" s="46">
        <f t="shared" si="39"/>
        <v>4.1309593144188472E-2</v>
      </c>
      <c r="AC148" s="46">
        <f t="shared" si="39"/>
        <v>2.9683192840877393E-2</v>
      </c>
      <c r="AD148" s="46">
        <f t="shared" si="39"/>
        <v>4.57825715837612E-3</v>
      </c>
      <c r="AE148" s="46">
        <f t="shared" si="39"/>
        <v>4.9629229105515371E-2</v>
      </c>
      <c r="AF148" s="46">
        <f t="shared" si="39"/>
        <v>4.7981749273282803E-2</v>
      </c>
      <c r="AG148" s="46">
        <f t="shared" si="39"/>
        <v>3.0897791510129391E-2</v>
      </c>
      <c r="AH148" s="46">
        <f t="shared" si="39"/>
        <v>2.8847791287762714E-2</v>
      </c>
      <c r="AI148" s="46">
        <f t="shared" si="39"/>
        <v>1.9597457627118731E-2</v>
      </c>
      <c r="AJ148" s="46">
        <f t="shared" si="39"/>
        <v>1.0779220779220777E-2</v>
      </c>
      <c r="AK148" s="46">
        <f t="shared" si="39"/>
        <v>2.1424900424001248E-2</v>
      </c>
      <c r="AL148" s="46">
        <f t="shared" si="39"/>
        <v>3.7422560457875953E-2</v>
      </c>
      <c r="AM148" s="46">
        <f t="shared" si="39"/>
        <v>3.0555639758707454E-2</v>
      </c>
      <c r="AN148" s="46">
        <f t="shared" si="39"/>
        <v>2.5884636879724532E-2</v>
      </c>
      <c r="AO148" s="46">
        <f t="shared" si="39"/>
        <v>1.2128336726209277E-2</v>
      </c>
      <c r="AP148" s="46">
        <f t="shared" si="39"/>
        <v>4.4741803886011677E-2</v>
      </c>
      <c r="AQ148" s="46">
        <f t="shared" si="39"/>
        <v>8.7741270075143651E-2</v>
      </c>
      <c r="AR148" s="46">
        <f t="shared" si="39"/>
        <v>5.5469014561463137E-2</v>
      </c>
      <c r="AS148" s="46">
        <f t="shared" si="39"/>
        <v>3.2148357289527807E-2</v>
      </c>
      <c r="AT148" s="172">
        <f t="shared" si="39"/>
        <v>4.8897455881424579E-2</v>
      </c>
      <c r="AU148" s="153">
        <f t="shared" si="39"/>
        <v>1.1051292562687776E-2</v>
      </c>
      <c r="AV148" s="46">
        <f t="shared" si="39"/>
        <v>2.1130108772419831E-2</v>
      </c>
      <c r="AW148" s="46">
        <f t="shared" si="39"/>
        <v>2.0605706358151732E-2</v>
      </c>
      <c r="AX148" s="46">
        <f t="shared" si="39"/>
        <v>2.0834025260367151E-2</v>
      </c>
      <c r="AY148" s="46">
        <f t="shared" si="39"/>
        <v>2.0873395169441977E-2</v>
      </c>
      <c r="BA148" s="34" t="str">
        <f t="shared" ca="1" si="32"/>
        <v>Transform</v>
      </c>
      <c r="BB148" s="34" t="str">
        <f t="shared" si="33"/>
        <v>Finance inputs</v>
      </c>
      <c r="BC148" s="34" t="str">
        <f t="shared" si="34"/>
        <v>Inflation and price conversion</v>
      </c>
      <c r="BD148" s="34" t="str">
        <f t="shared" si="35"/>
        <v>Price indices and inflation rates</v>
      </c>
    </row>
    <row r="149" spans="2:56" customFormat="1" x14ac:dyDescent="0.45">
      <c r="B149" s="6"/>
      <c r="F149" s="127"/>
      <c r="G149" s="33"/>
      <c r="H149" s="127"/>
      <c r="K149" s="14"/>
      <c r="AT149" s="61"/>
      <c r="BA149" s="34"/>
      <c r="BB149" s="1"/>
      <c r="BC149" s="1"/>
    </row>
    <row r="150" spans="2:56" ht="15.75" thickBot="1" x14ac:dyDescent="0.5">
      <c r="C150" s="11" t="s">
        <v>320</v>
      </c>
      <c r="BA150" s="34"/>
    </row>
    <row r="151" spans="2:56" x14ac:dyDescent="0.45">
      <c r="E151" s="33" t="s">
        <v>321</v>
      </c>
      <c r="G151" s="33" t="s">
        <v>82</v>
      </c>
      <c r="J151" s="33" t="s">
        <v>13</v>
      </c>
      <c r="L151"/>
      <c r="M151"/>
      <c r="N151"/>
      <c r="O151"/>
      <c r="P151"/>
      <c r="Q151"/>
      <c r="R151"/>
      <c r="S151"/>
      <c r="T151"/>
      <c r="U151"/>
      <c r="V151" s="47">
        <f t="shared" ref="V151:AT151" si="40">V147/INDEX($K147:$AY147,MATCH(BaseYear,$K$4:$AY$4,0))</f>
        <v>0.49279196298119676</v>
      </c>
      <c r="W151" s="47">
        <f t="shared" si="40"/>
        <v>0.50311307910018943</v>
      </c>
      <c r="X151" s="47">
        <f t="shared" si="40"/>
        <v>0.51716585734000786</v>
      </c>
      <c r="Y151" s="47">
        <f t="shared" si="40"/>
        <v>0.53324979344306067</v>
      </c>
      <c r="Z151" s="47">
        <f t="shared" si="40"/>
        <v>0.54730257168287899</v>
      </c>
      <c r="AA151" s="47">
        <f t="shared" si="40"/>
        <v>0.5677322408886657</v>
      </c>
      <c r="AB151" s="47">
        <f t="shared" si="40"/>
        <v>0.59118502877461476</v>
      </c>
      <c r="AC151" s="47">
        <f t="shared" si="40"/>
        <v>0.60873328798837134</v>
      </c>
      <c r="AD151" s="47">
        <f t="shared" si="40"/>
        <v>0.61152022552164598</v>
      </c>
      <c r="AE151" s="47">
        <f t="shared" si="40"/>
        <v>0.64186950289671618</v>
      </c>
      <c r="AF151" s="47">
        <f t="shared" si="40"/>
        <v>0.67266752445087308</v>
      </c>
      <c r="AG151" s="47">
        <f t="shared" si="40"/>
        <v>0.69345146537699098</v>
      </c>
      <c r="AH151" s="47">
        <f t="shared" si="40"/>
        <v>0.71345600851837965</v>
      </c>
      <c r="AI151" s="47">
        <f t="shared" si="40"/>
        <v>0.72743793241413179</v>
      </c>
      <c r="AJ151" s="47">
        <f t="shared" si="40"/>
        <v>0.73527914649080361</v>
      </c>
      <c r="AK151" s="47">
        <f t="shared" si="40"/>
        <v>0.75103242898821365</v>
      </c>
      <c r="AL151" s="47">
        <f t="shared" si="40"/>
        <v>0.77913798546785051</v>
      </c>
      <c r="AM151" s="47">
        <f t="shared" si="40"/>
        <v>0.80294504507413111</v>
      </c>
      <c r="AN151" s="47">
        <f t="shared" si="40"/>
        <v>0.82372898600024913</v>
      </c>
      <c r="AO151" s="47">
        <f t="shared" si="40"/>
        <v>0.83371944851359914</v>
      </c>
      <c r="AP151" s="47">
        <f t="shared" si="40"/>
        <v>0.87102156057494851</v>
      </c>
      <c r="AQ151" s="47">
        <f t="shared" si="40"/>
        <v>0.94744609856262818</v>
      </c>
      <c r="AR151" s="47">
        <f t="shared" si="40"/>
        <v>1</v>
      </c>
      <c r="AS151" s="47">
        <f t="shared" si="40"/>
        <v>1.0321483572895278</v>
      </c>
      <c r="AT151" s="184">
        <f t="shared" si="40"/>
        <v>1.0826177860531774</v>
      </c>
      <c r="AU151" s="156">
        <f t="shared" ref="AU151:AY151" si="41">AU147/INDEX($K147:$AY147,MATCH(BaseYear,$K$4:$AY$4,0))</f>
        <v>1.0945821119404204</v>
      </c>
      <c r="AV151" s="47">
        <f t="shared" si="41"/>
        <v>1.1177107510260664</v>
      </c>
      <c r="AW151" s="47">
        <f t="shared" si="41"/>
        <v>1.1407419705550588</v>
      </c>
      <c r="AX151" s="47">
        <f t="shared" si="41"/>
        <v>1.164508217585164</v>
      </c>
      <c r="AY151" s="47">
        <f t="shared" si="41"/>
        <v>1.1888154577888819</v>
      </c>
      <c r="BA151" s="34" t="str">
        <f ca="1">$A$1</f>
        <v>Transform</v>
      </c>
      <c r="BB151" s="34" t="str">
        <f>$A$137</f>
        <v>Finance inputs</v>
      </c>
      <c r="BC151" s="34" t="str">
        <f>$B$138</f>
        <v>Inflation and price conversion</v>
      </c>
      <c r="BD151" s="34" t="str">
        <f>$C$150</f>
        <v>Price conversion factors</v>
      </c>
    </row>
    <row r="152" spans="2:56" x14ac:dyDescent="0.45">
      <c r="E152" s="33" t="s">
        <v>450</v>
      </c>
      <c r="G152" s="33" t="s">
        <v>82</v>
      </c>
      <c r="J152" s="33" t="s">
        <v>13</v>
      </c>
      <c r="L152"/>
      <c r="M152"/>
      <c r="N152"/>
      <c r="O152"/>
      <c r="P152"/>
      <c r="Q152"/>
      <c r="R152"/>
      <c r="S152"/>
      <c r="T152"/>
      <c r="U152"/>
      <c r="V152" s="47">
        <f t="shared" ref="V152:AT152" si="42">V146/INDEX($K147:$AY147,MATCH(BaseYear,$K$4:$AY$4,0))</f>
        <v>0.49626382584044598</v>
      </c>
      <c r="W152" s="47">
        <f t="shared" si="42"/>
        <v>0.51171007284690195</v>
      </c>
      <c r="X152" s="47">
        <f t="shared" si="42"/>
        <v>0.52474727215510319</v>
      </c>
      <c r="Y152" s="47">
        <f t="shared" si="42"/>
        <v>0.54146889735475279</v>
      </c>
      <c r="Z152" s="47">
        <f t="shared" si="42"/>
        <v>0.55478951403921939</v>
      </c>
      <c r="AA152" s="47">
        <f t="shared" si="42"/>
        <v>0.58072220396748941</v>
      </c>
      <c r="AB152" s="47">
        <f t="shared" si="42"/>
        <v>0.60382072013310695</v>
      </c>
      <c r="AC152" s="47">
        <f t="shared" si="42"/>
        <v>0.59914433342473039</v>
      </c>
      <c r="AD152" s="47">
        <f t="shared" si="42"/>
        <v>0.6284780318681833</v>
      </c>
      <c r="AE152" s="47">
        <f t="shared" si="42"/>
        <v>0.66163786489121712</v>
      </c>
      <c r="AF152" s="47">
        <f t="shared" si="42"/>
        <v>0.68487808974496733</v>
      </c>
      <c r="AG152" s="47">
        <f t="shared" si="42"/>
        <v>0.70599268427672812</v>
      </c>
      <c r="AH152" s="47">
        <f t="shared" si="42"/>
        <v>0.72342285291704078</v>
      </c>
      <c r="AI152" s="47">
        <f t="shared" si="42"/>
        <v>0.72994145257114151</v>
      </c>
      <c r="AJ152" s="47">
        <f t="shared" si="42"/>
        <v>0.74042789549295551</v>
      </c>
      <c r="AK152" s="47">
        <f t="shared" si="42"/>
        <v>0.76508520722803208</v>
      </c>
      <c r="AL152" s="47">
        <f t="shared" si="42"/>
        <v>0.79073447978003675</v>
      </c>
      <c r="AM152" s="47">
        <f t="shared" si="42"/>
        <v>0.81241590906432803</v>
      </c>
      <c r="AN152" s="47">
        <f t="shared" si="42"/>
        <v>0.82927924295211031</v>
      </c>
      <c r="AO152" s="47">
        <f t="shared" si="42"/>
        <v>0.8457844297680166</v>
      </c>
      <c r="AP152" s="47">
        <f t="shared" si="42"/>
        <v>0.90669917864476357</v>
      </c>
      <c r="AQ152" s="47">
        <f t="shared" si="42"/>
        <v>0.98216119096509236</v>
      </c>
      <c r="AR152" s="47">
        <f t="shared" si="42"/>
        <v>1.0156570841889117</v>
      </c>
      <c r="AS152" s="47">
        <f t="shared" si="42"/>
        <v>1.054158110882957</v>
      </c>
      <c r="AT152" s="184">
        <f t="shared" si="42"/>
        <v>1.0826177860531774</v>
      </c>
      <c r="AU152" s="156">
        <f t="shared" ref="AU152:AY152" si="43">AU146/INDEX($K147:$AY147,MATCH(BaseYear,$K$4:$AY$4,0))</f>
        <v>1.1062006681193419</v>
      </c>
      <c r="AV152" s="47">
        <f t="shared" si="43"/>
        <v>1.1291494794152526</v>
      </c>
      <c r="AW152" s="47">
        <f t="shared" si="43"/>
        <v>1.1525216874498896</v>
      </c>
      <c r="AX152" s="47">
        <f t="shared" si="43"/>
        <v>1.1765787280733835</v>
      </c>
      <c r="AY152" s="47">
        <f t="shared" si="43"/>
        <v>1.2001040150432523</v>
      </c>
      <c r="BA152" s="34" t="str">
        <f ca="1">$A$1</f>
        <v>Transform</v>
      </c>
      <c r="BB152" s="34" t="str">
        <f>$A$137</f>
        <v>Finance inputs</v>
      </c>
      <c r="BC152" s="34" t="str">
        <f>$B$138</f>
        <v>Inflation and price conversion</v>
      </c>
      <c r="BD152" s="34" t="str">
        <f>$C$150</f>
        <v>Price conversion factors</v>
      </c>
    </row>
    <row r="153" spans="2:56" customFormat="1" ht="14.25" x14ac:dyDescent="0.45">
      <c r="F153" s="127"/>
      <c r="H153" s="127"/>
      <c r="AT153" s="61"/>
      <c r="BA153" s="34"/>
      <c r="BB153" s="34"/>
      <c r="BC153" s="1"/>
    </row>
    <row r="154" spans="2:56" ht="17.649999999999999" thickBot="1" x14ac:dyDescent="0.5">
      <c r="B154" s="8" t="s">
        <v>322</v>
      </c>
      <c r="BA154" s="34"/>
    </row>
    <row r="155" spans="2:56" ht="15.75" thickTop="1" x14ac:dyDescent="0.45">
      <c r="E155" s="33" t="s">
        <v>273</v>
      </c>
      <c r="F155" s="126">
        <f>LicenseeSelect!F787</f>
        <v>0</v>
      </c>
      <c r="G155" s="33" t="s">
        <v>114</v>
      </c>
      <c r="H155" s="126" t="str">
        <f>LicenseeSelect!H787</f>
        <v>iBTAt</v>
      </c>
      <c r="AP155"/>
      <c r="AQ155"/>
      <c r="AR155"/>
      <c r="AS155"/>
      <c r="AT155" s="61"/>
      <c r="AU155" s="162">
        <f>LicenseeSelect!AU787</f>
        <v>3.0499999999999999E-2</v>
      </c>
      <c r="AV155" s="41">
        <f>LicenseeSelect!AV787</f>
        <v>3.15E-2</v>
      </c>
      <c r="AW155" s="41">
        <f>LicenseeSelect!AW787</f>
        <v>3.2399999999999998E-2</v>
      </c>
      <c r="AX155" s="41">
        <f>LicenseeSelect!AX787</f>
        <v>3.3599999999999998E-2</v>
      </c>
      <c r="AY155" s="41">
        <f>LicenseeSelect!AY787</f>
        <v>3.49E-2</v>
      </c>
      <c r="BA155" s="34" t="str">
        <f ca="1">$A$1</f>
        <v>Transform</v>
      </c>
      <c r="BB155" s="34" t="str">
        <f>$A$137</f>
        <v>Finance inputs</v>
      </c>
      <c r="BC155" s="34" t="str">
        <f>$B$154</f>
        <v>Allowed return on debt</v>
      </c>
    </row>
    <row r="156" spans="2:56" x14ac:dyDescent="0.45">
      <c r="E156" s="33" t="s">
        <v>289</v>
      </c>
      <c r="F156" s="126">
        <f>LicenseeSelect!F826</f>
        <v>0</v>
      </c>
      <c r="G156" s="33" t="s">
        <v>114</v>
      </c>
      <c r="H156" s="126" t="str">
        <f>LicenseeSelect!H826</f>
        <v>CDEUt</v>
      </c>
      <c r="AP156"/>
      <c r="AQ156"/>
      <c r="AR156"/>
      <c r="AS156"/>
      <c r="AT156" s="61"/>
      <c r="AU156" s="162">
        <f>LicenseeSelect!AU826</f>
        <v>0</v>
      </c>
      <c r="AV156" s="41">
        <f>LicenseeSelect!AV826</f>
        <v>0</v>
      </c>
      <c r="AW156" s="41">
        <f>LicenseeSelect!AW826</f>
        <v>0</v>
      </c>
      <c r="AX156" s="41">
        <f>LicenseeSelect!AX826</f>
        <v>0</v>
      </c>
      <c r="AY156" s="41">
        <f>LicenseeSelect!AY826</f>
        <v>0</v>
      </c>
      <c r="BA156" s="34" t="str">
        <f ca="1">$A$1</f>
        <v>Transform</v>
      </c>
      <c r="BB156" s="34" t="str">
        <f>$A$137</f>
        <v>Finance inputs</v>
      </c>
      <c r="BC156" s="34" t="str">
        <f>$B$154</f>
        <v>Allowed return on debt</v>
      </c>
    </row>
    <row r="157" spans="2:56" x14ac:dyDescent="0.45">
      <c r="E157" s="33" t="s">
        <v>322</v>
      </c>
      <c r="G157" s="33" t="s">
        <v>256</v>
      </c>
      <c r="AP157"/>
      <c r="AQ157"/>
      <c r="AR157"/>
      <c r="AS157"/>
      <c r="AT157" s="61"/>
      <c r="AU157" s="167">
        <f>SUM(AU155:AU156)</f>
        <v>3.0499999999999999E-2</v>
      </c>
      <c r="AV157" s="68">
        <f>SUM(AV155:AV156)</f>
        <v>3.15E-2</v>
      </c>
      <c r="AW157" s="68">
        <f>SUM(AW155:AW156)</f>
        <v>3.2399999999999998E-2</v>
      </c>
      <c r="AX157" s="68">
        <f>SUM(AX155:AX156)</f>
        <v>3.3599999999999998E-2</v>
      </c>
      <c r="AY157" s="68">
        <f>SUM(AY155:AY156)</f>
        <v>3.49E-2</v>
      </c>
      <c r="BA157" s="34" t="str">
        <f ca="1">$A$1</f>
        <v>Transform</v>
      </c>
      <c r="BB157" s="34" t="str">
        <f>$A$137</f>
        <v>Finance inputs</v>
      </c>
      <c r="BC157" s="34" t="str">
        <f>$B$154</f>
        <v>Allowed return on debt</v>
      </c>
    </row>
    <row r="158" spans="2:56" customFormat="1" ht="14.25" x14ac:dyDescent="0.45">
      <c r="F158" s="127"/>
      <c r="H158" s="127"/>
      <c r="AT158" s="61"/>
      <c r="BB158" s="1"/>
      <c r="BC158" s="1"/>
    </row>
    <row r="159" spans="2:56" customFormat="1" ht="14.65" thickBot="1" x14ac:dyDescent="0.5">
      <c r="C159" s="11" t="s">
        <v>524</v>
      </c>
      <c r="F159" s="127"/>
      <c r="H159" s="127"/>
      <c r="AT159" s="61"/>
      <c r="BB159" s="1"/>
      <c r="BC159" s="1"/>
    </row>
    <row r="160" spans="2:56" customFormat="1" ht="14.25" x14ac:dyDescent="0.45">
      <c r="E160" t="s">
        <v>525</v>
      </c>
      <c r="F160" s="127"/>
      <c r="G160" s="33" t="s">
        <v>114</v>
      </c>
      <c r="H160" s="127"/>
      <c r="AT160" s="61"/>
      <c r="AU160" s="153">
        <f>((1+AU144)*(1+AU157))-1</f>
        <v>5.1934399999999936E-2</v>
      </c>
      <c r="AV160" s="46">
        <f>((1+AV144)*(1+AV157))-1</f>
        <v>5.295519999999998E-2</v>
      </c>
      <c r="AW160" s="46">
        <f>((1+AW144)*(1+AW157))-1</f>
        <v>5.387392000000002E-2</v>
      </c>
      <c r="AX160" s="46">
        <f>((1+AX144)*(1+AX157))-1</f>
        <v>5.5098880000000072E-2</v>
      </c>
      <c r="AY160" s="46">
        <f>((1+AY144)*(1+AY157))-1</f>
        <v>5.652940999999978E-2</v>
      </c>
      <c r="BA160" s="34" t="str">
        <f ca="1">$A$1</f>
        <v>Transform</v>
      </c>
      <c r="BB160" s="34" t="str">
        <f>$A$137</f>
        <v>Finance inputs</v>
      </c>
      <c r="BC160" s="34" t="str">
        <f>$B$154</f>
        <v>Allowed return on debt</v>
      </c>
      <c r="BD160" t="str">
        <f>$C$159</f>
        <v>Rates</v>
      </c>
    </row>
    <row r="161" spans="2:56" customFormat="1" ht="14.25" x14ac:dyDescent="0.45">
      <c r="E161" t="s">
        <v>890</v>
      </c>
      <c r="F161" s="127"/>
      <c r="G161" s="33" t="s">
        <v>114</v>
      </c>
      <c r="H161" s="127"/>
      <c r="AT161" s="61"/>
      <c r="AU161" s="153">
        <f>((1+AU143)*(1+AU157))-1</f>
        <v>5.305054669543896E-2</v>
      </c>
      <c r="AV161" s="46">
        <f>((1+AV143)*(1+AV157))-1</f>
        <v>5.3295707198750986E-2</v>
      </c>
      <c r="AW161" s="46">
        <f>((1+AW143)*(1+AW157))-1</f>
        <v>5.3673331244155742E-2</v>
      </c>
      <c r="AX161" s="46">
        <f>((1+AX143)*(1+AX157))-1</f>
        <v>5.5134048509116074E-2</v>
      </c>
      <c r="AY161" s="46">
        <f>((1+AY143)*(1+AY157))-1</f>
        <v>5.6501876660855155E-2</v>
      </c>
      <c r="BA161" s="34" t="str">
        <f ca="1">$A$1</f>
        <v>Transform</v>
      </c>
      <c r="BB161" s="34" t="str">
        <f>$A$137</f>
        <v>Finance inputs</v>
      </c>
      <c r="BC161" s="34" t="str">
        <f>$B$154</f>
        <v>Allowed return on debt</v>
      </c>
      <c r="BD161" t="str">
        <f>$C$159</f>
        <v>Rates</v>
      </c>
    </row>
    <row r="162" spans="2:56" x14ac:dyDescent="0.45"/>
    <row r="163" spans="2:56" ht="17.649999999999999" thickBot="1" x14ac:dyDescent="0.5">
      <c r="B163" s="8" t="s">
        <v>323</v>
      </c>
      <c r="BA163" s="34"/>
    </row>
    <row r="164" spans="2:56" ht="15.75" thickTop="1" x14ac:dyDescent="0.45">
      <c r="E164" s="33" t="s">
        <v>275</v>
      </c>
      <c r="F164" s="126">
        <f>LicenseeSelect!F788</f>
        <v>0</v>
      </c>
      <c r="G164" s="33" t="s">
        <v>114</v>
      </c>
      <c r="H164" s="126" t="str">
        <f>LicenseeSelect!H788</f>
        <v>RFR</v>
      </c>
      <c r="AP164"/>
      <c r="AQ164"/>
      <c r="AR164"/>
      <c r="AS164"/>
      <c r="AT164" s="61"/>
      <c r="AU164" s="162">
        <f>LicenseeSelect!AU788</f>
        <v>2.3E-2</v>
      </c>
      <c r="AV164" s="41">
        <f>LicenseeSelect!AV788</f>
        <v>2.3E-2</v>
      </c>
      <c r="AW164" s="41">
        <f>LicenseeSelect!AW788</f>
        <v>2.3E-2</v>
      </c>
      <c r="AX164" s="41">
        <f>LicenseeSelect!AX788</f>
        <v>2.3E-2</v>
      </c>
      <c r="AY164" s="41">
        <f>LicenseeSelect!AY788</f>
        <v>2.3E-2</v>
      </c>
      <c r="AZ164"/>
      <c r="BA164" s="34" t="str">
        <f ca="1">$A$1</f>
        <v>Transform</v>
      </c>
      <c r="BB164" s="34" t="str">
        <f>$A$137</f>
        <v>Finance inputs</v>
      </c>
      <c r="BC164" s="34" t="str">
        <f>$B$163</f>
        <v>Allowed return on equity</v>
      </c>
    </row>
    <row r="165" spans="2:56" x14ac:dyDescent="0.45">
      <c r="E165" s="33" t="s">
        <v>291</v>
      </c>
      <c r="F165" s="126">
        <f>LicenseeSelect!F827</f>
        <v>0</v>
      </c>
      <c r="G165" s="33" t="s">
        <v>82</v>
      </c>
      <c r="H165" s="126">
        <f>LicenseeSelect!H827</f>
        <v>0</v>
      </c>
      <c r="AP165"/>
      <c r="AQ165"/>
      <c r="AR165"/>
      <c r="AS165"/>
      <c r="AT165" s="61"/>
      <c r="AU165" s="168">
        <f>LicenseeSelect!AU827</f>
        <v>0.83</v>
      </c>
      <c r="AV165" s="48">
        <f>LicenseeSelect!AV827</f>
        <v>0.83</v>
      </c>
      <c r="AW165" s="48">
        <f>LicenseeSelect!AW827</f>
        <v>0.83</v>
      </c>
      <c r="AX165" s="48">
        <f>LicenseeSelect!AX827</f>
        <v>0.83</v>
      </c>
      <c r="AY165" s="48">
        <f>LicenseeSelect!AY827</f>
        <v>0.83</v>
      </c>
      <c r="AZ165"/>
      <c r="BA165" s="34" t="str">
        <f ca="1">$A$1</f>
        <v>Transform</v>
      </c>
      <c r="BB165" s="34" t="str">
        <f>$A$137</f>
        <v>Finance inputs</v>
      </c>
      <c r="BC165" s="34" t="str">
        <f>$B$163</f>
        <v>Allowed return on equity</v>
      </c>
    </row>
    <row r="166" spans="2:56" x14ac:dyDescent="0.45">
      <c r="E166" s="33" t="s">
        <v>292</v>
      </c>
      <c r="F166" s="126">
        <f>LicenseeSelect!F828</f>
        <v>0</v>
      </c>
      <c r="G166" s="33" t="s">
        <v>114</v>
      </c>
      <c r="H166" s="126">
        <f>LicenseeSelect!H828</f>
        <v>0</v>
      </c>
      <c r="AP166"/>
      <c r="AQ166"/>
      <c r="AR166"/>
      <c r="AS166"/>
      <c r="AT166" s="61"/>
      <c r="AU166" s="162">
        <f>LicenseeSelect!AU828</f>
        <v>6.9000000000000006E-2</v>
      </c>
      <c r="AV166" s="41">
        <f>LicenseeSelect!AV828</f>
        <v>6.9000000000000006E-2</v>
      </c>
      <c r="AW166" s="41">
        <f>LicenseeSelect!AW828</f>
        <v>6.9000000000000006E-2</v>
      </c>
      <c r="AX166" s="41">
        <f>LicenseeSelect!AX828</f>
        <v>6.9000000000000006E-2</v>
      </c>
      <c r="AY166" s="41">
        <f>LicenseeSelect!AY828</f>
        <v>6.9000000000000006E-2</v>
      </c>
      <c r="AZ166"/>
      <c r="BA166" s="34" t="str">
        <f ca="1">$A$1</f>
        <v>Transform</v>
      </c>
      <c r="BB166" s="34" t="str">
        <f>$A$137</f>
        <v>Finance inputs</v>
      </c>
      <c r="BC166" s="34" t="str">
        <f>$B$163</f>
        <v>Allowed return on equity</v>
      </c>
    </row>
    <row r="167" spans="2:56" x14ac:dyDescent="0.45">
      <c r="AP167"/>
      <c r="AQ167"/>
      <c r="AR167"/>
      <c r="AS167"/>
      <c r="AT167" s="61"/>
      <c r="AZ167"/>
      <c r="BA167" s="34"/>
    </row>
    <row r="168" spans="2:56" x14ac:dyDescent="0.45">
      <c r="E168" s="33" t="s">
        <v>323</v>
      </c>
      <c r="G168" s="33" t="s">
        <v>256</v>
      </c>
      <c r="AP168"/>
      <c r="AQ168"/>
      <c r="AR168"/>
      <c r="AS168"/>
      <c r="AT168" s="61"/>
      <c r="AU168" s="169">
        <f>AU164 + AU165 * (AU166-AU164)</f>
        <v>6.1180000000000005E-2</v>
      </c>
      <c r="AV168" s="40">
        <f>AV164 + AV165 * (AV166-AV164)</f>
        <v>6.1180000000000005E-2</v>
      </c>
      <c r="AW168" s="40">
        <f>AW164 + AW165 * (AW166-AW164)</f>
        <v>6.1180000000000005E-2</v>
      </c>
      <c r="AX168" s="40">
        <f>AX164 + AX165 * (AX166-AX164)</f>
        <v>6.1180000000000005E-2</v>
      </c>
      <c r="AY168" s="40">
        <f>AY164 + AY165 * (AY166-AY164)</f>
        <v>6.1180000000000005E-2</v>
      </c>
      <c r="AZ168"/>
      <c r="BA168" s="34" t="str">
        <f ca="1">$A$1</f>
        <v>Transform</v>
      </c>
      <c r="BB168" s="34" t="str">
        <f>$A$137</f>
        <v>Finance inputs</v>
      </c>
      <c r="BC168" s="34" t="str">
        <f>$B$163</f>
        <v>Allowed return on equity</v>
      </c>
    </row>
    <row r="169" spans="2:56" x14ac:dyDescent="0.45"/>
    <row r="170" spans="2:56" ht="17.649999999999999" thickBot="1" x14ac:dyDescent="0.5">
      <c r="B170" s="8" t="s">
        <v>324</v>
      </c>
      <c r="AZ170"/>
      <c r="BA170" s="34"/>
    </row>
    <row r="171" spans="2:56" ht="15.75" thickTop="1" x14ac:dyDescent="0.45">
      <c r="E171" s="33" t="s">
        <v>295</v>
      </c>
      <c r="F171" s="126">
        <f>LicenseeSelect!F829</f>
        <v>0</v>
      </c>
      <c r="G171" s="33" t="s">
        <v>114</v>
      </c>
      <c r="H171" s="126">
        <f>LicenseeSelect!H829</f>
        <v>0</v>
      </c>
      <c r="AP171"/>
      <c r="AQ171"/>
      <c r="AR171"/>
      <c r="AS171"/>
      <c r="AT171" s="61"/>
      <c r="AU171" s="162">
        <f>LicenseeSelect!AU829</f>
        <v>0.6</v>
      </c>
      <c r="AV171" s="41">
        <f>LicenseeSelect!AV829</f>
        <v>0.6</v>
      </c>
      <c r="AW171" s="41">
        <f>LicenseeSelect!AW829</f>
        <v>0.6</v>
      </c>
      <c r="AX171" s="41">
        <f>LicenseeSelect!AX829</f>
        <v>0.6</v>
      </c>
      <c r="AY171" s="41">
        <f>LicenseeSelect!AY829</f>
        <v>0.6</v>
      </c>
      <c r="AZ171"/>
      <c r="BA171" s="34" t="str">
        <f ca="1">$A$1</f>
        <v>Transform</v>
      </c>
      <c r="BB171" s="34" t="str">
        <f>$A$137</f>
        <v>Finance inputs</v>
      </c>
      <c r="BC171" s="34" t="str">
        <f>$B$163</f>
        <v>Allowed return on equity</v>
      </c>
    </row>
    <row r="172" spans="2:56" x14ac:dyDescent="0.45">
      <c r="E172" s="33" t="s">
        <v>325</v>
      </c>
      <c r="G172" s="33" t="s">
        <v>256</v>
      </c>
      <c r="I172" s="49"/>
      <c r="AP172"/>
      <c r="AQ172"/>
      <c r="AR172"/>
      <c r="AS172"/>
      <c r="AT172" s="61"/>
      <c r="AU172" s="169">
        <f>AU157*AU171+AU168*(1-AU171)</f>
        <v>4.2772000000000004E-2</v>
      </c>
      <c r="AV172" s="40">
        <f>AV157*AV171+AV168*(1-AV171)</f>
        <v>4.3372000000000008E-2</v>
      </c>
      <c r="AW172" s="40">
        <f>AW157*AW171+AW168*(1-AW171)</f>
        <v>4.3912000000000007E-2</v>
      </c>
      <c r="AX172" s="40">
        <f>AX157*AX171+AX168*(1-AX171)</f>
        <v>4.4632000000000005E-2</v>
      </c>
      <c r="AY172" s="40">
        <f>AY157*AY171+AY168*(1-AY171)</f>
        <v>4.5412000000000008E-2</v>
      </c>
      <c r="AZ172"/>
      <c r="BA172" s="34" t="str">
        <f ca="1">$A$1</f>
        <v>Transform</v>
      </c>
      <c r="BB172" s="34" t="str">
        <f>$A$137</f>
        <v>Finance inputs</v>
      </c>
      <c r="BC172" s="34" t="str">
        <f>$B$170</f>
        <v>Vanilla allowed return of capital</v>
      </c>
    </row>
    <row r="173" spans="2:56" x14ac:dyDescent="0.45">
      <c r="I173" s="49"/>
      <c r="AU173"/>
      <c r="AV173"/>
      <c r="AW173"/>
      <c r="AX173"/>
      <c r="AY173"/>
      <c r="AZ173"/>
      <c r="BA173" s="34"/>
    </row>
    <row r="174" spans="2:56" ht="17.649999999999999" thickBot="1" x14ac:dyDescent="0.5">
      <c r="B174" s="8" t="s">
        <v>523</v>
      </c>
      <c r="I174" s="49"/>
      <c r="AU174"/>
      <c r="AV174"/>
      <c r="AW174"/>
      <c r="AX174"/>
      <c r="AY174"/>
      <c r="AZ174"/>
      <c r="BA174" s="34"/>
    </row>
    <row r="175" spans="2:56" ht="16.149999999999999" thickTop="1" thickBot="1" x14ac:dyDescent="0.5">
      <c r="C175" s="11" t="s">
        <v>327</v>
      </c>
      <c r="D175" s="33"/>
      <c r="I175" s="49"/>
      <c r="AU175"/>
      <c r="AV175"/>
      <c r="AW175"/>
      <c r="AX175"/>
      <c r="AY175"/>
      <c r="AZ175"/>
      <c r="BA175" s="34"/>
    </row>
    <row r="176" spans="2:56" x14ac:dyDescent="0.45">
      <c r="E176" s="33" t="s">
        <v>489</v>
      </c>
      <c r="G176" s="33" t="s">
        <v>114</v>
      </c>
      <c r="I176" s="49"/>
      <c r="AP176"/>
      <c r="AQ176"/>
      <c r="AR176"/>
      <c r="AS176"/>
      <c r="AT176" s="185"/>
      <c r="AU176" s="153">
        <f>1-AU171</f>
        <v>0.4</v>
      </c>
      <c r="AV176" s="46">
        <f>1-AV171</f>
        <v>0.4</v>
      </c>
      <c r="AW176" s="46">
        <f>1-AW171</f>
        <v>0.4</v>
      </c>
      <c r="AX176" s="46">
        <f>1-AX171</f>
        <v>0.4</v>
      </c>
      <c r="AY176" s="46">
        <f>1-AY171</f>
        <v>0.4</v>
      </c>
      <c r="AZ176"/>
      <c r="BA176" s="34" t="str">
        <f ca="1">$A$1</f>
        <v>Transform</v>
      </c>
      <c r="BB176" s="34" t="str">
        <f>$A$137</f>
        <v>Finance inputs</v>
      </c>
      <c r="BC176" s="34" t="str">
        <f>$B$174</f>
        <v>Semi nominal WACC</v>
      </c>
      <c r="BD176" s="34" t="str">
        <f>$C$175</f>
        <v>Notional structure</v>
      </c>
    </row>
    <row r="177" spans="2:56" x14ac:dyDescent="0.45">
      <c r="E177" s="33" t="s">
        <v>891</v>
      </c>
      <c r="G177" s="33" t="s">
        <v>114</v>
      </c>
      <c r="I177" s="49"/>
      <c r="AP177"/>
      <c r="AQ177"/>
      <c r="AR177"/>
      <c r="AS177"/>
      <c r="AT177" s="61"/>
      <c r="AU177" s="153">
        <f>AU196*(1-AU176)</f>
        <v>0.18</v>
      </c>
      <c r="AV177" s="46">
        <f>AV196*(1-AV176)</f>
        <v>0.18</v>
      </c>
      <c r="AW177" s="46">
        <f>AW196*(1-AW176)</f>
        <v>0.18</v>
      </c>
      <c r="AX177" s="46">
        <f>AX196*(1-AX176)</f>
        <v>0.18</v>
      </c>
      <c r="AY177" s="46">
        <f>AY196*(1-AY176)</f>
        <v>0.18</v>
      </c>
      <c r="AZ177"/>
      <c r="BA177" s="34" t="str">
        <f ca="1">$A$1</f>
        <v>Transform</v>
      </c>
      <c r="BB177" s="34" t="str">
        <f>$A$137</f>
        <v>Finance inputs</v>
      </c>
      <c r="BC177" s="34" t="str">
        <f>$B$174</f>
        <v>Semi nominal WACC</v>
      </c>
      <c r="BD177" s="34" t="str">
        <f>$C$175</f>
        <v>Notional structure</v>
      </c>
    </row>
    <row r="178" spans="2:56" x14ac:dyDescent="0.45">
      <c r="E178" s="33" t="s">
        <v>490</v>
      </c>
      <c r="G178" s="33" t="s">
        <v>114</v>
      </c>
      <c r="I178" s="49"/>
      <c r="AP178"/>
      <c r="AQ178"/>
      <c r="AR178"/>
      <c r="AS178"/>
      <c r="AT178" s="61"/>
      <c r="AU178" s="153">
        <f>1-(SUM(AU176:AU177))</f>
        <v>0.41999999999999993</v>
      </c>
      <c r="AV178" s="46">
        <f t="shared" ref="AV178:AY178" si="44">1-(SUM(AV176:AV177))</f>
        <v>0.41999999999999993</v>
      </c>
      <c r="AW178" s="46">
        <f t="shared" si="44"/>
        <v>0.41999999999999993</v>
      </c>
      <c r="AX178" s="46">
        <f t="shared" si="44"/>
        <v>0.41999999999999993</v>
      </c>
      <c r="AY178" s="46">
        <f t="shared" si="44"/>
        <v>0.41999999999999993</v>
      </c>
      <c r="AZ178"/>
      <c r="BA178" s="34" t="str">
        <f ca="1">$A$1</f>
        <v>Transform</v>
      </c>
      <c r="BB178" s="34" t="str">
        <f>$A$137</f>
        <v>Finance inputs</v>
      </c>
      <c r="BC178" s="34" t="str">
        <f>$B$174</f>
        <v>Semi nominal WACC</v>
      </c>
      <c r="BD178" s="34" t="str">
        <f>$C$175</f>
        <v>Notional structure</v>
      </c>
    </row>
    <row r="179" spans="2:56" x14ac:dyDescent="0.45">
      <c r="I179" s="49"/>
      <c r="AU179"/>
      <c r="AV179"/>
      <c r="AW179"/>
      <c r="AX179"/>
      <c r="AY179"/>
      <c r="BA179" s="34"/>
    </row>
    <row r="180" spans="2:56" ht="15.75" thickBot="1" x14ac:dyDescent="0.5">
      <c r="C180" s="11" t="s">
        <v>526</v>
      </c>
      <c r="D180" s="33"/>
      <c r="I180" s="49"/>
      <c r="AU180"/>
      <c r="AV180"/>
      <c r="AW180"/>
      <c r="AX180"/>
      <c r="AY180"/>
      <c r="BA180" s="34"/>
    </row>
    <row r="181" spans="2:56" x14ac:dyDescent="0.45">
      <c r="E181" s="33" t="s">
        <v>527</v>
      </c>
      <c r="G181" s="33" t="s">
        <v>656</v>
      </c>
      <c r="I181" s="49"/>
      <c r="AH181"/>
      <c r="AI181"/>
      <c r="AJ181"/>
      <c r="AK181"/>
      <c r="AL181"/>
      <c r="AM181"/>
      <c r="AN181"/>
      <c r="AO181"/>
      <c r="AP181"/>
      <c r="AQ181"/>
      <c r="AR181"/>
      <c r="AS181"/>
      <c r="AT181" s="61"/>
      <c r="AU181" s="153">
        <f>AU160</f>
        <v>5.1934399999999936E-2</v>
      </c>
      <c r="AV181" s="46">
        <f>AV160</f>
        <v>5.295519999999998E-2</v>
      </c>
      <c r="AW181" s="46">
        <f>AW160</f>
        <v>5.387392000000002E-2</v>
      </c>
      <c r="AX181" s="46">
        <f>AX160</f>
        <v>5.5098880000000072E-2</v>
      </c>
      <c r="AY181" s="46">
        <f>AY160</f>
        <v>5.652940999999978E-2</v>
      </c>
      <c r="BA181" s="34" t="str">
        <f ca="1">$A$1</f>
        <v>Transform</v>
      </c>
      <c r="BB181" s="34" t="str">
        <f>$A$137</f>
        <v>Finance inputs</v>
      </c>
      <c r="BC181" s="34" t="str">
        <f>$B$174</f>
        <v>Semi nominal WACC</v>
      </c>
      <c r="BD181" s="34" t="str">
        <f>$C$180</f>
        <v>WACC</v>
      </c>
    </row>
    <row r="182" spans="2:56" x14ac:dyDescent="0.45">
      <c r="E182" s="33" t="s">
        <v>580</v>
      </c>
      <c r="G182" s="33" t="s">
        <v>656</v>
      </c>
      <c r="I182" s="49"/>
      <c r="AH182"/>
      <c r="AI182"/>
      <c r="AJ182"/>
      <c r="AK182"/>
      <c r="AL182"/>
      <c r="AM182"/>
      <c r="AN182"/>
      <c r="AO182"/>
      <c r="AP182"/>
      <c r="AQ182"/>
      <c r="AR182"/>
      <c r="AS182"/>
      <c r="AT182" s="61"/>
      <c r="AU182" s="153">
        <f>((1+AU168)*(1+AU148)-1)*AU176+((1+AU157)*(1+AU148)-1)*AU177+AU181*AU178</f>
        <v>5.851531651412209E-2</v>
      </c>
      <c r="AV182" s="46">
        <f>((1+AV168)*(1+AV148)-1)*AV176+((1+AV157)*(1+AV148)-1)*AV177+AV181*AV178</f>
        <v>6.5275550826621828E-2</v>
      </c>
      <c r="AW182" s="46">
        <f>((1+AW168)*(1+AW148)-1)*AW176+((1+AW157)*(1+AW148)-1)*AW177+AW181*AW178</f>
        <v>6.5506791413205451E-2</v>
      </c>
      <c r="AX182" s="46">
        <f>((1+AX168)*(1+AX148)-1)*AX176+((1+AX157)*(1+AX148)-1)*AX177+AX181*AX178</f>
        <v>6.638111870195941E-2</v>
      </c>
      <c r="AY182" s="46">
        <f>((1+AY168)*(1+AY148)-1)*AY176+((1+AY157)*(1+AY148)-1)*AY177+AY181*AY178</f>
        <v>6.7244861793317276E-2</v>
      </c>
      <c r="BA182" s="34" t="str">
        <f ca="1">$A$1</f>
        <v>Transform</v>
      </c>
      <c r="BB182" s="34" t="str">
        <f>$A$137</f>
        <v>Finance inputs</v>
      </c>
      <c r="BC182" s="34" t="str">
        <f>$B$174</f>
        <v>Semi nominal WACC</v>
      </c>
      <c r="BD182" s="34" t="str">
        <f>$C$180</f>
        <v>WACC</v>
      </c>
    </row>
    <row r="183" spans="2:56" x14ac:dyDescent="0.45">
      <c r="I183" s="49"/>
      <c r="AU183"/>
      <c r="AV183"/>
      <c r="AW183"/>
      <c r="AX183"/>
      <c r="AY183"/>
      <c r="BA183" s="34"/>
    </row>
    <row r="184" spans="2:56" ht="15.75" thickBot="1" x14ac:dyDescent="0.5">
      <c r="C184" s="11" t="s">
        <v>328</v>
      </c>
      <c r="D184" s="33"/>
      <c r="I184" s="49"/>
      <c r="AU184"/>
      <c r="AV184"/>
      <c r="AW184"/>
      <c r="AX184"/>
      <c r="AY184"/>
      <c r="BA184" s="34"/>
    </row>
    <row r="185" spans="2:56" x14ac:dyDescent="0.45">
      <c r="E185" s="33" t="s">
        <v>329</v>
      </c>
      <c r="G185" s="33" t="s">
        <v>278</v>
      </c>
      <c r="I185" s="49"/>
      <c r="J185" s="33" t="s">
        <v>13</v>
      </c>
      <c r="AH185"/>
      <c r="AI185"/>
      <c r="AJ185"/>
      <c r="AK185"/>
      <c r="AL185"/>
      <c r="AM185"/>
      <c r="AN185"/>
      <c r="AO185"/>
      <c r="AP185"/>
      <c r="AQ185"/>
      <c r="AR185" s="46">
        <f t="shared" ref="AR185:AY185" si="45">AR148*RIIO2+AR148*(AR176+AR177)*RIIO3</f>
        <v>5.5469014561463137E-2</v>
      </c>
      <c r="AS185" s="46">
        <f t="shared" si="45"/>
        <v>3.2148357289527807E-2</v>
      </c>
      <c r="AT185" s="172">
        <f t="shared" si="45"/>
        <v>4.8897455881424579E-2</v>
      </c>
      <c r="AU185" s="153">
        <f t="shared" si="45"/>
        <v>6.4097496863589109E-3</v>
      </c>
      <c r="AV185" s="46">
        <f t="shared" si="45"/>
        <v>1.2255463088003503E-2</v>
      </c>
      <c r="AW185" s="46">
        <f t="shared" si="45"/>
        <v>1.1951309687728007E-2</v>
      </c>
      <c r="AX185" s="46">
        <f t="shared" si="45"/>
        <v>1.2083734651012949E-2</v>
      </c>
      <c r="AY185" s="46">
        <f t="shared" si="45"/>
        <v>1.2106569198276348E-2</v>
      </c>
      <c r="BA185" s="34" t="str">
        <f ca="1">$A$1</f>
        <v>Transform</v>
      </c>
      <c r="BB185" s="34" t="str">
        <f>$A$137</f>
        <v>Finance inputs</v>
      </c>
      <c r="BC185" s="34" t="str">
        <f>$B$174</f>
        <v>Semi nominal WACC</v>
      </c>
      <c r="BD185" s="34" t="str">
        <f>$C$184</f>
        <v>RAV indexation</v>
      </c>
    </row>
    <row r="186" spans="2:56" x14ac:dyDescent="0.45">
      <c r="E186" s="33" t="s">
        <v>500</v>
      </c>
      <c r="G186" s="33" t="s">
        <v>82</v>
      </c>
      <c r="I186" s="49"/>
      <c r="J186" s="33" t="s">
        <v>13</v>
      </c>
      <c r="AH186"/>
      <c r="AI186"/>
      <c r="AJ186"/>
      <c r="AK186"/>
      <c r="AL186"/>
      <c r="AM186"/>
      <c r="AN186"/>
      <c r="AO186"/>
      <c r="AP186"/>
      <c r="AQ186"/>
      <c r="AR186" s="47">
        <f t="shared" ref="AR186:AY186" si="46">(1+AR185)*AQ186+AR140</f>
        <v>1</v>
      </c>
      <c r="AS186" s="47">
        <f t="shared" si="46"/>
        <v>1.0321483572895278</v>
      </c>
      <c r="AT186" s="184">
        <f t="shared" si="46"/>
        <v>1.0826177860531774</v>
      </c>
      <c r="AU186" s="156">
        <f t="shared" si="46"/>
        <v>1.0895570950677782</v>
      </c>
      <c r="AV186" s="47">
        <f t="shared" si="46"/>
        <v>1.1029101218286537</v>
      </c>
      <c r="AW186" s="47">
        <f t="shared" si="46"/>
        <v>1.1160913422523577</v>
      </c>
      <c r="AX186" s="47">
        <f t="shared" si="46"/>
        <v>1.1295778938784282</v>
      </c>
      <c r="AY186" s="47">
        <f t="shared" si="46"/>
        <v>1.1432532068155106</v>
      </c>
      <c r="BA186" s="34" t="str">
        <f ca="1">$A$1</f>
        <v>Transform</v>
      </c>
      <c r="BB186" s="34" t="str">
        <f>$A$137</f>
        <v>Finance inputs</v>
      </c>
      <c r="BC186" s="34" t="str">
        <f>$B$174</f>
        <v>Semi nominal WACC</v>
      </c>
      <c r="BD186" s="34" t="str">
        <f>$C$184</f>
        <v>RAV indexation</v>
      </c>
    </row>
    <row r="187" spans="2:56" x14ac:dyDescent="0.45">
      <c r="E187" s="33" t="s">
        <v>330</v>
      </c>
      <c r="G187" s="33" t="s">
        <v>657</v>
      </c>
      <c r="I187" s="49"/>
      <c r="AH187"/>
      <c r="AI187"/>
      <c r="AJ187"/>
      <c r="AK187"/>
      <c r="AL187"/>
      <c r="AM187"/>
      <c r="AN187"/>
      <c r="AO187"/>
      <c r="AP187"/>
      <c r="AQ187"/>
      <c r="AR187"/>
      <c r="AS187"/>
      <c r="AT187" s="61"/>
      <c r="AU187" s="153">
        <f>AU176*AU168+AU177*AU157+AU178*AU181</f>
        <v>5.1774447999999973E-2</v>
      </c>
      <c r="AV187" s="46">
        <f>AV176*AV168+AV177*AV157+AV178*AV181</f>
        <v>5.2383183999999985E-2</v>
      </c>
      <c r="AW187" s="46">
        <f>AW176*AW168+AW177*AW157+AW178*AW181</f>
        <v>5.2931046400000008E-2</v>
      </c>
      <c r="AX187" s="46">
        <f>AX176*AX168+AX177*AX157+AX178*AX181</f>
        <v>5.3661529600000035E-2</v>
      </c>
      <c r="AY187" s="46">
        <f>AY176*AY168+AY177*AY157+AY178*AY181</f>
        <v>5.4496352199999903E-2</v>
      </c>
      <c r="BA187" s="34" t="str">
        <f ca="1">$A$1</f>
        <v>Transform</v>
      </c>
      <c r="BB187" s="34" t="str">
        <f>$A$137</f>
        <v>Finance inputs</v>
      </c>
      <c r="BC187" s="34" t="str">
        <f>$B$174</f>
        <v>Semi nominal WACC</v>
      </c>
      <c r="BD187" s="34" t="str">
        <f>$C$184</f>
        <v>RAV indexation</v>
      </c>
    </row>
    <row r="188" spans="2:56" x14ac:dyDescent="0.45">
      <c r="E188" s="33" t="s">
        <v>658</v>
      </c>
      <c r="G188" s="33" t="s">
        <v>82</v>
      </c>
      <c r="I188" s="49"/>
      <c r="J188" s="33" t="s">
        <v>13</v>
      </c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 s="61"/>
      <c r="AU188" s="156">
        <f t="shared" ref="AU188:AY188" si="47">AU186*RIIO3+PCf*(RIIO1+RIIO2)</f>
        <v>1.0895570950677782</v>
      </c>
      <c r="AV188" s="47">
        <f t="shared" si="47"/>
        <v>1.1029101218286537</v>
      </c>
      <c r="AW188" s="47">
        <f t="shared" si="47"/>
        <v>1.1160913422523577</v>
      </c>
      <c r="AX188" s="47">
        <f t="shared" si="47"/>
        <v>1.1295778938784282</v>
      </c>
      <c r="AY188" s="47">
        <f t="shared" si="47"/>
        <v>1.1432532068155106</v>
      </c>
      <c r="BA188" s="34" t="str">
        <f ca="1">$A$1</f>
        <v>Transform</v>
      </c>
      <c r="BB188" s="34" t="str">
        <f>$A$137</f>
        <v>Finance inputs</v>
      </c>
      <c r="BC188" s="34" t="str">
        <f>$B$174</f>
        <v>Semi nominal WACC</v>
      </c>
      <c r="BD188" s="34" t="str">
        <f>$C$184</f>
        <v>RAV indexation</v>
      </c>
    </row>
    <row r="189" spans="2:56" x14ac:dyDescent="0.45">
      <c r="E189" s="33" t="s">
        <v>491</v>
      </c>
      <c r="G189" s="33" t="s">
        <v>278</v>
      </c>
      <c r="I189" s="49"/>
      <c r="J189" s="33" t="s">
        <v>13</v>
      </c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 s="61"/>
      <c r="AU189" s="153">
        <f>AU185*RIIO3+AU148*(RIIO1+RIIO2)</f>
        <v>6.4097496863589109E-3</v>
      </c>
      <c r="AV189" s="46">
        <f>AV185*RIIO3+AV148*(RIIO1+RIIO2)</f>
        <v>1.2255463088003503E-2</v>
      </c>
      <c r="AW189" s="46">
        <f>AW185*RIIO3+AW148*(RIIO1+RIIO2)</f>
        <v>1.1951309687728007E-2</v>
      </c>
      <c r="AX189" s="46">
        <f>AX185*RIIO3+AX148*(RIIO1+RIIO2)</f>
        <v>1.2083734651012949E-2</v>
      </c>
      <c r="AY189" s="46">
        <f>AY185*RIIO3+AY148*(RIIO1+RIIO2)</f>
        <v>1.2106569198276348E-2</v>
      </c>
      <c r="BA189" s="34" t="str">
        <f ca="1">$A$1</f>
        <v>Transform</v>
      </c>
      <c r="BB189" s="34" t="str">
        <f>$A$137</f>
        <v>Finance inputs</v>
      </c>
      <c r="BC189" s="34" t="str">
        <f>$B$174</f>
        <v>Semi nominal WACC</v>
      </c>
      <c r="BD189" s="34" t="str">
        <f>$C$184</f>
        <v>RAV indexation</v>
      </c>
    </row>
    <row r="190" spans="2:56" x14ac:dyDescent="0.45">
      <c r="I190" s="49"/>
      <c r="AU190"/>
      <c r="AV190"/>
      <c r="AW190"/>
      <c r="AX190"/>
      <c r="AY190"/>
      <c r="BA190" s="34"/>
    </row>
    <row r="191" spans="2:56" ht="17.649999999999999" thickBot="1" x14ac:dyDescent="0.5">
      <c r="B191" s="8" t="s">
        <v>334</v>
      </c>
      <c r="BA191" s="34"/>
    </row>
    <row r="192" spans="2:56" ht="15.75" thickTop="1" x14ac:dyDescent="0.45">
      <c r="E192" s="33" t="s">
        <v>293</v>
      </c>
      <c r="F192" s="126" t="str">
        <f>LicenseeSelect!F817</f>
        <v>SpC 2.3</v>
      </c>
      <c r="G192" s="33" t="s">
        <v>114</v>
      </c>
      <c r="H192" s="126" t="str">
        <f>LicenseeSelect!H817</f>
        <v>G</v>
      </c>
      <c r="I192" s="41">
        <f>LicenseeSelect!I817</f>
        <v>0.6</v>
      </c>
      <c r="AZ192"/>
      <c r="BA192" s="34" t="str">
        <f ca="1">$A$1</f>
        <v>Transform</v>
      </c>
      <c r="BB192" s="34" t="str">
        <f>$A$137</f>
        <v>Finance inputs</v>
      </c>
      <c r="BC192" s="34" t="str">
        <f t="shared" ref="BC192:BC196" si="48">$B$191</f>
        <v>Other finance inputs</v>
      </c>
    </row>
    <row r="193" spans="2:55" x14ac:dyDescent="0.45">
      <c r="E193" s="33" t="s">
        <v>297</v>
      </c>
      <c r="F193" s="126">
        <f>LicenseeSelect!F818</f>
        <v>0</v>
      </c>
      <c r="G193" s="33" t="s">
        <v>114</v>
      </c>
      <c r="H193" s="126">
        <f>LicenseeSelect!H818</f>
        <v>0</v>
      </c>
      <c r="AU193" s="162">
        <f>LicenseeSelect!AU818</f>
        <v>0</v>
      </c>
      <c r="AV193" s="41">
        <f>LicenseeSelect!AV818</f>
        <v>0</v>
      </c>
      <c r="AW193" s="41">
        <f>LicenseeSelect!AW818</f>
        <v>0</v>
      </c>
      <c r="AX193" s="41">
        <f>LicenseeSelect!AX818</f>
        <v>0</v>
      </c>
      <c r="AY193" s="41">
        <f>LicenseeSelect!AY818</f>
        <v>0</v>
      </c>
      <c r="BA193" s="34" t="str">
        <f t="shared" ref="BA193:BA196" ca="1" si="49">$A$1</f>
        <v>Transform</v>
      </c>
      <c r="BB193" s="34" t="str">
        <f t="shared" ref="BB193:BB196" si="50">$A$137</f>
        <v>Finance inputs</v>
      </c>
      <c r="BC193" s="34" t="str">
        <f t="shared" si="48"/>
        <v>Other finance inputs</v>
      </c>
    </row>
    <row r="194" spans="2:55" x14ac:dyDescent="0.45">
      <c r="E194" s="33" t="s">
        <v>298</v>
      </c>
      <c r="F194" s="126">
        <f>LicenseeSelect!F819</f>
        <v>0</v>
      </c>
      <c r="G194" s="33" t="s">
        <v>114</v>
      </c>
      <c r="H194" s="126">
        <f>LicenseeSelect!H819</f>
        <v>0</v>
      </c>
      <c r="AU194" s="162">
        <f>LicenseeSelect!AU819</f>
        <v>0.05</v>
      </c>
      <c r="AV194" s="41">
        <f>LicenseeSelect!AV819</f>
        <v>0.05</v>
      </c>
      <c r="AW194" s="41">
        <f>LicenseeSelect!AW819</f>
        <v>0.05</v>
      </c>
      <c r="AX194" s="41">
        <f>LicenseeSelect!AX819</f>
        <v>0.05</v>
      </c>
      <c r="AY194" s="41">
        <f>LicenseeSelect!AY819</f>
        <v>0.05</v>
      </c>
      <c r="BA194" s="34" t="str">
        <f t="shared" ca="1" si="49"/>
        <v>Transform</v>
      </c>
      <c r="BB194" s="34" t="str">
        <f t="shared" si="50"/>
        <v>Finance inputs</v>
      </c>
      <c r="BC194" s="34" t="str">
        <f t="shared" si="48"/>
        <v>Other finance inputs</v>
      </c>
    </row>
    <row r="195" spans="2:55" x14ac:dyDescent="0.45">
      <c r="E195" s="33" t="s">
        <v>908</v>
      </c>
      <c r="F195" s="126">
        <f>LicenseeSelect!F820</f>
        <v>0</v>
      </c>
      <c r="G195" s="33" t="s">
        <v>114</v>
      </c>
      <c r="H195" s="126">
        <f>LicenseeSelect!H820</f>
        <v>0</v>
      </c>
      <c r="AU195" s="162">
        <f>LicenseeSelect!AU820</f>
        <v>0.03</v>
      </c>
      <c r="AV195" s="41">
        <f>LicenseeSelect!AV820</f>
        <v>0.03</v>
      </c>
      <c r="AW195" s="41">
        <f>LicenseeSelect!AW820</f>
        <v>0.03</v>
      </c>
      <c r="AX195" s="41">
        <f>LicenseeSelect!AX820</f>
        <v>0.03</v>
      </c>
      <c r="AY195" s="41">
        <f>LicenseeSelect!AY820</f>
        <v>0.03</v>
      </c>
      <c r="BA195" s="34" t="str">
        <f t="shared" ca="1" si="49"/>
        <v>Transform</v>
      </c>
      <c r="BB195" s="34" t="str">
        <f t="shared" si="50"/>
        <v>Finance inputs</v>
      </c>
      <c r="BC195" s="34" t="str">
        <f t="shared" si="48"/>
        <v>Other finance inputs</v>
      </c>
    </row>
    <row r="196" spans="2:55" x14ac:dyDescent="0.45">
      <c r="E196" s="33" t="s">
        <v>299</v>
      </c>
      <c r="F196" s="126">
        <f>LicenseeSelect!F821</f>
        <v>0</v>
      </c>
      <c r="G196" s="33" t="s">
        <v>114</v>
      </c>
      <c r="H196" s="126">
        <f>LicenseeSelect!H821</f>
        <v>0</v>
      </c>
      <c r="AU196" s="162">
        <f>LicenseeSelect!AU821</f>
        <v>0.3</v>
      </c>
      <c r="AV196" s="41">
        <f>LicenseeSelect!AV821</f>
        <v>0.3</v>
      </c>
      <c r="AW196" s="41">
        <f>LicenseeSelect!AW821</f>
        <v>0.3</v>
      </c>
      <c r="AX196" s="41">
        <f>LicenseeSelect!AX821</f>
        <v>0.3</v>
      </c>
      <c r="AY196" s="41">
        <f>LicenseeSelect!AY821</f>
        <v>0.3</v>
      </c>
      <c r="BA196" s="34" t="str">
        <f t="shared" ca="1" si="49"/>
        <v>Transform</v>
      </c>
      <c r="BB196" s="34" t="str">
        <f t="shared" si="50"/>
        <v>Finance inputs</v>
      </c>
      <c r="BC196" s="34" t="str">
        <f t="shared" si="48"/>
        <v>Other finance inputs</v>
      </c>
    </row>
    <row r="197" spans="2:55" x14ac:dyDescent="0.45">
      <c r="BA197" s="34"/>
    </row>
    <row r="198" spans="2:55" ht="17.649999999999999" thickBot="1" x14ac:dyDescent="0.5">
      <c r="B198" s="8" t="s">
        <v>332</v>
      </c>
      <c r="BA198" s="34"/>
    </row>
    <row r="199" spans="2:55" ht="15.75" thickTop="1" x14ac:dyDescent="0.45">
      <c r="E199" s="33" t="s">
        <v>93</v>
      </c>
      <c r="F199" s="126">
        <f>LicenseeSelect!F84</f>
        <v>0</v>
      </c>
      <c r="G199" s="33" t="str">
        <f>nominal</f>
        <v>£m nominal</v>
      </c>
      <c r="H199" s="126" t="str">
        <f>LicenseeSelect!H84</f>
        <v>ANDt</v>
      </c>
      <c r="AU199" s="87">
        <f>LicenseeSelect!AU84</f>
        <v>0</v>
      </c>
      <c r="AV199" s="36">
        <f>LicenseeSelect!AV84</f>
        <v>0</v>
      </c>
      <c r="AW199" s="36">
        <f>LicenseeSelect!AW84</f>
        <v>0</v>
      </c>
      <c r="AX199" s="36">
        <f>LicenseeSelect!AX84</f>
        <v>0</v>
      </c>
      <c r="AY199" s="36">
        <f>LicenseeSelect!AY84</f>
        <v>0</v>
      </c>
      <c r="BA199" s="34" t="str">
        <f ca="1">$A$1</f>
        <v>Transform</v>
      </c>
      <c r="BB199" s="34" t="str">
        <f>$A$137</f>
        <v>Finance inputs</v>
      </c>
      <c r="BC199" s="34" t="str">
        <f>$B$198</f>
        <v>Tax allowance</v>
      </c>
    </row>
    <row r="200" spans="2:55" x14ac:dyDescent="0.45">
      <c r="E200" s="33" t="s">
        <v>95</v>
      </c>
      <c r="F200" s="126">
        <f>LicenseeSelect!F85</f>
        <v>0</v>
      </c>
      <c r="G200" s="33" t="str">
        <f>nominal</f>
        <v>£m nominal</v>
      </c>
      <c r="H200" s="126" t="str">
        <f>LicenseeSelect!H85</f>
        <v>TDNIt</v>
      </c>
      <c r="AU200" s="87">
        <f>LicenseeSelect!AU85</f>
        <v>0</v>
      </c>
      <c r="AV200" s="36">
        <f>LicenseeSelect!AV85</f>
        <v>0</v>
      </c>
      <c r="AW200" s="36">
        <f>LicenseeSelect!AW85</f>
        <v>0</v>
      </c>
      <c r="AX200" s="36">
        <f>LicenseeSelect!AX85</f>
        <v>0</v>
      </c>
      <c r="AY200" s="36">
        <f>LicenseeSelect!AY85</f>
        <v>0</v>
      </c>
      <c r="BA200" s="34" t="str">
        <f ca="1">$A$1</f>
        <v>Transform</v>
      </c>
      <c r="BB200" s="34" t="str">
        <f>$A$137</f>
        <v>Finance inputs</v>
      </c>
      <c r="BC200" s="34" t="str">
        <f>$B$198</f>
        <v>Tax allowance</v>
      </c>
    </row>
    <row r="201" spans="2:55" x14ac:dyDescent="0.45">
      <c r="E201" s="33" t="s">
        <v>97</v>
      </c>
      <c r="F201" s="126" t="str">
        <f>LicenseeSelect!F86</f>
        <v>SpC 2.2</v>
      </c>
      <c r="G201" s="33" t="str">
        <f>nominal</f>
        <v>£m nominal</v>
      </c>
      <c r="H201" s="126" t="str">
        <f>LicenseeSelect!H86</f>
        <v>TAXAt</v>
      </c>
      <c r="AU201" s="87">
        <f>LicenseeSelect!AU86</f>
        <v>0</v>
      </c>
      <c r="AV201" s="36">
        <f>LicenseeSelect!AV86</f>
        <v>0</v>
      </c>
      <c r="AW201" s="36">
        <f>LicenseeSelect!AW86</f>
        <v>0</v>
      </c>
      <c r="AX201" s="36">
        <f>LicenseeSelect!AX86</f>
        <v>0</v>
      </c>
      <c r="AY201" s="36">
        <f>LicenseeSelect!AY86</f>
        <v>0</v>
      </c>
      <c r="BA201" s="34" t="str">
        <f ca="1">$A$1</f>
        <v>Transform</v>
      </c>
      <c r="BB201" s="34" t="str">
        <f>$A$137</f>
        <v>Finance inputs</v>
      </c>
      <c r="BC201" s="34" t="str">
        <f>$B$198</f>
        <v>Tax allowance</v>
      </c>
    </row>
    <row r="202" spans="2:55" x14ac:dyDescent="0.45">
      <c r="E202" s="33" t="s">
        <v>100</v>
      </c>
      <c r="F202" s="126">
        <f>LicenseeSelect!F87</f>
        <v>0</v>
      </c>
      <c r="G202" s="33" t="str">
        <f>price_label</f>
        <v>£m 23/24 prices</v>
      </c>
      <c r="H202" s="126" t="str">
        <f>LicenseeSelect!H87</f>
        <v>TTEt</v>
      </c>
      <c r="AU202" s="87">
        <f>LicenseeSelect!AU87</f>
        <v>0</v>
      </c>
      <c r="AV202" s="36">
        <f>LicenseeSelect!AV87</f>
        <v>0</v>
      </c>
      <c r="AW202" s="36">
        <f>LicenseeSelect!AW87</f>
        <v>0</v>
      </c>
      <c r="AX202" s="36">
        <f>LicenseeSelect!AX87</f>
        <v>0</v>
      </c>
      <c r="AY202" s="36">
        <f>LicenseeSelect!AY87</f>
        <v>0</v>
      </c>
      <c r="BA202" s="34" t="str">
        <f ca="1">$A$1</f>
        <v>Transform</v>
      </c>
      <c r="BB202" s="34" t="str">
        <f>$A$137</f>
        <v>Finance inputs</v>
      </c>
      <c r="BC202" s="34" t="str">
        <f>$B$198</f>
        <v>Tax allowance</v>
      </c>
    </row>
    <row r="203" spans="2:55" x14ac:dyDescent="0.45">
      <c r="E203" s="33" t="s">
        <v>111</v>
      </c>
      <c r="F203" s="126">
        <f>LicenseeSelect!F96</f>
        <v>0</v>
      </c>
      <c r="G203" s="33" t="str">
        <f t="shared" si="17"/>
        <v>£m nominal</v>
      </c>
      <c r="H203" s="126" t="str">
        <f>LicenseeSelect!H96</f>
        <v>OTLt</v>
      </c>
      <c r="AU203" s="87">
        <f>LicenseeSelect!AU96</f>
        <v>0</v>
      </c>
      <c r="AV203"/>
      <c r="AW203"/>
      <c r="AX203"/>
      <c r="AY203"/>
      <c r="BA203" s="34" t="str">
        <f t="shared" ca="1" si="18"/>
        <v>Transform</v>
      </c>
      <c r="BB203" s="34" t="str">
        <f t="shared" si="19"/>
        <v>Tax pools</v>
      </c>
    </row>
    <row r="204" spans="2:55" x14ac:dyDescent="0.45">
      <c r="BA204" s="34"/>
    </row>
    <row r="205" spans="2:55" x14ac:dyDescent="0.45">
      <c r="E205" s="33" t="s">
        <v>252</v>
      </c>
      <c r="F205" s="126">
        <f>LicenseeSelect!F832</f>
        <v>0</v>
      </c>
      <c r="G205" s="33" t="s">
        <v>114</v>
      </c>
      <c r="H205" s="126">
        <f>LicenseeSelect!H832</f>
        <v>0</v>
      </c>
      <c r="AU205" s="162">
        <f>LicenseeSelect!AU832</f>
        <v>0.6</v>
      </c>
      <c r="AV205" s="41">
        <f>LicenseeSelect!AV832</f>
        <v>0.6</v>
      </c>
      <c r="AW205" s="41">
        <f>LicenseeSelect!AW832</f>
        <v>0.6</v>
      </c>
      <c r="AX205" s="41">
        <f>LicenseeSelect!AX832</f>
        <v>0.6</v>
      </c>
      <c r="AY205" s="41">
        <f>LicenseeSelect!AY832</f>
        <v>0.6</v>
      </c>
      <c r="BA205" s="34" t="str">
        <f ca="1">$A$1</f>
        <v>Transform</v>
      </c>
      <c r="BB205" s="34" t="str">
        <f>$A$137</f>
        <v>Finance inputs</v>
      </c>
      <c r="BC205" s="34" t="str">
        <f>$B$198</f>
        <v>Tax allowance</v>
      </c>
    </row>
    <row r="206" spans="2:55" x14ac:dyDescent="0.45">
      <c r="E206" s="33" t="s">
        <v>253</v>
      </c>
      <c r="F206" s="126">
        <f>LicenseeSelect!F749</f>
        <v>0</v>
      </c>
      <c r="G206" s="33" t="str">
        <f>price_label</f>
        <v>£m 23/24 prices</v>
      </c>
      <c r="H206" s="126">
        <f>LicenseeSelect!H749</f>
        <v>0</v>
      </c>
      <c r="AU206" s="87">
        <f>LicenseeSelect!AU749</f>
        <v>2.0045297908180215</v>
      </c>
      <c r="AV206" s="36">
        <f>LicenseeSelect!AV749</f>
        <v>2.0442613010366686</v>
      </c>
      <c r="AW206" s="36">
        <f>LicenseeSelect!AW749</f>
        <v>2.0886961332594161</v>
      </c>
      <c r="AX206" s="36">
        <f>LicenseeSelect!AX749</f>
        <v>2.1342312016949285</v>
      </c>
      <c r="AY206" s="36">
        <f>LicenseeSelect!AY749</f>
        <v>2.1592090478858741</v>
      </c>
      <c r="BA206" s="34" t="str">
        <f ca="1">$A$1</f>
        <v>Transform</v>
      </c>
      <c r="BB206" s="34" t="str">
        <f>$A$137</f>
        <v>Finance inputs</v>
      </c>
      <c r="BC206" s="34" t="str">
        <f>$B$198</f>
        <v>Tax allowance</v>
      </c>
    </row>
    <row r="207" spans="2:55" x14ac:dyDescent="0.45">
      <c r="BA207" s="34"/>
    </row>
    <row r="208" spans="2:55" x14ac:dyDescent="0.45">
      <c r="E208" s="33" t="s">
        <v>280</v>
      </c>
      <c r="F208" s="126">
        <f>LicenseeSelect!F796</f>
        <v>0</v>
      </c>
      <c r="G208" s="33" t="s">
        <v>114</v>
      </c>
      <c r="H208" s="126" t="str">
        <f>LicenseeSelect!H796</f>
        <v>CTt</v>
      </c>
      <c r="AU208" s="162">
        <f>LicenseeSelect!AU796</f>
        <v>0.25</v>
      </c>
      <c r="AV208" s="41">
        <f>LicenseeSelect!AV796</f>
        <v>0.25</v>
      </c>
      <c r="AW208" s="41">
        <f>LicenseeSelect!AW796</f>
        <v>0.25</v>
      </c>
      <c r="AX208" s="41">
        <f>LicenseeSelect!AX796</f>
        <v>0.25</v>
      </c>
      <c r="AY208" s="41">
        <f>LicenseeSelect!AY796</f>
        <v>0.25</v>
      </c>
      <c r="BA208" s="34" t="str">
        <f ca="1">$A$1</f>
        <v>Transform</v>
      </c>
      <c r="BB208" s="34" t="str">
        <f>$A$137</f>
        <v>Finance inputs</v>
      </c>
      <c r="BC208" s="34" t="str">
        <f>$B$198</f>
        <v>Tax allowance</v>
      </c>
    </row>
    <row r="209" spans="1:55" x14ac:dyDescent="0.45">
      <c r="E209" s="33" t="s">
        <v>464</v>
      </c>
      <c r="F209" s="126">
        <f>LicenseeSelect!F822</f>
        <v>0</v>
      </c>
      <c r="G209" s="33" t="str">
        <f>nominal</f>
        <v>£m nominal</v>
      </c>
      <c r="H209" s="126">
        <f>LicenseeSelect!H822</f>
        <v>0</v>
      </c>
      <c r="I209" s="36">
        <f>LicenseeSelect!I822</f>
        <v>5</v>
      </c>
      <c r="BA209" s="34" t="str">
        <f ca="1">$A$1</f>
        <v>Transform</v>
      </c>
      <c r="BB209" s="34" t="str">
        <f>$A$137</f>
        <v>Finance inputs</v>
      </c>
      <c r="BC209" s="34" t="str">
        <f>$B$198</f>
        <v>Tax allowance</v>
      </c>
    </row>
    <row r="210" spans="1:55" x14ac:dyDescent="0.45">
      <c r="E210" s="33" t="s">
        <v>463</v>
      </c>
      <c r="F210" s="126">
        <f>LicenseeSelect!F823</f>
        <v>0</v>
      </c>
      <c r="G210" s="33" t="s">
        <v>114</v>
      </c>
      <c r="H210" s="126">
        <f>LicenseeSelect!H823</f>
        <v>0</v>
      </c>
      <c r="I210" s="41">
        <f>LicenseeSelect!I823</f>
        <v>0.5</v>
      </c>
      <c r="BA210" s="34" t="str">
        <f ca="1">$A$1</f>
        <v>Transform</v>
      </c>
      <c r="BB210" s="34" t="str">
        <f>$A$137</f>
        <v>Finance inputs</v>
      </c>
      <c r="BC210" s="34" t="str">
        <f>$B$198</f>
        <v>Tax allowance</v>
      </c>
    </row>
    <row r="211" spans="1:55" x14ac:dyDescent="0.45">
      <c r="BA211" s="34"/>
    </row>
    <row r="212" spans="1:55" ht="19.899999999999999" thickBot="1" x14ac:dyDescent="0.5">
      <c r="A212" s="7" t="s">
        <v>51</v>
      </c>
      <c r="BA212" s="34"/>
    </row>
    <row r="213" spans="1:55" ht="15.75" thickTop="1" x14ac:dyDescent="0.45">
      <c r="E213" s="33" t="s">
        <v>479</v>
      </c>
      <c r="F213" s="126">
        <f>LicenseeSelect!F746</f>
        <v>0</v>
      </c>
      <c r="G213" s="33" t="str">
        <f>price_label</f>
        <v>£m 23/24 prices</v>
      </c>
      <c r="H213" s="126" t="str">
        <f>LicenseeSelect!H746</f>
        <v>BPIt</v>
      </c>
      <c r="AU213" s="87">
        <f>LicenseeSelect!AU746</f>
        <v>-1.373</v>
      </c>
      <c r="AV213" s="36">
        <f>LicenseeSelect!AV746</f>
        <v>-1.387</v>
      </c>
      <c r="AW213" s="36">
        <f>LicenseeSelect!AW746</f>
        <v>-1.3979999999999999</v>
      </c>
      <c r="AX213" s="36">
        <f>LicenseeSelect!AX746</f>
        <v>-1.4</v>
      </c>
      <c r="AY213" s="36">
        <f>LicenseeSelect!AY746</f>
        <v>-1.3939999999999999</v>
      </c>
      <c r="BA213" s="34" t="str">
        <f ca="1">$A$1</f>
        <v>Transform</v>
      </c>
      <c r="BB213" s="34" t="str">
        <f>$A$212</f>
        <v>Incentive revenue</v>
      </c>
    </row>
    <row r="214" spans="1:55" x14ac:dyDescent="0.45"/>
    <row r="215" spans="1:55" x14ac:dyDescent="0.45">
      <c r="E215" s="33" t="s">
        <v>52</v>
      </c>
      <c r="F215" s="126" t="str">
        <f>LicenseeSelect!F40</f>
        <v>SpC 4.2</v>
      </c>
      <c r="G215" s="33" t="str">
        <f t="shared" ref="G215:G221" si="51">price_label</f>
        <v>£m 23/24 prices</v>
      </c>
      <c r="H215" s="126" t="str">
        <f>LicenseeSelect!H40</f>
        <v>CSt</v>
      </c>
      <c r="AU215" s="87">
        <f>LicenseeSelect!AU40</f>
        <v>0</v>
      </c>
      <c r="AV215" s="36">
        <f>LicenseeSelect!AV40</f>
        <v>0</v>
      </c>
      <c r="AW215" s="36">
        <f>LicenseeSelect!AW40</f>
        <v>0</v>
      </c>
      <c r="AX215" s="36">
        <f>LicenseeSelect!AX40</f>
        <v>0</v>
      </c>
      <c r="AY215" s="36">
        <f>LicenseeSelect!AY40</f>
        <v>0</v>
      </c>
      <c r="BA215" s="34" t="str">
        <f t="shared" ref="BA215:BA221" ca="1" si="52">$A$1</f>
        <v>Transform</v>
      </c>
      <c r="BB215" s="34" t="str">
        <f t="shared" ref="BB215:BB221" si="53">$A$212</f>
        <v>Incentive revenue</v>
      </c>
    </row>
    <row r="216" spans="1:55" x14ac:dyDescent="0.45">
      <c r="E216" s="33" t="s">
        <v>55</v>
      </c>
      <c r="F216" s="126" t="str">
        <f>LicenseeSelect!F41</f>
        <v>SpC 4.3</v>
      </c>
      <c r="G216" s="33" t="str">
        <f t="shared" si="51"/>
        <v>£m 23/24 prices</v>
      </c>
      <c r="H216" s="126" t="str">
        <f>LicenseeSelect!H41</f>
        <v>CMt</v>
      </c>
      <c r="AU216" s="87">
        <f>LicenseeSelect!AU41</f>
        <v>0</v>
      </c>
      <c r="AV216" s="36">
        <f>LicenseeSelect!AV41</f>
        <v>0</v>
      </c>
      <c r="AW216" s="36">
        <f>LicenseeSelect!AW41</f>
        <v>0</v>
      </c>
      <c r="AX216" s="36">
        <f>LicenseeSelect!AX41</f>
        <v>0</v>
      </c>
      <c r="AY216" s="36">
        <f>LicenseeSelect!AY41</f>
        <v>0</v>
      </c>
      <c r="BA216" s="34" t="str">
        <f t="shared" ca="1" si="52"/>
        <v>Transform</v>
      </c>
      <c r="BB216" s="34" t="str">
        <f t="shared" si="53"/>
        <v>Incentive revenue</v>
      </c>
    </row>
    <row r="217" spans="1:55" x14ac:dyDescent="0.45">
      <c r="E217" s="33" t="s">
        <v>58</v>
      </c>
      <c r="F217" s="126" t="str">
        <f>LicenseeSelect!F42</f>
        <v>SpC 4.5</v>
      </c>
      <c r="G217" s="33" t="str">
        <f t="shared" si="51"/>
        <v>£m 23/24 prices</v>
      </c>
      <c r="H217" s="126" t="str">
        <f>LicenseeSelect!H42</f>
        <v>UIPt</v>
      </c>
      <c r="AU217" s="87">
        <f>LicenseeSelect!AU42</f>
        <v>0</v>
      </c>
      <c r="AV217" s="36">
        <f>LicenseeSelect!AV42</f>
        <v>0</v>
      </c>
      <c r="AW217" s="36">
        <f>LicenseeSelect!AW42</f>
        <v>0</v>
      </c>
      <c r="AX217" s="36">
        <f>LicenseeSelect!AX42</f>
        <v>0</v>
      </c>
      <c r="AY217" s="36">
        <f>LicenseeSelect!AY42</f>
        <v>0</v>
      </c>
      <c r="BA217" s="34" t="str">
        <f t="shared" ca="1" si="52"/>
        <v>Transform</v>
      </c>
      <c r="BB217" s="34" t="str">
        <f t="shared" si="53"/>
        <v>Incentive revenue</v>
      </c>
    </row>
    <row r="218" spans="1:55" x14ac:dyDescent="0.45">
      <c r="E218" s="33" t="s">
        <v>61</v>
      </c>
      <c r="F218" s="126" t="str">
        <f>LicenseeSelect!F43</f>
        <v>SpC 4.6</v>
      </c>
      <c r="G218" s="33" t="str">
        <f t="shared" si="51"/>
        <v>£m 23/24 prices</v>
      </c>
      <c r="H218" s="126" t="str">
        <f>LicenseeSelect!H43</f>
        <v>UIPt</v>
      </c>
      <c r="AU218" s="87">
        <f>LicenseeSelect!AU43</f>
        <v>0</v>
      </c>
      <c r="AV218" s="36">
        <f>LicenseeSelect!AV43</f>
        <v>0</v>
      </c>
      <c r="AW218" s="36">
        <f>LicenseeSelect!AW43</f>
        <v>0</v>
      </c>
      <c r="AX218" s="36">
        <f>LicenseeSelect!AX43</f>
        <v>0</v>
      </c>
      <c r="AY218" s="36">
        <f>LicenseeSelect!AY43</f>
        <v>0</v>
      </c>
      <c r="BA218" s="34" t="str">
        <f t="shared" ca="1" si="52"/>
        <v>Transform</v>
      </c>
      <c r="BB218" s="34" t="str">
        <f t="shared" si="53"/>
        <v>Incentive revenue</v>
      </c>
    </row>
    <row r="219" spans="1:55" x14ac:dyDescent="0.45">
      <c r="E219" s="33" t="s">
        <v>63</v>
      </c>
      <c r="F219" s="126" t="str">
        <f>LicenseeSelect!F44</f>
        <v>SpC 4.4</v>
      </c>
      <c r="G219" s="33" t="str">
        <f t="shared" si="51"/>
        <v>£m 23/24 prices</v>
      </c>
      <c r="H219" s="126" t="str">
        <f>LicenseeSelect!H44</f>
        <v>SMt</v>
      </c>
      <c r="AU219" s="87">
        <f>LicenseeSelect!AU44</f>
        <v>0</v>
      </c>
      <c r="AV219" s="36">
        <f>LicenseeSelect!AV44</f>
        <v>0</v>
      </c>
      <c r="AW219" s="36">
        <f>LicenseeSelect!AW44</f>
        <v>0</v>
      </c>
      <c r="AX219" s="36">
        <f>LicenseeSelect!AX44</f>
        <v>0</v>
      </c>
      <c r="AY219" s="36">
        <f>LicenseeSelect!AY44</f>
        <v>0</v>
      </c>
      <c r="BA219" s="34" t="str">
        <f t="shared" ca="1" si="52"/>
        <v>Transform</v>
      </c>
      <c r="BB219" s="34" t="str">
        <f t="shared" si="53"/>
        <v>Incentive revenue</v>
      </c>
    </row>
    <row r="220" spans="1:55" x14ac:dyDescent="0.45">
      <c r="E220" s="33" t="s">
        <v>66</v>
      </c>
      <c r="F220" s="126" t="str">
        <f>LicenseeSelect!F45</f>
        <v>SpC 4.7</v>
      </c>
      <c r="G220" s="33" t="str">
        <f t="shared" si="51"/>
        <v>£m 23/24 prices</v>
      </c>
      <c r="H220" s="126" t="str">
        <f>LicenseeSelect!H45</f>
        <v>CSWt</v>
      </c>
      <c r="AU220" s="87">
        <f>LicenseeSelect!AU45</f>
        <v>0</v>
      </c>
      <c r="AV220" s="36">
        <f>LicenseeSelect!AV45</f>
        <v>0</v>
      </c>
      <c r="AW220" s="36">
        <f>LicenseeSelect!AW45</f>
        <v>0</v>
      </c>
      <c r="AX220" s="36">
        <f>LicenseeSelect!AX45</f>
        <v>0</v>
      </c>
      <c r="AY220" s="36">
        <f>LicenseeSelect!AY45</f>
        <v>0</v>
      </c>
      <c r="BA220" s="34" t="str">
        <f t="shared" ca="1" si="52"/>
        <v>Transform</v>
      </c>
      <c r="BB220" s="34" t="str">
        <f t="shared" si="53"/>
        <v>Incentive revenue</v>
      </c>
    </row>
    <row r="221" spans="1:55" x14ac:dyDescent="0.45">
      <c r="E221" s="33" t="s">
        <v>315</v>
      </c>
      <c r="G221" s="33" t="str">
        <f t="shared" si="51"/>
        <v>£m 23/24 prices</v>
      </c>
      <c r="AU221" s="165">
        <f>SUM(AU215:AU220)</f>
        <v>0</v>
      </c>
      <c r="AV221" s="39">
        <f>SUM(AV215:AV220)</f>
        <v>0</v>
      </c>
      <c r="AW221" s="39">
        <f>SUM(AW215:AW220)</f>
        <v>0</v>
      </c>
      <c r="AX221" s="39">
        <f>SUM(AX215:AX220)</f>
        <v>0</v>
      </c>
      <c r="AY221" s="39">
        <f>SUM(AY215:AY220)</f>
        <v>0</v>
      </c>
      <c r="BA221" s="34" t="str">
        <f t="shared" ca="1" si="52"/>
        <v>Transform</v>
      </c>
      <c r="BB221" s="34" t="str">
        <f t="shared" si="53"/>
        <v>Incentive revenue</v>
      </c>
    </row>
    <row r="222" spans="1:55" x14ac:dyDescent="0.45">
      <c r="BA222" s="34"/>
    </row>
    <row r="223" spans="1:55" ht="19.899999999999999" thickBot="1" x14ac:dyDescent="0.5">
      <c r="A223" s="7" t="s">
        <v>272</v>
      </c>
      <c r="BA223" s="34"/>
    </row>
    <row r="224" spans="1:55" ht="15.75" thickTop="1" x14ac:dyDescent="0.45">
      <c r="E224" s="33" t="s">
        <v>272</v>
      </c>
      <c r="F224" s="126">
        <f>LicenseeSelect!F779</f>
        <v>0</v>
      </c>
      <c r="G224" s="33" t="str">
        <f>price_label</f>
        <v>£m 23/24 prices</v>
      </c>
      <c r="H224" s="126">
        <f>LicenseeSelect!H779</f>
        <v>0</v>
      </c>
      <c r="I224"/>
      <c r="AU224" s="87">
        <f>LicenseeSelect!AU779</f>
        <v>-0.12454152449594805</v>
      </c>
      <c r="AV224" s="36">
        <f>LicenseeSelect!AV779</f>
        <v>-0.12454152449594805</v>
      </c>
      <c r="AW224" s="36">
        <f>LicenseeSelect!AW779</f>
        <v>-0.12454152449594805</v>
      </c>
      <c r="AX224" s="36">
        <f>LicenseeSelect!AX779</f>
        <v>-0.12454152449594805</v>
      </c>
      <c r="AY224" s="36">
        <f>LicenseeSelect!AY779</f>
        <v>-0.12454152449594805</v>
      </c>
      <c r="BA224" s="34" t="str">
        <f ca="1">$A$1</f>
        <v>Transform</v>
      </c>
      <c r="BB224" s="34" t="str">
        <f>A223</f>
        <v>Cross-subsidy adjustment</v>
      </c>
    </row>
    <row r="225" spans="1:54" x14ac:dyDescent="0.45"/>
    <row r="226" spans="1:54" ht="19.899999999999999" thickBot="1" x14ac:dyDescent="0.5">
      <c r="A226" s="7" t="s">
        <v>335</v>
      </c>
      <c r="BA226" s="34"/>
    </row>
    <row r="227" spans="1:54" customFormat="1" ht="14.65" thickTop="1" x14ac:dyDescent="0.45">
      <c r="E227" t="s">
        <v>733</v>
      </c>
      <c r="F227" s="127">
        <f>LicenseeSelect!F843</f>
        <v>0</v>
      </c>
      <c r="G227" t="s">
        <v>114</v>
      </c>
      <c r="H227" s="127">
        <f>LicenseeSelect!H843</f>
        <v>0</v>
      </c>
      <c r="I227" s="45">
        <f>LicenseeSelect!I843</f>
        <v>0.03</v>
      </c>
      <c r="AT227" s="61"/>
      <c r="BA227" s="34" t="str">
        <f ca="1">$A$1</f>
        <v>Transform</v>
      </c>
      <c r="BB227" s="34" t="str">
        <f>$A$226</f>
        <v>Operational performance and return adjustments</v>
      </c>
    </row>
    <row r="228" spans="1:54" customFormat="1" ht="14.25" x14ac:dyDescent="0.45">
      <c r="E228" t="s">
        <v>734</v>
      </c>
      <c r="F228" s="127">
        <f>LicenseeSelect!F844</f>
        <v>0</v>
      </c>
      <c r="G228" t="s">
        <v>114</v>
      </c>
      <c r="H228" s="127">
        <f>LicenseeSelect!H844</f>
        <v>0</v>
      </c>
      <c r="I228" s="45">
        <f>LicenseeSelect!I844</f>
        <v>0.04</v>
      </c>
      <c r="AT228" s="61"/>
      <c r="BA228" s="34" t="str">
        <f t="shared" ref="BA228:BA230" ca="1" si="54">$A$1</f>
        <v>Transform</v>
      </c>
      <c r="BB228" s="34" t="str">
        <f t="shared" ref="BB228:BB230" si="55">$A$226</f>
        <v>Operational performance and return adjustments</v>
      </c>
    </row>
    <row r="229" spans="1:54" customFormat="1" ht="14.25" x14ac:dyDescent="0.45">
      <c r="E229" t="s">
        <v>735</v>
      </c>
      <c r="F229" s="127">
        <f>LicenseeSelect!F845</f>
        <v>0</v>
      </c>
      <c r="G229" t="s">
        <v>114</v>
      </c>
      <c r="H229" s="127">
        <f>LicenseeSelect!H845</f>
        <v>0</v>
      </c>
      <c r="I229" s="45">
        <f>LicenseeSelect!I845</f>
        <v>0.5</v>
      </c>
      <c r="AT229" s="61"/>
      <c r="BA229" s="34" t="str">
        <f t="shared" ca="1" si="54"/>
        <v>Transform</v>
      </c>
      <c r="BB229" s="34" t="str">
        <f t="shared" si="55"/>
        <v>Operational performance and return adjustments</v>
      </c>
    </row>
    <row r="230" spans="1:54" customFormat="1" ht="14.25" x14ac:dyDescent="0.45">
      <c r="E230" t="s">
        <v>736</v>
      </c>
      <c r="F230" s="127">
        <f>LicenseeSelect!F846</f>
        <v>0</v>
      </c>
      <c r="G230" t="s">
        <v>114</v>
      </c>
      <c r="H230" s="127">
        <f>LicenseeSelect!H846</f>
        <v>0</v>
      </c>
      <c r="I230" s="45">
        <f>LicenseeSelect!I846</f>
        <v>0.9</v>
      </c>
      <c r="AT230" s="61"/>
      <c r="BA230" s="34" t="str">
        <f t="shared" ca="1" si="54"/>
        <v>Transform</v>
      </c>
      <c r="BB230" s="34" t="str">
        <f t="shared" si="55"/>
        <v>Operational performance and return adjustments</v>
      </c>
    </row>
    <row r="231" spans="1:54" customFormat="1" ht="14.25" x14ac:dyDescent="0.45">
      <c r="F231" s="127"/>
      <c r="H231" s="127"/>
      <c r="AT231" s="61"/>
    </row>
    <row r="232" spans="1:54" customFormat="1" ht="19.899999999999999" thickBot="1" x14ac:dyDescent="0.65">
      <c r="A232" s="13" t="s">
        <v>927</v>
      </c>
      <c r="F232" s="127"/>
      <c r="H232" s="127"/>
      <c r="AT232" s="61"/>
    </row>
    <row r="233" spans="1:54" customFormat="1" ht="14.65" thickTop="1" x14ac:dyDescent="0.45">
      <c r="E233" t="s">
        <v>925</v>
      </c>
      <c r="F233" s="127">
        <f>LicenseeSelect!F871</f>
        <v>0</v>
      </c>
      <c r="G233" t="s">
        <v>306</v>
      </c>
      <c r="H233" s="127">
        <f>LicenseeSelect!H871</f>
        <v>0</v>
      </c>
      <c r="AT233" s="61"/>
      <c r="AU233" s="170">
        <f>LicenseeSelect!AU871</f>
        <v>1</v>
      </c>
      <c r="AV233" s="86">
        <f>LicenseeSelect!AV871</f>
        <v>1</v>
      </c>
      <c r="AW233" s="86">
        <f>LicenseeSelect!AW871</f>
        <v>1</v>
      </c>
      <c r="AX233" s="86">
        <f>LicenseeSelect!AX871</f>
        <v>1</v>
      </c>
      <c r="AY233" s="86">
        <f>LicenseeSelect!AY871</f>
        <v>0</v>
      </c>
    </row>
    <row r="234" spans="1:54" customFormat="1" ht="14.25" x14ac:dyDescent="0.45">
      <c r="E234" t="s">
        <v>926</v>
      </c>
      <c r="F234" s="127">
        <f>LicenseeSelect!F872</f>
        <v>0</v>
      </c>
      <c r="G234" t="s">
        <v>306</v>
      </c>
      <c r="H234" s="127">
        <f>LicenseeSelect!H872</f>
        <v>0</v>
      </c>
      <c r="AT234" s="61"/>
      <c r="AU234" s="170">
        <f>LicenseeSelect!AU872</f>
        <v>0</v>
      </c>
      <c r="AV234" s="86">
        <f>LicenseeSelect!AV872</f>
        <v>0</v>
      </c>
      <c r="AW234" s="86">
        <f>LicenseeSelect!AW872</f>
        <v>0</v>
      </c>
      <c r="AX234" s="86">
        <f>LicenseeSelect!AX872</f>
        <v>0</v>
      </c>
      <c r="AY234" s="86">
        <f>LicenseeSelect!AY872</f>
        <v>1</v>
      </c>
    </row>
    <row r="235" spans="1:54" customFormat="1" ht="14.25" x14ac:dyDescent="0.45">
      <c r="E235" t="s">
        <v>924</v>
      </c>
      <c r="F235" s="127">
        <f>LicenseeSelect!F56</f>
        <v>0</v>
      </c>
      <c r="G235" t="str">
        <f>price_label</f>
        <v>£m 23/24 prices</v>
      </c>
      <c r="H235" s="127">
        <f>LicenseeSelect!H56</f>
        <v>0</v>
      </c>
      <c r="AT235" s="61"/>
      <c r="AU235" s="154">
        <f>LicenseeSelect!AU56</f>
        <v>0</v>
      </c>
      <c r="AV235" s="27">
        <f>LicenseeSelect!AV56</f>
        <v>0</v>
      </c>
      <c r="AW235" s="27">
        <f>LicenseeSelect!AW56</f>
        <v>0</v>
      </c>
      <c r="AX235" s="27">
        <f>LicenseeSelect!AX56</f>
        <v>0</v>
      </c>
      <c r="AY235" s="27">
        <f>LicenseeSelect!AY56</f>
        <v>0</v>
      </c>
    </row>
    <row r="236" spans="1:54" customFormat="1" ht="14.25" x14ac:dyDescent="0.45">
      <c r="E236" t="s">
        <v>325</v>
      </c>
      <c r="F236" s="127">
        <f>F172</f>
        <v>0</v>
      </c>
      <c r="G236" t="s">
        <v>256</v>
      </c>
      <c r="H236" s="127">
        <f>H172</f>
        <v>0</v>
      </c>
      <c r="AT236" s="61"/>
      <c r="AU236" s="158">
        <f>AU172</f>
        <v>4.2772000000000004E-2</v>
      </c>
      <c r="AV236" s="45">
        <f t="shared" ref="AV236:AY236" si="56">AV172</f>
        <v>4.3372000000000008E-2</v>
      </c>
      <c r="AW236" s="45">
        <f t="shared" si="56"/>
        <v>4.3912000000000007E-2</v>
      </c>
      <c r="AX236" s="45">
        <f t="shared" si="56"/>
        <v>4.4632000000000005E-2</v>
      </c>
      <c r="AY236" s="45">
        <f t="shared" si="56"/>
        <v>4.5412000000000008E-2</v>
      </c>
    </row>
    <row r="237" spans="1:54" customFormat="1" ht="14.25" x14ac:dyDescent="0.45">
      <c r="F237" s="127"/>
      <c r="H237" s="127"/>
      <c r="AT237" s="61"/>
    </row>
    <row r="238" spans="1:54" customFormat="1" ht="14.25" x14ac:dyDescent="0.45">
      <c r="E238" t="s">
        <v>928</v>
      </c>
      <c r="F238" s="127"/>
      <c r="G238" t="str">
        <f>price_label</f>
        <v>£m 23/24 prices</v>
      </c>
      <c r="H238" s="127"/>
      <c r="AT238" s="61"/>
      <c r="AU238" s="152">
        <f>AT242</f>
        <v>0</v>
      </c>
      <c r="AV238" s="12">
        <f t="shared" ref="AV238:AY238" si="57">AU242</f>
        <v>0</v>
      </c>
      <c r="AW238" s="12">
        <f t="shared" si="57"/>
        <v>0</v>
      </c>
      <c r="AX238" s="12">
        <f t="shared" si="57"/>
        <v>0</v>
      </c>
      <c r="AY238" s="12">
        <f t="shared" si="57"/>
        <v>0</v>
      </c>
    </row>
    <row r="239" spans="1:54" customFormat="1" ht="14.25" x14ac:dyDescent="0.45">
      <c r="E239" t="s">
        <v>929</v>
      </c>
      <c r="F239" s="127"/>
      <c r="G239" t="str">
        <f>price_label</f>
        <v>£m 23/24 prices</v>
      </c>
      <c r="H239" s="127"/>
      <c r="AT239" s="61"/>
      <c r="AU239" s="152">
        <f>AT242*AT236</f>
        <v>0</v>
      </c>
      <c r="AV239" s="12">
        <f t="shared" ref="AV239:AY239" si="58">AU242*AU236</f>
        <v>0</v>
      </c>
      <c r="AW239" s="12">
        <f t="shared" si="58"/>
        <v>0</v>
      </c>
      <c r="AX239" s="12">
        <f t="shared" si="58"/>
        <v>0</v>
      </c>
      <c r="AY239" s="12">
        <f t="shared" si="58"/>
        <v>0</v>
      </c>
    </row>
    <row r="240" spans="1:54" customFormat="1" ht="14.25" x14ac:dyDescent="0.45">
      <c r="E240" t="s">
        <v>930</v>
      </c>
      <c r="F240" s="127"/>
      <c r="G240" t="str">
        <f>price_label</f>
        <v>£m 23/24 prices</v>
      </c>
      <c r="H240" s="127"/>
      <c r="AT240" s="61"/>
      <c r="AU240" s="152">
        <f>AU235*AU233</f>
        <v>0</v>
      </c>
      <c r="AV240" s="12">
        <f t="shared" ref="AV240:AY240" si="59">AV235*AV233</f>
        <v>0</v>
      </c>
      <c r="AW240" s="12">
        <f t="shared" si="59"/>
        <v>0</v>
      </c>
      <c r="AX240" s="12">
        <f t="shared" si="59"/>
        <v>0</v>
      </c>
      <c r="AY240" s="12">
        <f t="shared" si="59"/>
        <v>0</v>
      </c>
    </row>
    <row r="241" spans="1:55" customFormat="1" ht="14.25" x14ac:dyDescent="0.45">
      <c r="E241" t="s">
        <v>931</v>
      </c>
      <c r="F241" s="127"/>
      <c r="G241" t="str">
        <f>price_label</f>
        <v>£m 23/24 prices</v>
      </c>
      <c r="H241" s="127"/>
      <c r="AT241" s="61"/>
      <c r="AU241" s="152">
        <f>-SUM(AU238:AU239)*AU234</f>
        <v>0</v>
      </c>
      <c r="AV241" s="12">
        <f t="shared" ref="AV241:AY241" si="60">-SUM(AV238:AV239)*AV234</f>
        <v>0</v>
      </c>
      <c r="AW241" s="12">
        <f t="shared" si="60"/>
        <v>0</v>
      </c>
      <c r="AX241" s="12">
        <f t="shared" si="60"/>
        <v>0</v>
      </c>
      <c r="AY241" s="12">
        <f t="shared" si="60"/>
        <v>0</v>
      </c>
    </row>
    <row r="242" spans="1:55" customFormat="1" ht="14.25" x14ac:dyDescent="0.45">
      <c r="E242" t="s">
        <v>932</v>
      </c>
      <c r="F242" s="127"/>
      <c r="G242" t="str">
        <f>price_label</f>
        <v>£m 23/24 prices</v>
      </c>
      <c r="H242" s="127"/>
      <c r="AT242" s="61"/>
      <c r="AU242" s="152">
        <f>SUM(AU238:AU241)</f>
        <v>0</v>
      </c>
      <c r="AV242" s="12">
        <f t="shared" ref="AV242:AY242" si="61">SUM(AV238:AV241)</f>
        <v>0</v>
      </c>
      <c r="AW242" s="12">
        <f t="shared" si="61"/>
        <v>0</v>
      </c>
      <c r="AX242" s="12">
        <f t="shared" si="61"/>
        <v>0</v>
      </c>
      <c r="AY242" s="12">
        <f t="shared" si="61"/>
        <v>0</v>
      </c>
    </row>
    <row r="243" spans="1:55" customFormat="1" ht="14.25" x14ac:dyDescent="0.45">
      <c r="F243" s="127"/>
      <c r="H243" s="127"/>
      <c r="AT243" s="61"/>
    </row>
    <row r="244" spans="1:55" customFormat="1" ht="14.25" x14ac:dyDescent="0.45">
      <c r="E244" t="s">
        <v>933</v>
      </c>
      <c r="F244" s="127"/>
      <c r="G244" t="str">
        <f>price_label</f>
        <v>£m 23/24 prices</v>
      </c>
      <c r="H244" s="127"/>
      <c r="AT244" s="61"/>
      <c r="AU244" s="152">
        <f>SUM(AU240:AU241)</f>
        <v>0</v>
      </c>
      <c r="AV244" s="12">
        <f t="shared" ref="AV244:AY244" si="62">SUM(AV240:AV241)</f>
        <v>0</v>
      </c>
      <c r="AW244" s="12">
        <f t="shared" si="62"/>
        <v>0</v>
      </c>
      <c r="AX244" s="12">
        <f t="shared" si="62"/>
        <v>0</v>
      </c>
      <c r="AY244" s="12">
        <f t="shared" si="62"/>
        <v>0</v>
      </c>
    </row>
    <row r="245" spans="1:55" customFormat="1" ht="14.25" x14ac:dyDescent="0.45">
      <c r="F245" s="127"/>
      <c r="H245" s="127"/>
      <c r="AT245" s="61"/>
    </row>
    <row r="246" spans="1:55" ht="19.899999999999999" thickBot="1" x14ac:dyDescent="0.5">
      <c r="A246" s="7" t="s">
        <v>81</v>
      </c>
      <c r="BA246" s="34"/>
    </row>
    <row r="247" spans="1:55" ht="18" thickTop="1" thickBot="1" x14ac:dyDescent="0.5">
      <c r="B247" s="8" t="s">
        <v>333</v>
      </c>
      <c r="AZ247"/>
      <c r="BA247" s="34"/>
    </row>
    <row r="248" spans="1:55" customFormat="1" ht="14.65" thickTop="1" x14ac:dyDescent="0.45">
      <c r="E248" t="s">
        <v>582</v>
      </c>
      <c r="F248" s="127">
        <f>LicenseeSelect!F59</f>
        <v>0</v>
      </c>
      <c r="G248" t="str">
        <f>LicenseeSelect!G59</f>
        <v>£m nominal</v>
      </c>
      <c r="H248" s="127">
        <f>LicenseeSelect!H59</f>
        <v>0</v>
      </c>
      <c r="J248" s="33" t="s">
        <v>13</v>
      </c>
      <c r="AT248" s="72">
        <f>LicenseeSelect!AT59</f>
        <v>0</v>
      </c>
      <c r="AU248" s="154">
        <f>LicenseeSelect!AU59</f>
        <v>0</v>
      </c>
      <c r="AV248" s="27">
        <f>LicenseeSelect!AV59</f>
        <v>0</v>
      </c>
      <c r="AW248" s="27">
        <f>LicenseeSelect!AW59</f>
        <v>0</v>
      </c>
      <c r="AX248" s="27">
        <f>LicenseeSelect!AX59</f>
        <v>0</v>
      </c>
      <c r="AY248" s="27">
        <f>LicenseeSelect!AY59</f>
        <v>0</v>
      </c>
      <c r="BA248" s="34" t="str">
        <f t="shared" ref="BA248:BA262" ca="1" si="63">$A$1</f>
        <v>Transform</v>
      </c>
      <c r="BB248" s="88" t="str">
        <f>$A$246</f>
        <v>Legacy adjustments</v>
      </c>
      <c r="BC248" s="88" t="str">
        <f>$B$247</f>
        <v>Inputs for true ups to allowed revenue</v>
      </c>
    </row>
    <row r="249" spans="1:55" customFormat="1" ht="14.25" x14ac:dyDescent="0.45">
      <c r="E249" t="s">
        <v>709</v>
      </c>
      <c r="F249" s="127">
        <f>LicenseeSelect!F60</f>
        <v>0</v>
      </c>
      <c r="G249" t="str">
        <f>LicenseeSelect!G60</f>
        <v>£m nominal</v>
      </c>
      <c r="H249" s="127">
        <f>LicenseeSelect!H60</f>
        <v>0</v>
      </c>
      <c r="J249" s="33" t="s">
        <v>13</v>
      </c>
      <c r="AT249" s="72">
        <f>LicenseeSelect!AT60</f>
        <v>0</v>
      </c>
      <c r="BA249" s="34" t="str">
        <f t="shared" ca="1" si="63"/>
        <v>Transform</v>
      </c>
      <c r="BB249" s="88" t="str">
        <f t="shared" ref="BB249:BB251" si="64">$A$246</f>
        <v>Legacy adjustments</v>
      </c>
      <c r="BC249" s="88" t="str">
        <f t="shared" ref="BC249:BC251" si="65">$B$247</f>
        <v>Inputs for true ups to allowed revenue</v>
      </c>
    </row>
    <row r="250" spans="1:55" customFormat="1" ht="14.25" x14ac:dyDescent="0.45">
      <c r="E250" t="s">
        <v>583</v>
      </c>
      <c r="F250" s="127">
        <f>LicenseeSelect!F61</f>
        <v>0</v>
      </c>
      <c r="G250" t="str">
        <f>LicenseeSelect!G61</f>
        <v>£m nominal</v>
      </c>
      <c r="H250" s="127">
        <f>LicenseeSelect!H61</f>
        <v>0</v>
      </c>
      <c r="AT250" s="61"/>
      <c r="AU250" s="154">
        <f>LicenseeSelect!AU61</f>
        <v>0</v>
      </c>
      <c r="AV250" s="27">
        <f>LicenseeSelect!AV61</f>
        <v>0</v>
      </c>
      <c r="AW250" s="27">
        <f>LicenseeSelect!AW61</f>
        <v>0</v>
      </c>
      <c r="AX250" s="27">
        <f>LicenseeSelect!AX61</f>
        <v>0</v>
      </c>
      <c r="AY250" s="27">
        <f>LicenseeSelect!AY61</f>
        <v>0</v>
      </c>
      <c r="BA250" s="34"/>
      <c r="BB250" s="88"/>
      <c r="BC250" s="88"/>
    </row>
    <row r="251" spans="1:55" customFormat="1" ht="14.25" x14ac:dyDescent="0.45">
      <c r="E251" t="s">
        <v>584</v>
      </c>
      <c r="F251" s="127">
        <f>LicenseeSelect!F62</f>
        <v>0</v>
      </c>
      <c r="G251" t="str">
        <f>price_label</f>
        <v>£m 23/24 prices</v>
      </c>
      <c r="H251" s="127">
        <f>LicenseeSelect!H62</f>
        <v>0</v>
      </c>
      <c r="J251" s="33" t="s">
        <v>13</v>
      </c>
      <c r="AT251" s="72">
        <f>LicenseeSelect!AT62</f>
        <v>0</v>
      </c>
      <c r="AU251" s="154">
        <f>LicenseeSelect!AU62</f>
        <v>0</v>
      </c>
      <c r="AV251" s="27">
        <f>LicenseeSelect!AV62</f>
        <v>0</v>
      </c>
      <c r="AW251" s="27">
        <f>LicenseeSelect!AW62</f>
        <v>0</v>
      </c>
      <c r="AX251" s="27">
        <f>LicenseeSelect!AX62</f>
        <v>0</v>
      </c>
      <c r="AY251" s="27">
        <f>LicenseeSelect!AY62</f>
        <v>0</v>
      </c>
      <c r="BA251" s="34" t="str">
        <f t="shared" ca="1" si="63"/>
        <v>Transform</v>
      </c>
      <c r="BB251" s="88" t="str">
        <f t="shared" si="64"/>
        <v>Legacy adjustments</v>
      </c>
      <c r="BC251" s="88" t="str">
        <f t="shared" si="65"/>
        <v>Inputs for true ups to allowed revenue</v>
      </c>
    </row>
    <row r="252" spans="1:55" customFormat="1" ht="14.25" x14ac:dyDescent="0.45">
      <c r="E252" t="s">
        <v>892</v>
      </c>
      <c r="F252" s="127">
        <f>LicenseeSelect!F63</f>
        <v>0</v>
      </c>
      <c r="G252" t="str">
        <f>LicenseeSelect!G63</f>
        <v>£m 23/24 prices</v>
      </c>
      <c r="H252" s="127">
        <f>LicenseeSelect!H63</f>
        <v>0</v>
      </c>
      <c r="J252" t="s">
        <v>13</v>
      </c>
      <c r="AT252" s="72">
        <f>LicenseeSelect!AT63</f>
        <v>522.68083442535385</v>
      </c>
      <c r="BA252" s="34" t="str">
        <f t="shared" ca="1" si="63"/>
        <v>Transform</v>
      </c>
      <c r="BB252" s="88" t="str">
        <f>$A$246</f>
        <v>Legacy adjustments</v>
      </c>
      <c r="BC252" s="88" t="str">
        <f>$B$247</f>
        <v>Inputs for true ups to allowed revenue</v>
      </c>
    </row>
    <row r="253" spans="1:55" customFormat="1" ht="14.25" x14ac:dyDescent="0.45">
      <c r="E253" t="s">
        <v>893</v>
      </c>
      <c r="F253" s="127">
        <f>LicenseeSelect!F64</f>
        <v>0</v>
      </c>
      <c r="G253" t="str">
        <f>LicenseeSelect!G64</f>
        <v>£m nominal</v>
      </c>
      <c r="H253" s="127">
        <f>LicenseeSelect!H64</f>
        <v>0</v>
      </c>
      <c r="J253" s="33" t="s">
        <v>13</v>
      </c>
      <c r="AT253" s="72">
        <f>LicenseeSelect!AT64</f>
        <v>0</v>
      </c>
      <c r="BA253" s="34"/>
      <c r="BB253" s="88"/>
      <c r="BC253" s="88"/>
    </row>
    <row r="254" spans="1:55" customFormat="1" ht="14.25" x14ac:dyDescent="0.45">
      <c r="E254" t="s">
        <v>894</v>
      </c>
      <c r="F254" s="127">
        <f>LicenseeSelect!F65</f>
        <v>0</v>
      </c>
      <c r="G254" t="str">
        <f>LicenseeSelect!G65</f>
        <v>£m nominal</v>
      </c>
      <c r="H254" s="127">
        <f>LicenseeSelect!H65</f>
        <v>0</v>
      </c>
      <c r="J254" s="33" t="s">
        <v>13</v>
      </c>
      <c r="AT254" s="72">
        <f>LicenseeSelect!AT65</f>
        <v>0</v>
      </c>
      <c r="BA254" s="34"/>
      <c r="BB254" s="88"/>
      <c r="BC254" s="88"/>
    </row>
    <row r="255" spans="1:55" customFormat="1" ht="14.25" x14ac:dyDescent="0.45">
      <c r="E255" t="s">
        <v>895</v>
      </c>
      <c r="F255" s="127">
        <f>LicenseeSelect!F66</f>
        <v>0</v>
      </c>
      <c r="G255" t="str">
        <f>LicenseeSelect!G66</f>
        <v>£m nominal</v>
      </c>
      <c r="H255" s="127">
        <f>LicenseeSelect!H66</f>
        <v>0</v>
      </c>
      <c r="J255" s="33" t="s">
        <v>13</v>
      </c>
      <c r="AT255" s="72">
        <f>LicenseeSelect!AT66</f>
        <v>0</v>
      </c>
      <c r="AU255" s="154">
        <f>LicenseeSelect!AU66</f>
        <v>0</v>
      </c>
      <c r="AV255" s="27">
        <f>LicenseeSelect!AV66</f>
        <v>0</v>
      </c>
      <c r="AW255" s="27">
        <f>LicenseeSelect!AW66</f>
        <v>0</v>
      </c>
      <c r="AX255" s="27">
        <f>LicenseeSelect!AX66</f>
        <v>0</v>
      </c>
      <c r="AY255" s="27">
        <f>LicenseeSelect!AY66</f>
        <v>0</v>
      </c>
      <c r="BA255" s="34" t="str">
        <f t="shared" ca="1" si="63"/>
        <v>Transform</v>
      </c>
      <c r="BB255" s="88" t="str">
        <f>$A$246</f>
        <v>Legacy adjustments</v>
      </c>
      <c r="BC255" s="88" t="str">
        <f>$B$247</f>
        <v>Inputs for true ups to allowed revenue</v>
      </c>
    </row>
    <row r="256" spans="1:55" customFormat="1" ht="14.25" x14ac:dyDescent="0.45">
      <c r="E256" t="s">
        <v>896</v>
      </c>
      <c r="F256" s="127">
        <f>LicenseeSelect!F67</f>
        <v>0</v>
      </c>
      <c r="G256" t="str">
        <f>LicenseeSelect!G67</f>
        <v>£m nominal</v>
      </c>
      <c r="H256" s="127">
        <f>LicenseeSelect!H67</f>
        <v>0</v>
      </c>
      <c r="J256" s="33" t="s">
        <v>13</v>
      </c>
      <c r="AT256" s="72">
        <f>LicenseeSelect!AT67</f>
        <v>0</v>
      </c>
      <c r="AU256" s="154">
        <f>LicenseeSelect!AU67</f>
        <v>0</v>
      </c>
      <c r="AV256" s="27">
        <f>LicenseeSelect!AV67</f>
        <v>0</v>
      </c>
      <c r="AW256" s="27">
        <f>LicenseeSelect!AW67</f>
        <v>0</v>
      </c>
      <c r="AX256" s="27">
        <f>LicenseeSelect!AX67</f>
        <v>0</v>
      </c>
      <c r="AY256" s="27">
        <f>LicenseeSelect!AY67</f>
        <v>0</v>
      </c>
      <c r="BA256" s="34" t="str">
        <f t="shared" ca="1" si="63"/>
        <v>Transform</v>
      </c>
      <c r="BB256" s="88" t="str">
        <f>$A$246</f>
        <v>Legacy adjustments</v>
      </c>
      <c r="BC256" s="88" t="str">
        <f>$B$247</f>
        <v>Inputs for true ups to allowed revenue</v>
      </c>
    </row>
    <row r="257" spans="2:55" customFormat="1" ht="14.25" x14ac:dyDescent="0.45">
      <c r="F257" s="127"/>
      <c r="H257" s="127"/>
      <c r="AT257" s="61"/>
      <c r="BB257" s="1"/>
      <c r="BC257" s="1"/>
    </row>
    <row r="258" spans="2:55" customFormat="1" ht="14.25" x14ac:dyDescent="0.45">
      <c r="E258" t="s">
        <v>591</v>
      </c>
      <c r="F258" s="127">
        <f>LicenseeSelect!F857</f>
        <v>0</v>
      </c>
      <c r="G258" t="str">
        <f>LicenseeSelect!G857</f>
        <v>%</v>
      </c>
      <c r="H258" s="127">
        <f>LicenseeSelect!H857</f>
        <v>0</v>
      </c>
      <c r="I258" s="45">
        <f>LicenseeSelect!I857</f>
        <v>0.08</v>
      </c>
      <c r="AT258" s="61"/>
      <c r="BA258" s="34" t="str">
        <f t="shared" ca="1" si="63"/>
        <v>Transform</v>
      </c>
      <c r="BB258" s="88" t="str">
        <f t="shared" ref="BB258:BB262" si="66">$A$246</f>
        <v>Legacy adjustments</v>
      </c>
      <c r="BC258" s="88" t="str">
        <f t="shared" ref="BC258:BC262" si="67">$B$247</f>
        <v>Inputs for true ups to allowed revenue</v>
      </c>
    </row>
    <row r="259" spans="2:55" customFormat="1" ht="14.25" x14ac:dyDescent="0.45">
      <c r="E259" t="s">
        <v>585</v>
      </c>
      <c r="F259" s="127">
        <f>LicenseeSelect!F811</f>
        <v>0</v>
      </c>
      <c r="G259" t="str">
        <f>LicenseeSelect!G811</f>
        <v>scalar</v>
      </c>
      <c r="H259" s="127">
        <f>LicenseeSelect!H811</f>
        <v>0</v>
      </c>
      <c r="J259" s="33" t="s">
        <v>13</v>
      </c>
      <c r="AT259" s="61"/>
      <c r="AV259" s="27">
        <f>LicenseeSelect!AV811</f>
        <v>0</v>
      </c>
      <c r="AW259" s="27">
        <f>LicenseeSelect!AW811</f>
        <v>0</v>
      </c>
      <c r="AX259" s="27">
        <f>LicenseeSelect!AX811</f>
        <v>0</v>
      </c>
      <c r="AY259" s="27">
        <f>LicenseeSelect!AY811</f>
        <v>0</v>
      </c>
      <c r="BA259" s="34" t="str">
        <f t="shared" ca="1" si="63"/>
        <v>Transform</v>
      </c>
      <c r="BB259" s="88" t="str">
        <f t="shared" si="66"/>
        <v>Legacy adjustments</v>
      </c>
      <c r="BC259" s="88" t="str">
        <f t="shared" si="67"/>
        <v>Inputs for true ups to allowed revenue</v>
      </c>
    </row>
    <row r="260" spans="2:55" customFormat="1" ht="14.25" x14ac:dyDescent="0.45">
      <c r="E260" t="s">
        <v>592</v>
      </c>
      <c r="F260" s="127">
        <f>LicenseeSelect!F858</f>
        <v>0</v>
      </c>
      <c r="G260" t="str">
        <f>LicenseeSelect!G858</f>
        <v>%</v>
      </c>
      <c r="H260" s="127">
        <f>LicenseeSelect!H858</f>
        <v>0</v>
      </c>
      <c r="I260" s="45">
        <f>LicenseeSelect!I858</f>
        <v>1.15E-2</v>
      </c>
      <c r="AT260" s="61"/>
      <c r="BA260" s="34" t="str">
        <f t="shared" ca="1" si="63"/>
        <v>Transform</v>
      </c>
      <c r="BB260" s="88" t="str">
        <f t="shared" si="66"/>
        <v>Legacy adjustments</v>
      </c>
      <c r="BC260" s="88" t="str">
        <f t="shared" si="67"/>
        <v>Inputs for true ups to allowed revenue</v>
      </c>
    </row>
    <row r="261" spans="2:55" customFormat="1" ht="14.25" x14ac:dyDescent="0.45">
      <c r="E261" t="s">
        <v>586</v>
      </c>
      <c r="F261" s="127">
        <f>LicenseeSelect!F812</f>
        <v>0</v>
      </c>
      <c r="G261" t="str">
        <f>LicenseeSelect!G812</f>
        <v>scalar</v>
      </c>
      <c r="H261" s="127">
        <f>LicenseeSelect!H812</f>
        <v>0</v>
      </c>
      <c r="J261" s="33" t="s">
        <v>13</v>
      </c>
      <c r="AT261" s="61"/>
      <c r="AV261" s="27">
        <f>LicenseeSelect!AV812</f>
        <v>0</v>
      </c>
      <c r="AW261" s="27">
        <f>LicenseeSelect!AW812</f>
        <v>0</v>
      </c>
      <c r="AX261" s="27">
        <f>LicenseeSelect!AX812</f>
        <v>0</v>
      </c>
      <c r="AY261" s="27">
        <f>LicenseeSelect!AY812</f>
        <v>0</v>
      </c>
      <c r="BA261" s="34" t="str">
        <f t="shared" ca="1" si="63"/>
        <v>Transform</v>
      </c>
      <c r="BB261" s="88" t="str">
        <f t="shared" si="66"/>
        <v>Legacy adjustments</v>
      </c>
      <c r="BC261" s="88" t="str">
        <f t="shared" si="67"/>
        <v>Inputs for true ups to allowed revenue</v>
      </c>
    </row>
    <row r="262" spans="2:55" customFormat="1" ht="14.25" x14ac:dyDescent="0.45">
      <c r="E262" t="s">
        <v>593</v>
      </c>
      <c r="F262" s="127">
        <f>LicenseeSelect!F859</f>
        <v>0</v>
      </c>
      <c r="G262" t="str">
        <f>LicenseeSelect!G859</f>
        <v>%</v>
      </c>
      <c r="H262" s="127">
        <f>LicenseeSelect!H859</f>
        <v>0</v>
      </c>
      <c r="I262" s="45">
        <f>LicenseeSelect!I859</f>
        <v>1.15E-2</v>
      </c>
      <c r="AT262" s="61"/>
      <c r="BA262" s="34" t="str">
        <f t="shared" ca="1" si="63"/>
        <v>Transform</v>
      </c>
      <c r="BB262" s="88" t="str">
        <f t="shared" si="66"/>
        <v>Legacy adjustments</v>
      </c>
      <c r="BC262" s="88" t="str">
        <f t="shared" si="67"/>
        <v>Inputs for true ups to allowed revenue</v>
      </c>
    </row>
    <row r="263" spans="2:55" customFormat="1" ht="14.25" x14ac:dyDescent="0.45">
      <c r="F263" s="127"/>
      <c r="H263" s="127"/>
      <c r="AT263" s="61"/>
      <c r="BB263" s="1"/>
      <c r="BC263" s="1"/>
    </row>
    <row r="264" spans="2:55" customFormat="1" ht="17.649999999999999" thickBot="1" x14ac:dyDescent="0.5">
      <c r="B264" s="8" t="s">
        <v>81</v>
      </c>
      <c r="F264" s="127"/>
      <c r="H264" s="127"/>
      <c r="AT264" s="61"/>
      <c r="BB264" s="1"/>
      <c r="BC264" s="1"/>
    </row>
    <row r="265" spans="2:55" customFormat="1" ht="14.65" thickTop="1" x14ac:dyDescent="0.45">
      <c r="E265" t="s">
        <v>587</v>
      </c>
      <c r="F265" s="127">
        <f>LicenseeSelect!F70</f>
        <v>0</v>
      </c>
      <c r="G265" t="str">
        <f>LicenseeSelect!G70</f>
        <v>£m nominal</v>
      </c>
      <c r="H265" s="127" t="str">
        <f>LicenseeSelect!H70</f>
        <v>LADJt</v>
      </c>
      <c r="AT265" s="61"/>
      <c r="AU265" s="154">
        <f>LicenseeSelect!AU70</f>
        <v>-21.892568771202203</v>
      </c>
      <c r="BA265" s="34" t="str">
        <f t="shared" ref="BA265:BA283" ca="1" si="68">$A$1</f>
        <v>Transform</v>
      </c>
      <c r="BB265" s="88" t="str">
        <f t="shared" ref="BB265:BB283" si="69">$A$246</f>
        <v>Legacy adjustments</v>
      </c>
      <c r="BC265" s="88" t="str">
        <f>$B$264</f>
        <v>Legacy adjustments</v>
      </c>
    </row>
    <row r="266" spans="2:55" customFormat="1" ht="14.25" x14ac:dyDescent="0.45">
      <c r="E266" t="s">
        <v>713</v>
      </c>
      <c r="F266" s="127"/>
      <c r="G266" t="str">
        <f>LicenseeSelect!G71</f>
        <v>£m nominal</v>
      </c>
      <c r="H266" s="127"/>
      <c r="I266" s="86">
        <f>LicenseeSelect!I860</f>
        <v>1</v>
      </c>
      <c r="AT266" s="61"/>
      <c r="AU266" s="154">
        <f>IF($I266=1,AU265,$AU265/$I266)</f>
        <v>-21.892568771202203</v>
      </c>
      <c r="AV266" s="27">
        <f t="shared" ref="AV266:AY266" si="70">IF($I266=1,AV265,$AU265/$I266)</f>
        <v>0</v>
      </c>
      <c r="AW266" s="27">
        <f t="shared" si="70"/>
        <v>0</v>
      </c>
      <c r="AX266" s="27">
        <f t="shared" si="70"/>
        <v>0</v>
      </c>
      <c r="AY266" s="27">
        <f t="shared" si="70"/>
        <v>0</v>
      </c>
      <c r="BA266" s="34" t="str">
        <f t="shared" ca="1" si="68"/>
        <v>Transform</v>
      </c>
      <c r="BB266" s="88" t="str">
        <f t="shared" si="69"/>
        <v>Legacy adjustments</v>
      </c>
      <c r="BC266" s="88" t="str">
        <f>$B$264</f>
        <v>Legacy adjustments</v>
      </c>
    </row>
    <row r="267" spans="2:55" customFormat="1" ht="14.25" x14ac:dyDescent="0.45">
      <c r="E267" t="s">
        <v>588</v>
      </c>
      <c r="F267" s="127">
        <f>LicenseeSelect!F71</f>
        <v>0</v>
      </c>
      <c r="G267" t="str">
        <f>LicenseeSelect!G71</f>
        <v>£m nominal</v>
      </c>
      <c r="H267" s="127" t="str">
        <f>LicenseeSelect!H71</f>
        <v>Kt</v>
      </c>
      <c r="AT267" s="61"/>
      <c r="AU267" s="154">
        <f>LicenseeSelect!AU71</f>
        <v>-0.3042830492860702</v>
      </c>
      <c r="BA267" s="34" t="str">
        <f t="shared" ca="1" si="68"/>
        <v>Transform</v>
      </c>
      <c r="BB267" s="88" t="str">
        <f t="shared" si="69"/>
        <v>Legacy adjustments</v>
      </c>
      <c r="BC267" s="88" t="str">
        <f t="shared" ref="BC267:BC283" si="71">$B$264</f>
        <v>Legacy adjustments</v>
      </c>
    </row>
    <row r="268" spans="2:55" customFormat="1" ht="14.25" x14ac:dyDescent="0.45">
      <c r="E268" t="s">
        <v>714</v>
      </c>
      <c r="F268" s="127"/>
      <c r="G268" t="str">
        <f>nominal</f>
        <v>£m nominal</v>
      </c>
      <c r="H268" s="127"/>
      <c r="I268" s="86">
        <f>LicenseeSelect!I861</f>
        <v>1</v>
      </c>
      <c r="AT268" s="61"/>
      <c r="AU268" s="154">
        <f t="shared" ref="AU268:AY268" si="72">IF($I268=1,AU267,$AU267/$I268)</f>
        <v>-0.3042830492860702</v>
      </c>
      <c r="AV268" s="27">
        <f t="shared" si="72"/>
        <v>0</v>
      </c>
      <c r="AW268" s="27">
        <f t="shared" si="72"/>
        <v>0</v>
      </c>
      <c r="AX268" s="27">
        <f t="shared" si="72"/>
        <v>0</v>
      </c>
      <c r="AY268" s="27">
        <f t="shared" si="72"/>
        <v>0</v>
      </c>
      <c r="BA268" s="34" t="str">
        <f t="shared" ca="1" si="68"/>
        <v>Transform</v>
      </c>
      <c r="BB268" s="88" t="str">
        <f t="shared" si="69"/>
        <v>Legacy adjustments</v>
      </c>
      <c r="BC268" s="88" t="str">
        <f t="shared" si="71"/>
        <v>Legacy adjustments</v>
      </c>
    </row>
    <row r="269" spans="2:55" customFormat="1" ht="14.25" x14ac:dyDescent="0.45">
      <c r="E269" s="79" t="s">
        <v>580</v>
      </c>
      <c r="F269" s="127"/>
      <c r="G269" t="str">
        <f>G182</f>
        <v>nominal %</v>
      </c>
      <c r="H269" s="127"/>
      <c r="AT269" s="61"/>
      <c r="AU269" s="158">
        <f>AU182</f>
        <v>5.851531651412209E-2</v>
      </c>
      <c r="AV269" s="45">
        <f>AV182</f>
        <v>6.5275550826621828E-2</v>
      </c>
      <c r="AW269" s="45">
        <f>AW182</f>
        <v>6.5506791413205451E-2</v>
      </c>
      <c r="AX269" s="45">
        <f>AX182</f>
        <v>6.638111870195941E-2</v>
      </c>
      <c r="AY269" s="45">
        <f>AY182</f>
        <v>6.7244861793317276E-2</v>
      </c>
      <c r="BA269" s="34" t="str">
        <f t="shared" ca="1" si="68"/>
        <v>Transform</v>
      </c>
      <c r="BB269" s="88" t="str">
        <f t="shared" si="69"/>
        <v>Legacy adjustments</v>
      </c>
      <c r="BC269" s="88" t="str">
        <f t="shared" si="71"/>
        <v>Legacy adjustments</v>
      </c>
    </row>
    <row r="270" spans="2:55" customFormat="1" ht="14.25" x14ac:dyDescent="0.45">
      <c r="E270" t="s">
        <v>600</v>
      </c>
      <c r="F270" s="127"/>
      <c r="G270" t="s">
        <v>82</v>
      </c>
      <c r="H270" s="127"/>
      <c r="AT270" s="61"/>
      <c r="AU270" s="152" cm="1">
        <f t="array" ref="AU270">PRODUCT(1+$AT269:AT269)</f>
        <v>1</v>
      </c>
      <c r="AV270" s="12" cm="1">
        <f t="array" ref="AV270">PRODUCT(1+$AT269:AU269)</f>
        <v>1.0585153165141221</v>
      </c>
      <c r="AW270" s="12" cm="1">
        <f t="array" ref="AW270">PRODUCT(1+$AT269:AV269)</f>
        <v>1.1276104868579975</v>
      </c>
      <c r="AX270" s="12" cm="1">
        <f t="array" ref="AX270">PRODUCT(1+$AT269:AW269)</f>
        <v>1.2014766318159473</v>
      </c>
      <c r="AY270" s="12" cm="1">
        <f t="array" ref="AY270">PRODUCT(1+$AT269:AX269)</f>
        <v>1.281231994730152</v>
      </c>
      <c r="BA270" s="34" t="str">
        <f t="shared" ca="1" si="68"/>
        <v>Transform</v>
      </c>
      <c r="BB270" s="88" t="str">
        <f t="shared" si="69"/>
        <v>Legacy adjustments</v>
      </c>
      <c r="BC270" s="88" t="str">
        <f t="shared" si="71"/>
        <v>Legacy adjustments</v>
      </c>
    </row>
    <row r="271" spans="2:55" customFormat="1" ht="14.25" x14ac:dyDescent="0.45">
      <c r="E271" t="s">
        <v>715</v>
      </c>
      <c r="F271" s="127"/>
      <c r="G271" t="str">
        <f>nominal</f>
        <v>£m nominal</v>
      </c>
      <c r="H271" s="127"/>
      <c r="AT271" s="61"/>
      <c r="AU271" s="152">
        <f>SUM(AU266,AU268)*AU$270</f>
        <v>-22.196851820488273</v>
      </c>
      <c r="AV271" s="12">
        <f t="shared" ref="AV271:AY271" si="73">SUM(AV266,AV268)*AV$270</f>
        <v>0</v>
      </c>
      <c r="AW271" s="12">
        <f t="shared" si="73"/>
        <v>0</v>
      </c>
      <c r="AX271" s="12">
        <f t="shared" si="73"/>
        <v>0</v>
      </c>
      <c r="AY271" s="12">
        <f t="shared" si="73"/>
        <v>0</v>
      </c>
      <c r="BA271" s="34" t="str">
        <f t="shared" ca="1" si="68"/>
        <v>Transform</v>
      </c>
      <c r="BB271" s="88" t="str">
        <f t="shared" si="69"/>
        <v>Legacy adjustments</v>
      </c>
      <c r="BC271" s="88" t="str">
        <f t="shared" si="71"/>
        <v>Legacy adjustments</v>
      </c>
    </row>
    <row r="272" spans="2:55" customFormat="1" ht="14.25" x14ac:dyDescent="0.45">
      <c r="F272" s="127"/>
      <c r="H272" s="127"/>
      <c r="AT272" s="61"/>
      <c r="BB272" s="1"/>
      <c r="BC272" s="1"/>
    </row>
    <row r="273" spans="1:55" customFormat="1" ht="14.25" x14ac:dyDescent="0.45">
      <c r="E273" t="s">
        <v>682</v>
      </c>
      <c r="F273" s="127">
        <f>LicenseeSelect!F72</f>
        <v>0</v>
      </c>
      <c r="G273" t="str">
        <f>nominal</f>
        <v>£m nominal</v>
      </c>
      <c r="H273" s="127">
        <f>LicenseeSelect!H72</f>
        <v>0</v>
      </c>
      <c r="AT273" s="61"/>
      <c r="AU273" s="154">
        <f>LicenseeSelect!AU72</f>
        <v>0</v>
      </c>
      <c r="BA273" s="34" t="str">
        <f t="shared" ca="1" si="68"/>
        <v>Transform</v>
      </c>
      <c r="BB273" s="88" t="str">
        <f t="shared" si="69"/>
        <v>Legacy adjustments</v>
      </c>
      <c r="BC273" s="88" t="str">
        <f t="shared" si="71"/>
        <v>Legacy adjustments</v>
      </c>
    </row>
    <row r="274" spans="1:55" customFormat="1" ht="14.25" x14ac:dyDescent="0.45">
      <c r="E274" t="s">
        <v>716</v>
      </c>
      <c r="F274" s="127"/>
      <c r="G274" t="str">
        <f t="shared" ref="G274:G277" si="74">nominal</f>
        <v>£m nominal</v>
      </c>
      <c r="H274" s="127"/>
      <c r="AT274" s="61"/>
      <c r="AU274" s="154">
        <f>IF($I$266=1,$AU$273/5,AU273)</f>
        <v>0</v>
      </c>
      <c r="AV274" s="27">
        <f t="shared" ref="AV274:AY274" si="75">IF($I$266=1,$AU$273/5,AV273)</f>
        <v>0</v>
      </c>
      <c r="AW274" s="27">
        <f t="shared" si="75"/>
        <v>0</v>
      </c>
      <c r="AX274" s="27">
        <f t="shared" si="75"/>
        <v>0</v>
      </c>
      <c r="AY274" s="27">
        <f t="shared" si="75"/>
        <v>0</v>
      </c>
      <c r="BA274" s="34" t="str">
        <f t="shared" ca="1" si="68"/>
        <v>Transform</v>
      </c>
      <c r="BB274" s="88" t="str">
        <f t="shared" si="69"/>
        <v>Legacy adjustments</v>
      </c>
      <c r="BC274" s="88" t="str">
        <f t="shared" si="71"/>
        <v>Legacy adjustments</v>
      </c>
    </row>
    <row r="275" spans="1:55" customFormat="1" ht="14.25" x14ac:dyDescent="0.45">
      <c r="E275" t="s">
        <v>684</v>
      </c>
      <c r="F275" s="127">
        <f>LicenseeSelect!F73</f>
        <v>0</v>
      </c>
      <c r="G275" t="str">
        <f t="shared" si="74"/>
        <v>£m nominal</v>
      </c>
      <c r="H275" s="127">
        <f>LicenseeSelect!H73</f>
        <v>0</v>
      </c>
      <c r="AT275" s="61"/>
      <c r="AU275" s="154">
        <f>LicenseeSelect!AU73</f>
        <v>0</v>
      </c>
      <c r="BA275" s="34" t="str">
        <f t="shared" ca="1" si="68"/>
        <v>Transform</v>
      </c>
      <c r="BB275" s="88" t="str">
        <f t="shared" si="69"/>
        <v>Legacy adjustments</v>
      </c>
      <c r="BC275" s="88" t="str">
        <f t="shared" si="71"/>
        <v>Legacy adjustments</v>
      </c>
    </row>
    <row r="276" spans="1:55" customFormat="1" ht="14.25" x14ac:dyDescent="0.45">
      <c r="E276" t="s">
        <v>718</v>
      </c>
      <c r="F276" s="127"/>
      <c r="G276" t="str">
        <f t="shared" si="74"/>
        <v>£m nominal</v>
      </c>
      <c r="H276" s="127"/>
      <c r="AT276" s="61"/>
      <c r="AU276" s="154">
        <f>IF($I$268=1,$AU$275/5,AU275)</f>
        <v>0</v>
      </c>
      <c r="AV276" s="27">
        <f t="shared" ref="AV276:AY276" si="76">IF($I$268=1,$AU$275/5,AV275)</f>
        <v>0</v>
      </c>
      <c r="AW276" s="27">
        <f t="shared" si="76"/>
        <v>0</v>
      </c>
      <c r="AX276" s="27">
        <f t="shared" si="76"/>
        <v>0</v>
      </c>
      <c r="AY276" s="27">
        <f t="shared" si="76"/>
        <v>0</v>
      </c>
      <c r="BA276" s="34" t="str">
        <f t="shared" ca="1" si="68"/>
        <v>Transform</v>
      </c>
      <c r="BB276" s="88" t="str">
        <f t="shared" si="69"/>
        <v>Legacy adjustments</v>
      </c>
      <c r="BC276" s="88" t="str">
        <f t="shared" si="71"/>
        <v>Legacy adjustments</v>
      </c>
    </row>
    <row r="277" spans="1:55" customFormat="1" ht="14.25" x14ac:dyDescent="0.45">
      <c r="E277" t="s">
        <v>719</v>
      </c>
      <c r="F277" s="127"/>
      <c r="G277" t="str">
        <f t="shared" si="74"/>
        <v>£m nominal</v>
      </c>
      <c r="H277" s="127"/>
      <c r="AT277" s="61"/>
      <c r="AU277" s="152">
        <f>SUM(AU274,AU276)*AU$270</f>
        <v>0</v>
      </c>
      <c r="AV277" s="12">
        <f t="shared" ref="AV277:AY277" si="77">SUM(AV274,AV276)*AV$270</f>
        <v>0</v>
      </c>
      <c r="AW277" s="12">
        <f t="shared" si="77"/>
        <v>0</v>
      </c>
      <c r="AX277" s="12">
        <f t="shared" si="77"/>
        <v>0</v>
      </c>
      <c r="AY277" s="12">
        <f t="shared" si="77"/>
        <v>0</v>
      </c>
      <c r="BA277" s="34" t="str">
        <f t="shared" ca="1" si="68"/>
        <v>Transform</v>
      </c>
      <c r="BB277" s="88" t="str">
        <f t="shared" si="69"/>
        <v>Legacy adjustments</v>
      </c>
      <c r="BC277" s="88" t="str">
        <f t="shared" si="71"/>
        <v>Legacy adjustments</v>
      </c>
    </row>
    <row r="278" spans="1:55" customFormat="1" ht="14.25" x14ac:dyDescent="0.45">
      <c r="F278" s="127"/>
      <c r="H278" s="127"/>
      <c r="AT278" s="61"/>
      <c r="BB278" s="1"/>
      <c r="BC278" s="1"/>
    </row>
    <row r="279" spans="1:55" customFormat="1" ht="14.25" x14ac:dyDescent="0.45">
      <c r="E279" t="s">
        <v>683</v>
      </c>
      <c r="F279" s="127">
        <f>LicenseeSelect!F74</f>
        <v>0</v>
      </c>
      <c r="G279" t="str">
        <f>nominal</f>
        <v>£m nominal</v>
      </c>
      <c r="H279" s="127">
        <f>LicenseeSelect!H74</f>
        <v>0</v>
      </c>
      <c r="AT279" s="61"/>
      <c r="AU279" s="154">
        <f>LicenseeSelect!AU74</f>
        <v>0</v>
      </c>
      <c r="BA279" s="34" t="str">
        <f t="shared" ca="1" si="68"/>
        <v>Transform</v>
      </c>
      <c r="BB279" s="88" t="str">
        <f t="shared" si="69"/>
        <v>Legacy adjustments</v>
      </c>
      <c r="BC279" s="88" t="str">
        <f t="shared" si="71"/>
        <v>Legacy adjustments</v>
      </c>
    </row>
    <row r="280" spans="1:55" customFormat="1" ht="14.25" x14ac:dyDescent="0.45">
      <c r="E280" t="s">
        <v>717</v>
      </c>
      <c r="F280" s="127">
        <f>IF($I$266=1,$AU$279/5,F279)</f>
        <v>0</v>
      </c>
      <c r="G280" t="str">
        <f t="shared" ref="G280:G283" si="78">nominal</f>
        <v>£m nominal</v>
      </c>
      <c r="H280" s="127">
        <f>IF($I$266=1,$AU$279/5,H279)</f>
        <v>0</v>
      </c>
      <c r="AT280" s="61"/>
      <c r="AU280" s="154"/>
      <c r="AV280" s="27">
        <f t="shared" ref="AV280:AY280" si="79">IF($I$266=1,$AU$279/5,AV279)</f>
        <v>0</v>
      </c>
      <c r="AW280" s="27">
        <f t="shared" si="79"/>
        <v>0</v>
      </c>
      <c r="AX280" s="27">
        <f t="shared" si="79"/>
        <v>0</v>
      </c>
      <c r="AY280" s="27">
        <f t="shared" si="79"/>
        <v>0</v>
      </c>
      <c r="BA280" s="34" t="str">
        <f t="shared" ca="1" si="68"/>
        <v>Transform</v>
      </c>
      <c r="BB280" s="88" t="str">
        <f t="shared" si="69"/>
        <v>Legacy adjustments</v>
      </c>
      <c r="BC280" s="88" t="str">
        <f t="shared" si="71"/>
        <v>Legacy adjustments</v>
      </c>
    </row>
    <row r="281" spans="1:55" customFormat="1" ht="14.25" x14ac:dyDescent="0.45">
      <c r="E281" t="s">
        <v>685</v>
      </c>
      <c r="F281" s="127">
        <f>LicenseeSelect!F75</f>
        <v>0</v>
      </c>
      <c r="G281" t="str">
        <f t="shared" si="78"/>
        <v>£m nominal</v>
      </c>
      <c r="H281" s="127">
        <f>LicenseeSelect!H75</f>
        <v>0</v>
      </c>
      <c r="AT281" s="61"/>
      <c r="AU281" s="154">
        <f>LicenseeSelect!AU75</f>
        <v>0</v>
      </c>
      <c r="BA281" s="34" t="str">
        <f t="shared" ca="1" si="68"/>
        <v>Transform</v>
      </c>
      <c r="BB281" s="88" t="str">
        <f t="shared" si="69"/>
        <v>Legacy adjustments</v>
      </c>
      <c r="BC281" s="88" t="str">
        <f t="shared" si="71"/>
        <v>Legacy adjustments</v>
      </c>
    </row>
    <row r="282" spans="1:55" customFormat="1" ht="14.25" x14ac:dyDescent="0.45">
      <c r="E282" t="s">
        <v>720</v>
      </c>
      <c r="F282" s="127"/>
      <c r="G282" t="str">
        <f t="shared" si="78"/>
        <v>£m nominal</v>
      </c>
      <c r="H282" s="127"/>
      <c r="AT282" s="61"/>
      <c r="AU282" s="154"/>
      <c r="AV282" s="27">
        <f t="shared" ref="AV282:AY282" si="80">IF($I$268=1,$AU$281/5,AV281)</f>
        <v>0</v>
      </c>
      <c r="AW282" s="27">
        <f t="shared" si="80"/>
        <v>0</v>
      </c>
      <c r="AX282" s="27">
        <f t="shared" si="80"/>
        <v>0</v>
      </c>
      <c r="AY282" s="27">
        <f t="shared" si="80"/>
        <v>0</v>
      </c>
      <c r="BA282" s="34" t="str">
        <f t="shared" ca="1" si="68"/>
        <v>Transform</v>
      </c>
      <c r="BB282" s="88" t="str">
        <f t="shared" si="69"/>
        <v>Legacy adjustments</v>
      </c>
      <c r="BC282" s="88" t="str">
        <f t="shared" si="71"/>
        <v>Legacy adjustments</v>
      </c>
    </row>
    <row r="283" spans="1:55" customFormat="1" ht="14.25" x14ac:dyDescent="0.45">
      <c r="E283" t="s">
        <v>721</v>
      </c>
      <c r="F283" s="127"/>
      <c r="G283" t="str">
        <f t="shared" si="78"/>
        <v>£m nominal</v>
      </c>
      <c r="H283" s="127"/>
      <c r="AT283" s="61"/>
      <c r="AU283" s="152">
        <f>SUM(AU280,AU282)*AU$270</f>
        <v>0</v>
      </c>
      <c r="AV283" s="12">
        <f t="shared" ref="AV283:AY283" si="81">SUM(AV280,AV282)*AV$270</f>
        <v>0</v>
      </c>
      <c r="AW283" s="12">
        <f t="shared" si="81"/>
        <v>0</v>
      </c>
      <c r="AX283" s="12">
        <f t="shared" si="81"/>
        <v>0</v>
      </c>
      <c r="AY283" s="12">
        <f t="shared" si="81"/>
        <v>0</v>
      </c>
      <c r="BA283" s="34" t="str">
        <f t="shared" ca="1" si="68"/>
        <v>Transform</v>
      </c>
      <c r="BB283" s="88" t="str">
        <f t="shared" si="69"/>
        <v>Legacy adjustments</v>
      </c>
      <c r="BC283" s="88" t="str">
        <f t="shared" si="71"/>
        <v>Legacy adjustments</v>
      </c>
    </row>
    <row r="284" spans="1:55" x14ac:dyDescent="0.45">
      <c r="BA284" s="34"/>
    </row>
    <row r="285" spans="1:55" customFormat="1" ht="19.899999999999999" thickBot="1" x14ac:dyDescent="0.65">
      <c r="A285" s="13" t="s">
        <v>456</v>
      </c>
      <c r="F285" s="127"/>
      <c r="H285" s="127"/>
      <c r="AT285" s="61"/>
      <c r="BB285" s="1"/>
      <c r="BC285" s="1"/>
    </row>
    <row r="286" spans="1:55" x14ac:dyDescent="0.45"/>
    <row r="287" spans="1:55" x14ac:dyDescent="0.45"/>
  </sheetData>
  <dataConsolidate/>
  <conditionalFormatting sqref="H1">
    <cfRule type="cellIs" dxfId="19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D367E-F2A0-4B0D-A62D-B81F13F6DB94}">
  <sheetPr codeName="Sheet5">
    <tabColor rgb="FFBAA0CC"/>
    <pageSetUpPr autoPageBreaks="0"/>
  </sheetPr>
  <dimension ref="A1:BG89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59" width="12.1328125" style="6" hidden="1" customWidth="1"/>
  </cols>
  <sheetData>
    <row r="1" spans="1:55" s="90" customFormat="1" x14ac:dyDescent="0.45">
      <c r="A1" s="95" t="str" cm="1">
        <f t="array" aca="1" ref="A1" ca="1">MID(CELL("filename",$A$1),FIND("]",CELL("filename",$A$1))+1,255)</f>
        <v>Totex</v>
      </c>
      <c r="E1" s="107"/>
      <c r="G1" s="90" t="s">
        <v>653</v>
      </c>
      <c r="H1" s="27" t="str">
        <f ca="1">Checks!I7</f>
        <v>No errors</v>
      </c>
      <c r="AT1" s="96"/>
    </row>
    <row r="2" spans="1:55" s="90" customFormat="1" ht="15" customHeight="1" x14ac:dyDescent="0.45">
      <c r="AT2" s="96"/>
    </row>
    <row r="3" spans="1:55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</row>
    <row r="4" spans="1:55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</row>
    <row r="5" spans="1:55" x14ac:dyDescent="0.45"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70"/>
      <c r="AU5" s="2"/>
      <c r="AV5" s="2"/>
      <c r="AW5" s="2"/>
      <c r="AX5" s="2"/>
      <c r="AY5" s="2"/>
    </row>
    <row r="6" spans="1:55" ht="19.899999999999999" outlineLevel="1" thickBot="1" x14ac:dyDescent="0.65">
      <c r="A6" s="13" t="s">
        <v>554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55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911</v>
      </c>
      <c r="G7" t="str">
        <f>price_label</f>
        <v>£m 23/24 prices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U7" s="148">
        <f>Transform!AU29</f>
        <v>1.0689413421947527</v>
      </c>
      <c r="AV7" s="50">
        <f>Transform!AV29</f>
        <v>0.49832695799285265</v>
      </c>
      <c r="AW7" s="50">
        <f>Transform!AW29</f>
        <v>0</v>
      </c>
      <c r="AX7" s="50">
        <f>Transform!AX29</f>
        <v>0</v>
      </c>
      <c r="AY7" s="50">
        <f>Transform!AY29</f>
        <v>0</v>
      </c>
    </row>
    <row r="8" spans="1:55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912</v>
      </c>
      <c r="G8" t="str">
        <f>price_label</f>
        <v>£m 23/24 prices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U8" s="148">
        <f>Transform!AU30</f>
        <v>48.360501905603698</v>
      </c>
      <c r="AV8" s="50">
        <f>Transform!AV30</f>
        <v>23.293698566955214</v>
      </c>
      <c r="AW8" s="50">
        <f>Transform!AW30</f>
        <v>20.910444903066555</v>
      </c>
      <c r="AX8" s="50">
        <f>Transform!AX30</f>
        <v>17.667931984835597</v>
      </c>
      <c r="AY8" s="50">
        <f>Transform!AY30</f>
        <v>33.315291911309608</v>
      </c>
    </row>
    <row r="9" spans="1:55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913</v>
      </c>
      <c r="G9" t="str">
        <f>price_label</f>
        <v>£m 23/24 prices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U9" s="148">
        <f>Transform!AU31</f>
        <v>46.07096056379379</v>
      </c>
      <c r="AV9" s="50">
        <f>Transform!AV31</f>
        <v>46.537388645845112</v>
      </c>
      <c r="AW9" s="50">
        <f>Transform!AW31</f>
        <v>46.433002430145002</v>
      </c>
      <c r="AX9" s="50">
        <f>Transform!AX31</f>
        <v>43.543200232705821</v>
      </c>
      <c r="AY9" s="50">
        <f>Transform!AY31</f>
        <v>42.882728582623599</v>
      </c>
    </row>
    <row r="10" spans="1:55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914</v>
      </c>
      <c r="G10" t="str">
        <f>price_label</f>
        <v>£m 23/24 prices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U10" s="148">
        <f>Transform!AU32</f>
        <v>86.409926857080649</v>
      </c>
      <c r="AV10" s="50">
        <f>Transform!AV32</f>
        <v>88.303851706208206</v>
      </c>
      <c r="AW10" s="50">
        <f>Transform!AW32</f>
        <v>86.096071191361162</v>
      </c>
      <c r="AX10" s="50">
        <f>Transform!AX32</f>
        <v>85.451073425362921</v>
      </c>
      <c r="AY10" s="50">
        <f>Transform!AY32</f>
        <v>81.868372532928063</v>
      </c>
    </row>
    <row r="11" spans="1:55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915</v>
      </c>
      <c r="G11" t="str">
        <f>price_label</f>
        <v>£m 23/24 prices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U11" s="148">
        <f>Transform!AU33</f>
        <v>19.854469228368998</v>
      </c>
      <c r="AV11" s="50">
        <f>Transform!AV33</f>
        <v>20.006792164764192</v>
      </c>
      <c r="AW11" s="50">
        <f>Transform!AW33</f>
        <v>19.147732339323312</v>
      </c>
      <c r="AX11" s="50">
        <f>Transform!AX33</f>
        <v>19.223535653353338</v>
      </c>
      <c r="AY11" s="50">
        <f>Transform!AY33</f>
        <v>18.816752925208078</v>
      </c>
    </row>
    <row r="12" spans="1:55" outlineLevel="1" x14ac:dyDescent="0.45">
      <c r="D12" s="1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U12" s="51"/>
      <c r="AV12" s="51"/>
      <c r="AW12" s="51"/>
      <c r="AX12" s="51"/>
      <c r="AY12" s="51"/>
    </row>
    <row r="13" spans="1:55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VariantAllowances</v>
      </c>
      <c r="E13" t="s">
        <v>880</v>
      </c>
      <c r="G13" t="str">
        <f>price_label</f>
        <v>£m 23/24 prices</v>
      </c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U13" s="148">
        <f>VariantAllowances!AU1121</f>
        <v>3.3518927259138667</v>
      </c>
      <c r="AV13" s="50">
        <f>VariantAllowances!AV1121</f>
        <v>3.3334844889301198</v>
      </c>
      <c r="AW13" s="50">
        <f>VariantAllowances!AW1121</f>
        <v>3.3025334111728064</v>
      </c>
      <c r="AX13" s="50">
        <f>VariantAllowances!AX1121</f>
        <v>3.2789174664687981</v>
      </c>
      <c r="AY13" s="50">
        <f>VariantAllowances!AY1121</f>
        <v>3.252591548621484</v>
      </c>
    </row>
    <row r="14" spans="1:55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VariantAllowances</v>
      </c>
      <c r="E14" t="s">
        <v>881</v>
      </c>
      <c r="G14" t="str">
        <f>price_label</f>
        <v>£m 23/24 prices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U14" s="148">
        <f>VariantAllowances!AU1122</f>
        <v>13.79629686632936</v>
      </c>
      <c r="AV14" s="50">
        <f>VariantAllowances!AV1122</f>
        <v>35.472589448891242</v>
      </c>
      <c r="AW14" s="50">
        <f>VariantAllowances!AW1122</f>
        <v>35.389441464302251</v>
      </c>
      <c r="AX14" s="50">
        <f>VariantAllowances!AX1122</f>
        <v>35.52345945169025</v>
      </c>
      <c r="AY14" s="50">
        <f>VariantAllowances!AY1122</f>
        <v>12.298676821924442</v>
      </c>
    </row>
    <row r="15" spans="1:55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VariantAllowances</v>
      </c>
      <c r="E15" t="s">
        <v>882</v>
      </c>
      <c r="G15" t="str">
        <f>price_label</f>
        <v>£m 23/24 prices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U15" s="148">
        <f>VariantAllowances!AU1123</f>
        <v>8.5188423457158411</v>
      </c>
      <c r="AV15" s="50">
        <f>VariantAllowances!AV1123</f>
        <v>8.6351784700179817</v>
      </c>
      <c r="AW15" s="50">
        <f>VariantAllowances!AW1123</f>
        <v>9.2135370626652211</v>
      </c>
      <c r="AX15" s="50">
        <f>VariantAllowances!AX1123</f>
        <v>9.4834322492671745</v>
      </c>
      <c r="AY15" s="50">
        <f>VariantAllowances!AY1123</f>
        <v>10.594980129573656</v>
      </c>
    </row>
    <row r="16" spans="1:55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VariantAllowances</v>
      </c>
      <c r="E16" t="s">
        <v>883</v>
      </c>
      <c r="G16" t="str">
        <f>price_label</f>
        <v>£m 23/24 prices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U16" s="148">
        <f>VariantAllowances!AU1124</f>
        <v>3.8802610442368137</v>
      </c>
      <c r="AV16" s="50">
        <f>VariantAllowances!AV1124</f>
        <v>4.5567538954837126</v>
      </c>
      <c r="AW16" s="50">
        <f>VariantAllowances!AW1124</f>
        <v>5.2443695047248813</v>
      </c>
      <c r="AX16" s="50">
        <f>VariantAllowances!AX1124</f>
        <v>5.9212059338344769</v>
      </c>
      <c r="AY16" s="50">
        <f>VariantAllowances!AY1124</f>
        <v>6.8830695388435625</v>
      </c>
    </row>
    <row r="17" spans="1:59" outlineLevel="1" x14ac:dyDescent="0.45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VariantAllowances</v>
      </c>
      <c r="E17" t="s">
        <v>884</v>
      </c>
      <c r="G17" t="str">
        <f>price_label</f>
        <v>£m 23/24 prices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U17" s="148">
        <f>VariantAllowances!AU1125</f>
        <v>138.55170189375511</v>
      </c>
      <c r="AV17" s="50">
        <f>VariantAllowances!AV1125</f>
        <v>151.6965016104204</v>
      </c>
      <c r="AW17" s="50">
        <f>VariantAllowances!AW1125</f>
        <v>146.40462896633966</v>
      </c>
      <c r="AX17" s="50">
        <f>VariantAllowances!AX1125</f>
        <v>147.85993533363495</v>
      </c>
      <c r="AY17" s="50">
        <f>VariantAllowances!AY1125</f>
        <v>134.21196071846308</v>
      </c>
    </row>
    <row r="18" spans="1:59" outlineLevel="1" x14ac:dyDescent="0.45"/>
    <row r="19" spans="1:59" outlineLevel="1" x14ac:dyDescent="0.45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VariantAllowances</v>
      </c>
      <c r="E19" t="s">
        <v>885</v>
      </c>
      <c r="G19" t="str">
        <f>price_label</f>
        <v>£m 23/24 prices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U19" s="148">
        <f>VariantAllowances!AU1128</f>
        <v>4.9059359213188847</v>
      </c>
      <c r="AV19" s="50">
        <f>VariantAllowances!AV1128</f>
        <v>4.9323476382109188</v>
      </c>
      <c r="AW19" s="50">
        <f>VariantAllowances!AW1128</f>
        <v>4.9025067451161561</v>
      </c>
      <c r="AX19" s="50">
        <f>VariantAllowances!AX1128</f>
        <v>4.8861845643702733</v>
      </c>
      <c r="AY19" s="50">
        <f>VariantAllowances!AY1128</f>
        <v>4.820785391045221</v>
      </c>
      <c r="BA19" s="34"/>
      <c r="BC19" s="17"/>
    </row>
    <row r="20" spans="1:59" outlineLevel="1" x14ac:dyDescent="0.45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VariantAllowances</v>
      </c>
      <c r="E20" t="s">
        <v>886</v>
      </c>
      <c r="G20" t="str">
        <f>price_label</f>
        <v>£m 23/24 prices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U20" s="148">
        <f>VariantAllowances!AU1129</f>
        <v>0</v>
      </c>
      <c r="AV20" s="50">
        <f>VariantAllowances!AV1129</f>
        <v>0</v>
      </c>
      <c r="AW20" s="50">
        <f>VariantAllowances!AW1129</f>
        <v>0</v>
      </c>
      <c r="AX20" s="50">
        <f>VariantAllowances!AX1129</f>
        <v>1.8357373088194511</v>
      </c>
      <c r="AY20" s="50">
        <f>VariantAllowances!AY1129</f>
        <v>1.8357373088194511</v>
      </c>
      <c r="BA20" s="34"/>
      <c r="BC20" s="17"/>
    </row>
    <row r="21" spans="1:59" outlineLevel="1" x14ac:dyDescent="0.45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VariantAllowances</v>
      </c>
      <c r="E21" t="s">
        <v>887</v>
      </c>
      <c r="G21" t="str">
        <f>price_label</f>
        <v>£m 23/24 prices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U21" s="148">
        <f>VariantAllowances!AU1130</f>
        <v>0</v>
      </c>
      <c r="AV21" s="50">
        <f>VariantAllowances!AV1130</f>
        <v>0</v>
      </c>
      <c r="AW21" s="50">
        <f>VariantAllowances!AW1130</f>
        <v>0</v>
      </c>
      <c r="AX21" s="50">
        <f>VariantAllowances!AX1130</f>
        <v>3.4890531392000543</v>
      </c>
      <c r="AY21" s="50">
        <f>VariantAllowances!AY1130</f>
        <v>3.4890531392000543</v>
      </c>
      <c r="BA21" s="34"/>
      <c r="BC21" s="17"/>
    </row>
    <row r="22" spans="1:59" outlineLevel="1" x14ac:dyDescent="0.45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VariantAllowances</v>
      </c>
      <c r="E22" t="s">
        <v>888</v>
      </c>
      <c r="G22" t="str">
        <f>price_label</f>
        <v>£m 23/24 prices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U22" s="148">
        <f>VariantAllowances!AU1131</f>
        <v>0.9059359213188849</v>
      </c>
      <c r="AV22" s="50">
        <f>VariantAllowances!AV1131</f>
        <v>0.93234763821091859</v>
      </c>
      <c r="AW22" s="50">
        <f>VariantAllowances!AW1131</f>
        <v>0.90250674511615614</v>
      </c>
      <c r="AX22" s="50">
        <f>VariantAllowances!AX1131</f>
        <v>0.88618456437027293</v>
      </c>
      <c r="AY22" s="50">
        <f>VariantAllowances!AY1131</f>
        <v>0.82078539104522119</v>
      </c>
      <c r="BA22" s="34"/>
      <c r="BC22" s="17"/>
    </row>
    <row r="23" spans="1:59" outlineLevel="1" x14ac:dyDescent="0.45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VariantAllowances</v>
      </c>
      <c r="E23" t="s">
        <v>889</v>
      </c>
      <c r="G23" t="str">
        <f>price_label</f>
        <v>£m 23/24 prices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U23" s="148">
        <f>VariantAllowances!AU1132</f>
        <v>0</v>
      </c>
      <c r="AV23" s="50">
        <f>VariantAllowances!AV1132</f>
        <v>0</v>
      </c>
      <c r="AW23" s="50">
        <f>VariantAllowances!AW1132</f>
        <v>0</v>
      </c>
      <c r="AX23" s="50">
        <f>VariantAllowances!AX1132</f>
        <v>0</v>
      </c>
      <c r="AY23" s="50">
        <f>VariantAllowances!AY1132</f>
        <v>0</v>
      </c>
      <c r="BA23" s="34"/>
      <c r="BC23" s="17"/>
    </row>
    <row r="24" spans="1:59" ht="14.25" outlineLevel="1" x14ac:dyDescent="0.45">
      <c r="BA24"/>
      <c r="BB24"/>
      <c r="BC24"/>
      <c r="BF24"/>
      <c r="BG24"/>
    </row>
    <row r="25" spans="1:59" outlineLevel="1" x14ac:dyDescent="0.45">
      <c r="A25" s="3"/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471</v>
      </c>
      <c r="G25" t="s">
        <v>306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U25" s="159">
        <f>Transform!AU7</f>
        <v>0</v>
      </c>
      <c r="AV25" s="19">
        <f>Transform!AV7</f>
        <v>0</v>
      </c>
      <c r="AW25" s="19">
        <f>Transform!AW7</f>
        <v>0</v>
      </c>
      <c r="AX25" s="19">
        <f>Transform!AX7</f>
        <v>0</v>
      </c>
      <c r="AY25" s="19">
        <f>Transform!AY7</f>
        <v>0</v>
      </c>
    </row>
    <row r="26" spans="1:59" outlineLevel="1" x14ac:dyDescent="0.45">
      <c r="A26" s="3"/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Transform</v>
      </c>
      <c r="E26" t="s">
        <v>726</v>
      </c>
      <c r="G26" t="s">
        <v>306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U26" s="159">
        <f>Transform!AU8</f>
        <v>1</v>
      </c>
      <c r="AV26" s="19">
        <f>Transform!AV8</f>
        <v>1</v>
      </c>
      <c r="AW26" s="19">
        <f>Transform!AW8</f>
        <v>1</v>
      </c>
      <c r="AX26" s="19">
        <f>Transform!AX8</f>
        <v>1</v>
      </c>
      <c r="AY26" s="19">
        <f>Transform!AY8</f>
        <v>1</v>
      </c>
    </row>
    <row r="27" spans="1:59" outlineLevel="1" x14ac:dyDescent="0.45">
      <c r="A27" s="3"/>
      <c r="D27" s="1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</row>
    <row r="28" spans="1:59" outlineLevel="1" x14ac:dyDescent="0.45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857</v>
      </c>
      <c r="G28" t="str">
        <f>price_label</f>
        <v>£m 23/24 prices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U28" s="148">
        <f>Transform!AU12</f>
        <v>0</v>
      </c>
      <c r="AV28" s="50">
        <f>Transform!AV12</f>
        <v>0</v>
      </c>
      <c r="AW28" s="50">
        <f>Transform!AW12</f>
        <v>0</v>
      </c>
      <c r="AX28" s="50">
        <f>Transform!AX12</f>
        <v>0</v>
      </c>
      <c r="AY28" s="50">
        <f>Transform!AY12</f>
        <v>0</v>
      </c>
    </row>
    <row r="29" spans="1:59" outlineLevel="1" x14ac:dyDescent="0.45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858</v>
      </c>
      <c r="G29" t="str">
        <f>price_label</f>
        <v>£m 23/24 prices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U29" s="148">
        <f>Transform!AU13</f>
        <v>0</v>
      </c>
      <c r="AV29" s="50">
        <f>Transform!AV13</f>
        <v>0</v>
      </c>
      <c r="AW29" s="50">
        <f>Transform!AW13</f>
        <v>0</v>
      </c>
      <c r="AX29" s="50">
        <f>Transform!AX13</f>
        <v>0</v>
      </c>
      <c r="AY29" s="50">
        <f>Transform!AY13</f>
        <v>0</v>
      </c>
    </row>
    <row r="30" spans="1:59" outlineLevel="1" x14ac:dyDescent="0.45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859</v>
      </c>
      <c r="G30" t="str">
        <f>price_label</f>
        <v>£m 23/24 prices</v>
      </c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U30" s="148">
        <f>Transform!AU14</f>
        <v>0</v>
      </c>
      <c r="AV30" s="50">
        <f>Transform!AV14</f>
        <v>0</v>
      </c>
      <c r="AW30" s="50">
        <f>Transform!AW14</f>
        <v>0</v>
      </c>
      <c r="AX30" s="50">
        <f>Transform!AX14</f>
        <v>0</v>
      </c>
      <c r="AY30" s="50">
        <f>Transform!AY14</f>
        <v>0</v>
      </c>
    </row>
    <row r="31" spans="1:59" outlineLevel="1" x14ac:dyDescent="0.45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860</v>
      </c>
      <c r="G31" t="str">
        <f>price_label</f>
        <v>£m 23/24 prices</v>
      </c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U31" s="148">
        <f>Transform!AU15</f>
        <v>0</v>
      </c>
      <c r="AV31" s="50">
        <f>Transform!AV15</f>
        <v>0</v>
      </c>
      <c r="AW31" s="50">
        <f>Transform!AW15</f>
        <v>0</v>
      </c>
      <c r="AX31" s="50">
        <f>Transform!AX15</f>
        <v>0</v>
      </c>
      <c r="AY31" s="50">
        <f>Transform!AY15</f>
        <v>0</v>
      </c>
    </row>
    <row r="32" spans="1:59" outlineLevel="1" x14ac:dyDescent="0.45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861</v>
      </c>
      <c r="G32" t="str">
        <f>price_label</f>
        <v>£m 23/24 prices</v>
      </c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U32" s="148">
        <f>Transform!AU16</f>
        <v>0</v>
      </c>
      <c r="AV32" s="50">
        <f>Transform!AV16</f>
        <v>0</v>
      </c>
      <c r="AW32" s="50">
        <f>Transform!AW16</f>
        <v>0</v>
      </c>
      <c r="AX32" s="50">
        <f>Transform!AX16</f>
        <v>0</v>
      </c>
      <c r="AY32" s="50">
        <f>Transform!AY16</f>
        <v>0</v>
      </c>
    </row>
    <row r="33" spans="1:55" outlineLevel="1" x14ac:dyDescent="0.45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Transform</v>
      </c>
      <c r="E33" t="s">
        <v>265</v>
      </c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U33" s="148">
        <f>Transform!AU25</f>
        <v>0</v>
      </c>
      <c r="AV33" s="50">
        <f>Transform!AV25</f>
        <v>0</v>
      </c>
      <c r="AW33" s="50">
        <f>Transform!AW25</f>
        <v>0</v>
      </c>
      <c r="AX33" s="50">
        <f>Transform!AX25</f>
        <v>0</v>
      </c>
      <c r="AY33" s="50">
        <f>Transform!AY25</f>
        <v>0</v>
      </c>
      <c r="BA33" s="34"/>
      <c r="BC33" s="17"/>
    </row>
    <row r="34" spans="1:55" outlineLevel="1" x14ac:dyDescent="0.45">
      <c r="D34" s="1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U34" s="51"/>
      <c r="AV34" s="51"/>
      <c r="AW34" s="51"/>
      <c r="AX34" s="51"/>
      <c r="AY34" s="51"/>
    </row>
    <row r="35" spans="1:55" outlineLevel="1" x14ac:dyDescent="0.45">
      <c r="D35" s="1" t="str" cm="1">
        <f t="array" aca="1" ref="D35" ca="1">IFERROR(MID(_xlfn.FORMULATEXT(I35),FIND("=",_xlfn.FORMULATEXT(I35))+1,FIND("!",_xlfn.FORMULATEXT(I35))-2),MID(_xlfn.FORMULATEXT(INDEX(L35:AV35,MATCH(FALSE,ISBLANK(L35:AV35),0))),FIND("=",_xlfn.FORMULATEXT(INDEX(L35:AV35,MATCH(FALSE,ISBLANK(L35:AV35),0))))+1,FIND("!",_xlfn.FORMULATEXT(INDEX(L35:AV35,MATCH(FALSE,ISBLANK(L35:AV35),0))))-2))</f>
        <v>Transform</v>
      </c>
      <c r="E35" t="s">
        <v>867</v>
      </c>
      <c r="G35" t="str">
        <f>price_label</f>
        <v>£m 23/24 prices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U35" s="148">
        <f>Transform!AU19</f>
        <v>0</v>
      </c>
      <c r="AV35" s="50">
        <f>Transform!AV19</f>
        <v>0</v>
      </c>
      <c r="AW35" s="50">
        <f>Transform!AW19</f>
        <v>0</v>
      </c>
      <c r="AX35" s="50">
        <f>Transform!AX19</f>
        <v>0</v>
      </c>
      <c r="AY35" s="50">
        <f>Transform!AY19</f>
        <v>0</v>
      </c>
    </row>
    <row r="36" spans="1:55" outlineLevel="1" x14ac:dyDescent="0.45">
      <c r="D36" s="1" t="str" cm="1">
        <f t="array" aca="1" ref="D36" ca="1">IFERROR(MID(_xlfn.FORMULATEXT(I36),FIND("=",_xlfn.FORMULATEXT(I36))+1,FIND("!",_xlfn.FORMULATEXT(I36))-2),MID(_xlfn.FORMULATEXT(INDEX(L36:AV36,MATCH(FALSE,ISBLANK(L36:AV36),0))),FIND("=",_xlfn.FORMULATEXT(INDEX(L36:AV36,MATCH(FALSE,ISBLANK(L36:AV36),0))))+1,FIND("!",_xlfn.FORMULATEXT(INDEX(L36:AV36,MATCH(FALSE,ISBLANK(L36:AV36),0))))-2))</f>
        <v>Transform</v>
      </c>
      <c r="E36" t="s">
        <v>868</v>
      </c>
      <c r="G36" t="str">
        <f>price_label</f>
        <v>£m 23/24 prices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U36" s="148">
        <f>Transform!AU20</f>
        <v>0</v>
      </c>
      <c r="AV36" s="50">
        <f>Transform!AV20</f>
        <v>0</v>
      </c>
      <c r="AW36" s="50">
        <f>Transform!AW20</f>
        <v>0</v>
      </c>
      <c r="AX36" s="50">
        <f>Transform!AX20</f>
        <v>0</v>
      </c>
      <c r="AY36" s="50">
        <f>Transform!AY20</f>
        <v>0</v>
      </c>
    </row>
    <row r="37" spans="1:55" outlineLevel="1" x14ac:dyDescent="0.45">
      <c r="D37" s="1" t="str" cm="1">
        <f t="array" aca="1" ref="D37" ca="1">IFERROR(MID(_xlfn.FORMULATEXT(I37),FIND("=",_xlfn.FORMULATEXT(I37))+1,FIND("!",_xlfn.FORMULATEXT(I37))-2),MID(_xlfn.FORMULATEXT(INDEX(L37:AV37,MATCH(FALSE,ISBLANK(L37:AV37),0))),FIND("=",_xlfn.FORMULATEXT(INDEX(L37:AV37,MATCH(FALSE,ISBLANK(L37:AV37),0))))+1,FIND("!",_xlfn.FORMULATEXT(INDEX(L37:AV37,MATCH(FALSE,ISBLANK(L37:AV37),0))))-2))</f>
        <v>Transform</v>
      </c>
      <c r="E37" t="s">
        <v>869</v>
      </c>
      <c r="G37" t="str">
        <f>price_label</f>
        <v>£m 23/24 prices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U37" s="148">
        <f>Transform!AU21</f>
        <v>0</v>
      </c>
      <c r="AV37" s="50">
        <f>Transform!AV21</f>
        <v>0</v>
      </c>
      <c r="AW37" s="50">
        <f>Transform!AW21</f>
        <v>0</v>
      </c>
      <c r="AX37" s="50">
        <f>Transform!AX21</f>
        <v>0</v>
      </c>
      <c r="AY37" s="50">
        <f>Transform!AY21</f>
        <v>0</v>
      </c>
    </row>
    <row r="38" spans="1:55" outlineLevel="1" x14ac:dyDescent="0.45">
      <c r="D38" s="1" t="str" cm="1">
        <f t="array" aca="1" ref="D38" ca="1">IFERROR(MID(_xlfn.FORMULATEXT(I38),FIND("=",_xlfn.FORMULATEXT(I38))+1,FIND("!",_xlfn.FORMULATEXT(I38))-2),MID(_xlfn.FORMULATEXT(INDEX(L38:AV38,MATCH(FALSE,ISBLANK(L38:AV38),0))),FIND("=",_xlfn.FORMULATEXT(INDEX(L38:AV38,MATCH(FALSE,ISBLANK(L38:AV38),0))))+1,FIND("!",_xlfn.FORMULATEXT(INDEX(L38:AV38,MATCH(FALSE,ISBLANK(L38:AV38),0))))-2))</f>
        <v>Transform</v>
      </c>
      <c r="E38" t="s">
        <v>870</v>
      </c>
      <c r="G38" t="str">
        <f>price_label</f>
        <v>£m 23/24 prices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U38" s="148">
        <f>Transform!AU22</f>
        <v>0</v>
      </c>
      <c r="AV38" s="50">
        <f>Transform!AV22</f>
        <v>0</v>
      </c>
      <c r="AW38" s="50">
        <f>Transform!AW22</f>
        <v>0</v>
      </c>
      <c r="AX38" s="50">
        <f>Transform!AX22</f>
        <v>0</v>
      </c>
      <c r="AY38" s="50">
        <f>Transform!AY22</f>
        <v>0</v>
      </c>
    </row>
    <row r="39" spans="1:55" outlineLevel="1" x14ac:dyDescent="0.45">
      <c r="D39" s="1" t="str" cm="1">
        <f t="array" aca="1" ref="D39" ca="1">IFERROR(MID(_xlfn.FORMULATEXT(I39),FIND("=",_xlfn.FORMULATEXT(I39))+1,FIND("!",_xlfn.FORMULATEXT(I39))-2),MID(_xlfn.FORMULATEXT(INDEX(L39:AV39,MATCH(FALSE,ISBLANK(L39:AV39),0))),FIND("=",_xlfn.FORMULATEXT(INDEX(L39:AV39,MATCH(FALSE,ISBLANK(L39:AV39),0))))+1,FIND("!",_xlfn.FORMULATEXT(INDEX(L39:AV39,MATCH(FALSE,ISBLANK(L39:AV39),0))))-2))</f>
        <v>Transform</v>
      </c>
      <c r="E39" t="s">
        <v>871</v>
      </c>
      <c r="G39" t="str">
        <f>price_label</f>
        <v>£m 23/24 prices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U39" s="148">
        <f>Transform!AU23</f>
        <v>0</v>
      </c>
      <c r="AV39" s="50">
        <f>Transform!AV23</f>
        <v>0</v>
      </c>
      <c r="AW39" s="50">
        <f>Transform!AW23</f>
        <v>0</v>
      </c>
      <c r="AX39" s="50">
        <f>Transform!AX23</f>
        <v>0</v>
      </c>
      <c r="AY39" s="50">
        <f>Transform!AY23</f>
        <v>0</v>
      </c>
    </row>
    <row r="40" spans="1:55" outlineLevel="1" x14ac:dyDescent="0.45">
      <c r="E40" s="4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U40" s="51"/>
      <c r="AV40" s="51"/>
      <c r="AW40" s="51"/>
      <c r="AX40" s="51"/>
      <c r="AY40" s="51"/>
      <c r="BA40" s="34"/>
    </row>
    <row r="41" spans="1:55" ht="19.899999999999999" thickBot="1" x14ac:dyDescent="0.65">
      <c r="A41" s="13" t="s">
        <v>344</v>
      </c>
      <c r="B41" s="3"/>
      <c r="E41" s="4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U41" s="51"/>
      <c r="AV41" s="51"/>
      <c r="AW41" s="51"/>
      <c r="AX41" s="51"/>
      <c r="AY41" s="51"/>
      <c r="BA41" s="34"/>
    </row>
    <row r="42" spans="1:55" ht="18" thickTop="1" thickBot="1" x14ac:dyDescent="0.6">
      <c r="B42" s="15" t="s">
        <v>345</v>
      </c>
      <c r="E42" s="4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U42" s="51"/>
      <c r="AV42" s="51"/>
      <c r="AW42" s="51"/>
      <c r="AX42" s="51"/>
      <c r="AY42" s="51"/>
      <c r="BA42" s="34"/>
    </row>
    <row r="43" spans="1:55" ht="15.75" thickTop="1" x14ac:dyDescent="0.45">
      <c r="A43" s="3"/>
      <c r="E43" s="4" t="s">
        <v>238</v>
      </c>
      <c r="G43" t="s">
        <v>310</v>
      </c>
      <c r="AU43" s="152">
        <f t="shared" ref="AU43:AY47" si="0">SUM(AU7,AU13)</f>
        <v>4.4208340681086193</v>
      </c>
      <c r="AV43" s="12">
        <f t="shared" si="0"/>
        <v>3.8318114469229725</v>
      </c>
      <c r="AW43" s="12">
        <f t="shared" si="0"/>
        <v>3.3025334111728064</v>
      </c>
      <c r="AX43" s="12">
        <f t="shared" si="0"/>
        <v>3.2789174664687981</v>
      </c>
      <c r="AY43" s="12">
        <f t="shared" si="0"/>
        <v>3.252591548621484</v>
      </c>
      <c r="BA43" s="34" t="str">
        <f ca="1">$A$1</f>
        <v>Totex</v>
      </c>
      <c r="BB43" s="1" t="str">
        <f>$A$41</f>
        <v>Allowed totex</v>
      </c>
      <c r="BC43" s="1" t="str">
        <f>$B$42</f>
        <v>Cap Rate 1</v>
      </c>
    </row>
    <row r="44" spans="1:55" x14ac:dyDescent="0.45">
      <c r="E44" s="4" t="s">
        <v>239</v>
      </c>
      <c r="G44" t="s">
        <v>310</v>
      </c>
      <c r="AU44" s="152">
        <f t="shared" si="0"/>
        <v>62.156798771933055</v>
      </c>
      <c r="AV44" s="12">
        <f t="shared" si="0"/>
        <v>58.766288015846456</v>
      </c>
      <c r="AW44" s="12">
        <f t="shared" si="0"/>
        <v>56.299886367368806</v>
      </c>
      <c r="AX44" s="12">
        <f t="shared" si="0"/>
        <v>53.191391436525848</v>
      </c>
      <c r="AY44" s="12">
        <f t="shared" si="0"/>
        <v>45.613968733234046</v>
      </c>
      <c r="BA44" s="34" t="str">
        <f t="shared" ref="BA44:BA85" ca="1" si="1">$A$1</f>
        <v>Totex</v>
      </c>
      <c r="BB44" s="1" t="str">
        <f t="shared" ref="BB44:BB47" si="2">$A$41</f>
        <v>Allowed totex</v>
      </c>
      <c r="BC44" s="1" t="str">
        <f t="shared" ref="BC44:BC47" si="3">$B$42</f>
        <v>Cap Rate 1</v>
      </c>
    </row>
    <row r="45" spans="1:55" x14ac:dyDescent="0.45">
      <c r="E45" s="4" t="s">
        <v>240</v>
      </c>
      <c r="G45" t="s">
        <v>310</v>
      </c>
      <c r="AU45" s="152">
        <f t="shared" si="0"/>
        <v>54.589802909509629</v>
      </c>
      <c r="AV45" s="12">
        <f t="shared" si="0"/>
        <v>55.172567115863096</v>
      </c>
      <c r="AW45" s="12">
        <f t="shared" si="0"/>
        <v>55.64653949281022</v>
      </c>
      <c r="AX45" s="12">
        <f t="shared" si="0"/>
        <v>53.026632481972996</v>
      </c>
      <c r="AY45" s="12">
        <f t="shared" si="0"/>
        <v>53.477708712197256</v>
      </c>
      <c r="BA45" s="34" t="str">
        <f t="shared" ca="1" si="1"/>
        <v>Totex</v>
      </c>
      <c r="BB45" s="1" t="str">
        <f t="shared" si="2"/>
        <v>Allowed totex</v>
      </c>
      <c r="BC45" s="1" t="str">
        <f t="shared" si="3"/>
        <v>Cap Rate 1</v>
      </c>
    </row>
    <row r="46" spans="1:55" x14ac:dyDescent="0.45">
      <c r="E46" s="4" t="s">
        <v>241</v>
      </c>
      <c r="G46" t="s">
        <v>310</v>
      </c>
      <c r="AU46" s="152">
        <f t="shared" si="0"/>
        <v>90.290187901317466</v>
      </c>
      <c r="AV46" s="12">
        <f t="shared" si="0"/>
        <v>92.860605601691915</v>
      </c>
      <c r="AW46" s="12">
        <f t="shared" si="0"/>
        <v>91.340440696086048</v>
      </c>
      <c r="AX46" s="12">
        <f t="shared" si="0"/>
        <v>91.372279359197393</v>
      </c>
      <c r="AY46" s="12">
        <f t="shared" si="0"/>
        <v>88.751442071771621</v>
      </c>
      <c r="BA46" s="34" t="str">
        <f t="shared" ca="1" si="1"/>
        <v>Totex</v>
      </c>
      <c r="BB46" s="1" t="str">
        <f t="shared" si="2"/>
        <v>Allowed totex</v>
      </c>
      <c r="BC46" s="1" t="str">
        <f t="shared" si="3"/>
        <v>Cap Rate 1</v>
      </c>
    </row>
    <row r="47" spans="1:55" x14ac:dyDescent="0.45">
      <c r="E47" s="4" t="s">
        <v>242</v>
      </c>
      <c r="G47" t="s">
        <v>310</v>
      </c>
      <c r="AU47" s="152">
        <f t="shared" si="0"/>
        <v>158.40617112212411</v>
      </c>
      <c r="AV47" s="12">
        <f t="shared" si="0"/>
        <v>171.70329377518459</v>
      </c>
      <c r="AW47" s="12">
        <f t="shared" si="0"/>
        <v>165.55236130566297</v>
      </c>
      <c r="AX47" s="12">
        <f t="shared" si="0"/>
        <v>167.08347098698829</v>
      </c>
      <c r="AY47" s="12">
        <f t="shared" si="0"/>
        <v>153.02871364367115</v>
      </c>
      <c r="BA47" s="34" t="str">
        <f t="shared" ca="1" si="1"/>
        <v>Totex</v>
      </c>
      <c r="BB47" s="1" t="str">
        <f t="shared" si="2"/>
        <v>Allowed totex</v>
      </c>
      <c r="BC47" s="1" t="str">
        <f t="shared" si="3"/>
        <v>Cap Rate 1</v>
      </c>
    </row>
    <row r="48" spans="1:55" x14ac:dyDescent="0.45">
      <c r="E48" s="4"/>
      <c r="AU48" s="51"/>
      <c r="AV48" s="51"/>
      <c r="AW48" s="51"/>
      <c r="AX48" s="51"/>
      <c r="AY48" s="51"/>
      <c r="BA48" s="34"/>
    </row>
    <row r="49" spans="1:55" ht="17.649999999999999" thickBot="1" x14ac:dyDescent="0.6">
      <c r="B49" s="15" t="s">
        <v>346</v>
      </c>
      <c r="E49" s="4"/>
      <c r="AU49" s="51"/>
      <c r="AV49" s="51"/>
      <c r="AW49" s="51"/>
      <c r="AX49" s="51"/>
      <c r="AY49" s="51"/>
      <c r="BA49" s="34"/>
    </row>
    <row r="50" spans="1:55" ht="15.75" thickTop="1" x14ac:dyDescent="0.45">
      <c r="E50" s="4" t="s">
        <v>238</v>
      </c>
      <c r="G50" t="s">
        <v>310</v>
      </c>
      <c r="AU50" s="154">
        <f t="shared" ref="AU50:AY54" si="4">AU19</f>
        <v>4.9059359213188847</v>
      </c>
      <c r="AV50" s="27">
        <f t="shared" si="4"/>
        <v>4.9323476382109188</v>
      </c>
      <c r="AW50" s="27">
        <f t="shared" si="4"/>
        <v>4.9025067451161561</v>
      </c>
      <c r="AX50" s="27">
        <f t="shared" si="4"/>
        <v>4.8861845643702733</v>
      </c>
      <c r="AY50" s="27">
        <f t="shared" si="4"/>
        <v>4.820785391045221</v>
      </c>
      <c r="BA50" s="34" t="str">
        <f t="shared" ca="1" si="1"/>
        <v>Totex</v>
      </c>
      <c r="BB50" s="1" t="str">
        <f t="shared" ref="BB50:BB54" si="5">$A$41</f>
        <v>Allowed totex</v>
      </c>
      <c r="BC50" s="1" t="str">
        <f>$B$49</f>
        <v>Cap Rate 2</v>
      </c>
    </row>
    <row r="51" spans="1:55" x14ac:dyDescent="0.45">
      <c r="E51" s="4" t="s">
        <v>239</v>
      </c>
      <c r="G51" t="s">
        <v>310</v>
      </c>
      <c r="AU51" s="154">
        <f t="shared" si="4"/>
        <v>0</v>
      </c>
      <c r="AV51" s="27">
        <f t="shared" si="4"/>
        <v>0</v>
      </c>
      <c r="AW51" s="27">
        <f t="shared" si="4"/>
        <v>0</v>
      </c>
      <c r="AX51" s="27">
        <f t="shared" si="4"/>
        <v>1.8357373088194511</v>
      </c>
      <c r="AY51" s="27">
        <f t="shared" si="4"/>
        <v>1.8357373088194511</v>
      </c>
      <c r="BA51" s="34" t="str">
        <f t="shared" ca="1" si="1"/>
        <v>Totex</v>
      </c>
      <c r="BB51" s="1" t="str">
        <f t="shared" si="5"/>
        <v>Allowed totex</v>
      </c>
      <c r="BC51" s="1" t="str">
        <f t="shared" ref="BC51:BC54" si="6">$B$49</f>
        <v>Cap Rate 2</v>
      </c>
    </row>
    <row r="52" spans="1:55" x14ac:dyDescent="0.45">
      <c r="E52" s="4" t="s">
        <v>240</v>
      </c>
      <c r="G52" t="s">
        <v>310</v>
      </c>
      <c r="AU52" s="154">
        <f t="shared" si="4"/>
        <v>0</v>
      </c>
      <c r="AV52" s="27">
        <f t="shared" si="4"/>
        <v>0</v>
      </c>
      <c r="AW52" s="27">
        <f t="shared" si="4"/>
        <v>0</v>
      </c>
      <c r="AX52" s="27">
        <f t="shared" si="4"/>
        <v>3.4890531392000543</v>
      </c>
      <c r="AY52" s="27">
        <f t="shared" si="4"/>
        <v>3.4890531392000543</v>
      </c>
      <c r="BA52" s="34" t="str">
        <f t="shared" ca="1" si="1"/>
        <v>Totex</v>
      </c>
      <c r="BB52" s="1" t="str">
        <f t="shared" si="5"/>
        <v>Allowed totex</v>
      </c>
      <c r="BC52" s="1" t="str">
        <f t="shared" si="6"/>
        <v>Cap Rate 2</v>
      </c>
    </row>
    <row r="53" spans="1:55" x14ac:dyDescent="0.45">
      <c r="E53" s="4" t="s">
        <v>241</v>
      </c>
      <c r="G53" t="s">
        <v>310</v>
      </c>
      <c r="AU53" s="154">
        <f t="shared" si="4"/>
        <v>0.9059359213188849</v>
      </c>
      <c r="AV53" s="27">
        <f t="shared" si="4"/>
        <v>0.93234763821091859</v>
      </c>
      <c r="AW53" s="27">
        <f t="shared" si="4"/>
        <v>0.90250674511615614</v>
      </c>
      <c r="AX53" s="27">
        <f t="shared" si="4"/>
        <v>0.88618456437027293</v>
      </c>
      <c r="AY53" s="27">
        <f t="shared" si="4"/>
        <v>0.82078539104522119</v>
      </c>
      <c r="BA53" s="34" t="str">
        <f t="shared" ca="1" si="1"/>
        <v>Totex</v>
      </c>
      <c r="BB53" s="1" t="str">
        <f t="shared" si="5"/>
        <v>Allowed totex</v>
      </c>
      <c r="BC53" s="1" t="str">
        <f t="shared" si="6"/>
        <v>Cap Rate 2</v>
      </c>
    </row>
    <row r="54" spans="1:55" x14ac:dyDescent="0.45">
      <c r="E54" s="4" t="s">
        <v>242</v>
      </c>
      <c r="G54" t="s">
        <v>310</v>
      </c>
      <c r="AU54" s="154">
        <f t="shared" si="4"/>
        <v>0</v>
      </c>
      <c r="AV54" s="27">
        <f t="shared" si="4"/>
        <v>0</v>
      </c>
      <c r="AW54" s="27">
        <f t="shared" si="4"/>
        <v>0</v>
      </c>
      <c r="AX54" s="27">
        <f t="shared" si="4"/>
        <v>0</v>
      </c>
      <c r="AY54" s="27">
        <f t="shared" si="4"/>
        <v>0</v>
      </c>
      <c r="BA54" s="34" t="str">
        <f t="shared" ca="1" si="1"/>
        <v>Totex</v>
      </c>
      <c r="BB54" s="1" t="str">
        <f t="shared" si="5"/>
        <v>Allowed totex</v>
      </c>
      <c r="BC54" s="1" t="str">
        <f t="shared" si="6"/>
        <v>Cap Rate 2</v>
      </c>
    </row>
    <row r="55" spans="1:55" x14ac:dyDescent="0.45">
      <c r="E55" s="4"/>
      <c r="AU55" s="51"/>
      <c r="AV55" s="51"/>
      <c r="AW55" s="51"/>
      <c r="AX55" s="51"/>
      <c r="AY55" s="51"/>
      <c r="BA55" s="34"/>
    </row>
    <row r="56" spans="1:55" ht="17.649999999999999" thickBot="1" x14ac:dyDescent="0.6">
      <c r="B56" s="15" t="s">
        <v>312</v>
      </c>
      <c r="E56" s="4"/>
      <c r="AU56" s="51"/>
      <c r="AV56" s="51"/>
      <c r="AW56" s="51"/>
      <c r="AX56" s="51"/>
      <c r="AY56" s="51"/>
      <c r="BA56" s="34"/>
    </row>
    <row r="57" spans="1:55" ht="15.75" thickTop="1" x14ac:dyDescent="0.45">
      <c r="E57" s="4" t="s">
        <v>238</v>
      </c>
      <c r="G57" t="str">
        <f t="shared" ref="G57:G62" si="7">price_label</f>
        <v>£m 23/24 prices</v>
      </c>
      <c r="AU57" s="152">
        <f t="shared" ref="AU57:AX57" si="8">SUM(AU43,AU50)</f>
        <v>9.326769989427504</v>
      </c>
      <c r="AV57" s="12">
        <f t="shared" si="8"/>
        <v>8.7641590851338904</v>
      </c>
      <c r="AW57" s="12">
        <f t="shared" si="8"/>
        <v>8.2050401562889625</v>
      </c>
      <c r="AX57" s="12">
        <f t="shared" si="8"/>
        <v>8.1651020308390709</v>
      </c>
      <c r="AY57" s="12">
        <f>SUM(AY43,AY50)</f>
        <v>8.073376939666705</v>
      </c>
      <c r="AZ57" s="1"/>
      <c r="BA57" s="34" t="str">
        <f t="shared" ca="1" si="1"/>
        <v>Totex</v>
      </c>
      <c r="BB57" s="1" t="str">
        <f t="shared" ref="BB57:BB62" si="9">$A$41</f>
        <v>Allowed totex</v>
      </c>
      <c r="BC57" s="1" t="str">
        <f>$B$56</f>
        <v>Total</v>
      </c>
    </row>
    <row r="58" spans="1:55" x14ac:dyDescent="0.45">
      <c r="E58" s="4" t="s">
        <v>239</v>
      </c>
      <c r="G58" t="str">
        <f t="shared" si="7"/>
        <v>£m 23/24 prices</v>
      </c>
      <c r="AU58" s="152">
        <f t="shared" ref="AU58:AY58" si="10">SUM(AU44,AU51)</f>
        <v>62.156798771933055</v>
      </c>
      <c r="AV58" s="12">
        <f t="shared" si="10"/>
        <v>58.766288015846456</v>
      </c>
      <c r="AW58" s="12">
        <f t="shared" si="10"/>
        <v>56.299886367368806</v>
      </c>
      <c r="AX58" s="12">
        <f t="shared" si="10"/>
        <v>55.027128745345301</v>
      </c>
      <c r="AY58" s="12">
        <f t="shared" si="10"/>
        <v>47.449706042053499</v>
      </c>
      <c r="AZ58" s="1"/>
      <c r="BA58" s="34" t="str">
        <f t="shared" ca="1" si="1"/>
        <v>Totex</v>
      </c>
      <c r="BB58" s="1" t="str">
        <f t="shared" si="9"/>
        <v>Allowed totex</v>
      </c>
      <c r="BC58" s="1" t="str">
        <f t="shared" ref="BC58:BC62" si="11">$B$56</f>
        <v>Total</v>
      </c>
    </row>
    <row r="59" spans="1:55" x14ac:dyDescent="0.45">
      <c r="E59" s="4" t="s">
        <v>240</v>
      </c>
      <c r="G59" t="str">
        <f t="shared" si="7"/>
        <v>£m 23/24 prices</v>
      </c>
      <c r="AU59" s="152">
        <f t="shared" ref="AU59:AY59" si="12">SUM(AU45,AU52)</f>
        <v>54.589802909509629</v>
      </c>
      <c r="AV59" s="12">
        <f t="shared" si="12"/>
        <v>55.172567115863096</v>
      </c>
      <c r="AW59" s="12">
        <f t="shared" si="12"/>
        <v>55.64653949281022</v>
      </c>
      <c r="AX59" s="12">
        <f t="shared" si="12"/>
        <v>56.515685621173049</v>
      </c>
      <c r="AY59" s="12">
        <f t="shared" si="12"/>
        <v>56.966761851397308</v>
      </c>
      <c r="AZ59" s="1"/>
      <c r="BA59" s="34" t="str">
        <f t="shared" ca="1" si="1"/>
        <v>Totex</v>
      </c>
      <c r="BB59" s="1" t="str">
        <f t="shared" si="9"/>
        <v>Allowed totex</v>
      </c>
      <c r="BC59" s="1" t="str">
        <f t="shared" si="11"/>
        <v>Total</v>
      </c>
    </row>
    <row r="60" spans="1:55" x14ac:dyDescent="0.45">
      <c r="E60" s="4" t="s">
        <v>241</v>
      </c>
      <c r="G60" t="str">
        <f t="shared" si="7"/>
        <v>£m 23/24 prices</v>
      </c>
      <c r="AU60" s="152">
        <f t="shared" ref="AU60:AY60" si="13">SUM(AU46,AU53)</f>
        <v>91.196123822636352</v>
      </c>
      <c r="AV60" s="12">
        <f t="shared" si="13"/>
        <v>93.792953239902829</v>
      </c>
      <c r="AW60" s="12">
        <f t="shared" si="13"/>
        <v>92.242947441202205</v>
      </c>
      <c r="AX60" s="12">
        <f t="shared" si="13"/>
        <v>92.25846392356766</v>
      </c>
      <c r="AY60" s="12">
        <f t="shared" si="13"/>
        <v>89.572227462816841</v>
      </c>
      <c r="AZ60" s="1"/>
      <c r="BA60" s="34" t="str">
        <f t="shared" ca="1" si="1"/>
        <v>Totex</v>
      </c>
      <c r="BB60" s="1" t="str">
        <f t="shared" si="9"/>
        <v>Allowed totex</v>
      </c>
      <c r="BC60" s="1" t="str">
        <f t="shared" si="11"/>
        <v>Total</v>
      </c>
    </row>
    <row r="61" spans="1:55" x14ac:dyDescent="0.45">
      <c r="E61" s="4" t="s">
        <v>242</v>
      </c>
      <c r="G61" t="str">
        <f t="shared" si="7"/>
        <v>£m 23/24 prices</v>
      </c>
      <c r="AU61" s="152">
        <f t="shared" ref="AU61:AY61" si="14">SUM(AU47,AU54)</f>
        <v>158.40617112212411</v>
      </c>
      <c r="AV61" s="12">
        <f t="shared" si="14"/>
        <v>171.70329377518459</v>
      </c>
      <c r="AW61" s="12">
        <f t="shared" si="14"/>
        <v>165.55236130566297</v>
      </c>
      <c r="AX61" s="12">
        <f t="shared" si="14"/>
        <v>167.08347098698829</v>
      </c>
      <c r="AY61" s="12">
        <f t="shared" si="14"/>
        <v>153.02871364367115</v>
      </c>
      <c r="AZ61" s="1"/>
      <c r="BA61" s="34" t="str">
        <f t="shared" ca="1" si="1"/>
        <v>Totex</v>
      </c>
      <c r="BB61" s="1" t="str">
        <f t="shared" si="9"/>
        <v>Allowed totex</v>
      </c>
      <c r="BC61" s="1" t="str">
        <f t="shared" si="11"/>
        <v>Total</v>
      </c>
    </row>
    <row r="62" spans="1:55" x14ac:dyDescent="0.45">
      <c r="E62" s="4" t="s">
        <v>312</v>
      </c>
      <c r="G62" t="str">
        <f t="shared" si="7"/>
        <v>£m 23/24 prices</v>
      </c>
      <c r="AU62" s="155">
        <f t="shared" ref="AU62:AY62" si="15">SUM(AU57:AU61)</f>
        <v>375.67566661563069</v>
      </c>
      <c r="AV62" s="52">
        <f t="shared" si="15"/>
        <v>388.1992612319309</v>
      </c>
      <c r="AW62" s="52">
        <f t="shared" si="15"/>
        <v>377.94677476333317</v>
      </c>
      <c r="AX62" s="52">
        <f t="shared" si="15"/>
        <v>379.0498513079134</v>
      </c>
      <c r="AY62" s="52">
        <f t="shared" si="15"/>
        <v>355.0907859396055</v>
      </c>
      <c r="AZ62" s="1"/>
      <c r="BA62" s="34" t="str">
        <f t="shared" ca="1" si="1"/>
        <v>Totex</v>
      </c>
      <c r="BB62" s="1" t="str">
        <f t="shared" si="9"/>
        <v>Allowed totex</v>
      </c>
      <c r="BC62" s="1" t="str">
        <f t="shared" si="11"/>
        <v>Total</v>
      </c>
    </row>
    <row r="63" spans="1:55" x14ac:dyDescent="0.45">
      <c r="E63" s="4"/>
      <c r="AU63" s="51"/>
      <c r="AV63" s="51"/>
      <c r="AW63" s="51"/>
      <c r="AX63" s="51"/>
      <c r="AY63" s="51"/>
      <c r="BA63" s="34"/>
    </row>
    <row r="64" spans="1:55" ht="19.899999999999999" thickBot="1" x14ac:dyDescent="0.65">
      <c r="A64" s="13" t="s">
        <v>9</v>
      </c>
      <c r="B64" s="3"/>
      <c r="E64" s="4"/>
      <c r="AU64" s="51"/>
      <c r="AV64" s="51"/>
      <c r="AW64" s="51"/>
      <c r="AX64" s="51"/>
      <c r="AY64" s="51"/>
      <c r="BA64" s="34"/>
    </row>
    <row r="65" spans="2:55" ht="18" thickTop="1" thickBot="1" x14ac:dyDescent="0.6">
      <c r="B65" s="15" t="s">
        <v>345</v>
      </c>
      <c r="E65" s="4"/>
      <c r="AU65" s="51"/>
      <c r="AV65" s="51"/>
      <c r="AW65" s="51"/>
      <c r="AX65" s="51"/>
      <c r="AY65" s="51"/>
      <c r="BA65" s="34"/>
    </row>
    <row r="66" spans="2:55" ht="15.75" thickTop="1" x14ac:dyDescent="0.45">
      <c r="E66" s="4" t="s">
        <v>238</v>
      </c>
      <c r="G66" t="str">
        <f>price_label</f>
        <v>£m 23/24 prices</v>
      </c>
      <c r="AU66" s="152">
        <f>AU28*AU$25+AU43*AU$26</f>
        <v>4.4208340681086193</v>
      </c>
      <c r="AV66" s="12">
        <f>AV28*AV$25+AV43*AV$26</f>
        <v>3.8318114469229725</v>
      </c>
      <c r="AW66" s="12">
        <f>AW28*AW$25+AW43*AW$26</f>
        <v>3.3025334111728064</v>
      </c>
      <c r="AX66" s="12">
        <f>AX28*AX$25+AX43*AX$26</f>
        <v>3.2789174664687981</v>
      </c>
      <c r="AY66" s="12">
        <f>AY28*AY$25+AY43*AY$26</f>
        <v>3.252591548621484</v>
      </c>
      <c r="BA66" s="34" t="str">
        <f t="shared" ca="1" si="1"/>
        <v>Totex</v>
      </c>
      <c r="BB66" s="1" t="str">
        <f>$A$64</f>
        <v>Actual totex</v>
      </c>
      <c r="BC66" s="1" t="str">
        <f>$B$65</f>
        <v>Cap Rate 1</v>
      </c>
    </row>
    <row r="67" spans="2:55" x14ac:dyDescent="0.45">
      <c r="E67" s="4" t="s">
        <v>581</v>
      </c>
      <c r="G67" t="str">
        <f>price_label</f>
        <v>£m 23/24 prices</v>
      </c>
      <c r="AU67" s="152">
        <f>AU29*AU$25+AU44*AU$26-AU33</f>
        <v>62.156798771933055</v>
      </c>
      <c r="AV67" s="12">
        <f>AV29*AV$25+AV44*AV$26-AV33</f>
        <v>58.766288015846456</v>
      </c>
      <c r="AW67" s="12">
        <f>AW29*AW$25+AW44*AW$26-AW33</f>
        <v>56.299886367368806</v>
      </c>
      <c r="AX67" s="12">
        <f>AX29*AX$25+AX44*AX$26-AX33</f>
        <v>53.191391436525848</v>
      </c>
      <c r="AY67" s="12">
        <f>AY29*AY$25+AY44*AY$26-AY33</f>
        <v>45.613968733234046</v>
      </c>
      <c r="BA67" s="34" t="str">
        <f t="shared" ca="1" si="1"/>
        <v>Totex</v>
      </c>
      <c r="BB67" s="1" t="str">
        <f t="shared" ref="BB67:BB70" si="16">$A$64</f>
        <v>Actual totex</v>
      </c>
      <c r="BC67" s="1" t="str">
        <f t="shared" ref="BC67:BC70" si="17">$B$65</f>
        <v>Cap Rate 1</v>
      </c>
    </row>
    <row r="68" spans="2:55" x14ac:dyDescent="0.45">
      <c r="E68" s="4" t="s">
        <v>240</v>
      </c>
      <c r="G68" t="str">
        <f>price_label</f>
        <v>£m 23/24 prices</v>
      </c>
      <c r="AU68" s="152">
        <f t="shared" ref="AU68:AY70" si="18">AU30*AU$25+AU45*AU$26</f>
        <v>54.589802909509629</v>
      </c>
      <c r="AV68" s="12">
        <f t="shared" si="18"/>
        <v>55.172567115863096</v>
      </c>
      <c r="AW68" s="12">
        <f t="shared" si="18"/>
        <v>55.64653949281022</v>
      </c>
      <c r="AX68" s="12">
        <f t="shared" si="18"/>
        <v>53.026632481972996</v>
      </c>
      <c r="AY68" s="12">
        <f t="shared" si="18"/>
        <v>53.477708712197256</v>
      </c>
      <c r="BA68" s="34" t="str">
        <f t="shared" ca="1" si="1"/>
        <v>Totex</v>
      </c>
      <c r="BB68" s="1" t="str">
        <f t="shared" si="16"/>
        <v>Actual totex</v>
      </c>
      <c r="BC68" s="1" t="str">
        <f t="shared" si="17"/>
        <v>Cap Rate 1</v>
      </c>
    </row>
    <row r="69" spans="2:55" x14ac:dyDescent="0.45">
      <c r="E69" s="4" t="s">
        <v>241</v>
      </c>
      <c r="G69" t="str">
        <f>price_label</f>
        <v>£m 23/24 prices</v>
      </c>
      <c r="AU69" s="152">
        <f t="shared" si="18"/>
        <v>90.290187901317466</v>
      </c>
      <c r="AV69" s="12">
        <f t="shared" si="18"/>
        <v>92.860605601691915</v>
      </c>
      <c r="AW69" s="12">
        <f t="shared" si="18"/>
        <v>91.340440696086048</v>
      </c>
      <c r="AX69" s="12">
        <f t="shared" si="18"/>
        <v>91.372279359197393</v>
      </c>
      <c r="AY69" s="12">
        <f t="shared" si="18"/>
        <v>88.751442071771621</v>
      </c>
      <c r="BA69" s="34" t="str">
        <f t="shared" ca="1" si="1"/>
        <v>Totex</v>
      </c>
      <c r="BB69" s="1" t="str">
        <f t="shared" si="16"/>
        <v>Actual totex</v>
      </c>
      <c r="BC69" s="1" t="str">
        <f t="shared" si="17"/>
        <v>Cap Rate 1</v>
      </c>
    </row>
    <row r="70" spans="2:55" x14ac:dyDescent="0.45">
      <c r="E70" s="4" t="s">
        <v>242</v>
      </c>
      <c r="G70" t="str">
        <f>price_label</f>
        <v>£m 23/24 prices</v>
      </c>
      <c r="AU70" s="152">
        <f t="shared" si="18"/>
        <v>158.40617112212411</v>
      </c>
      <c r="AV70" s="12">
        <f t="shared" si="18"/>
        <v>171.70329377518459</v>
      </c>
      <c r="AW70" s="12">
        <f t="shared" si="18"/>
        <v>165.55236130566297</v>
      </c>
      <c r="AX70" s="12">
        <f t="shared" si="18"/>
        <v>167.08347098698829</v>
      </c>
      <c r="AY70" s="12">
        <f t="shared" si="18"/>
        <v>153.02871364367115</v>
      </c>
      <c r="BA70" s="34" t="str">
        <f t="shared" ca="1" si="1"/>
        <v>Totex</v>
      </c>
      <c r="BB70" s="1" t="str">
        <f t="shared" si="16"/>
        <v>Actual totex</v>
      </c>
      <c r="BC70" s="1" t="str">
        <f t="shared" si="17"/>
        <v>Cap Rate 1</v>
      </c>
    </row>
    <row r="71" spans="2:55" x14ac:dyDescent="0.45">
      <c r="E71" s="4"/>
      <c r="BA71" s="34"/>
    </row>
    <row r="72" spans="2:55" ht="17.649999999999999" thickBot="1" x14ac:dyDescent="0.6">
      <c r="B72" s="15" t="s">
        <v>346</v>
      </c>
      <c r="E72" s="4"/>
      <c r="AU72" s="51"/>
      <c r="AV72" s="51"/>
      <c r="AW72" s="51"/>
      <c r="AX72" s="51"/>
      <c r="AY72" s="51"/>
      <c r="BA72" s="34"/>
    </row>
    <row r="73" spans="2:55" ht="15.75" thickTop="1" x14ac:dyDescent="0.45">
      <c r="E73" s="4" t="s">
        <v>238</v>
      </c>
      <c r="G73" t="str">
        <f>price_label</f>
        <v>£m 23/24 prices</v>
      </c>
      <c r="AU73" s="152">
        <f t="shared" ref="AU73:AY77" si="19">AU35*AU$25+AU50*AU$26</f>
        <v>4.9059359213188847</v>
      </c>
      <c r="AV73" s="12">
        <f t="shared" si="19"/>
        <v>4.9323476382109188</v>
      </c>
      <c r="AW73" s="12">
        <f t="shared" si="19"/>
        <v>4.9025067451161561</v>
      </c>
      <c r="AX73" s="12">
        <f t="shared" si="19"/>
        <v>4.8861845643702733</v>
      </c>
      <c r="AY73" s="12">
        <f t="shared" si="19"/>
        <v>4.820785391045221</v>
      </c>
      <c r="BA73" s="34" t="str">
        <f t="shared" ca="1" si="1"/>
        <v>Totex</v>
      </c>
      <c r="BB73" s="1" t="str">
        <f t="shared" ref="BB73:BB77" si="20">$A$64</f>
        <v>Actual totex</v>
      </c>
      <c r="BC73" s="1" t="str">
        <f>$B$72</f>
        <v>Cap Rate 2</v>
      </c>
    </row>
    <row r="74" spans="2:55" x14ac:dyDescent="0.45">
      <c r="E74" s="4" t="s">
        <v>239</v>
      </c>
      <c r="G74" t="str">
        <f>price_label</f>
        <v>£m 23/24 prices</v>
      </c>
      <c r="AU74" s="152">
        <f t="shared" si="19"/>
        <v>0</v>
      </c>
      <c r="AV74" s="12">
        <f t="shared" si="19"/>
        <v>0</v>
      </c>
      <c r="AW74" s="12">
        <f t="shared" si="19"/>
        <v>0</v>
      </c>
      <c r="AX74" s="12">
        <f t="shared" si="19"/>
        <v>1.8357373088194511</v>
      </c>
      <c r="AY74" s="12">
        <f t="shared" si="19"/>
        <v>1.8357373088194511</v>
      </c>
      <c r="BA74" s="34" t="str">
        <f t="shared" ca="1" si="1"/>
        <v>Totex</v>
      </c>
      <c r="BB74" s="1" t="str">
        <f t="shared" si="20"/>
        <v>Actual totex</v>
      </c>
      <c r="BC74" s="1" t="str">
        <f t="shared" ref="BC74:BC77" si="21">$B$72</f>
        <v>Cap Rate 2</v>
      </c>
    </row>
    <row r="75" spans="2:55" x14ac:dyDescent="0.45">
      <c r="E75" s="4" t="s">
        <v>240</v>
      </c>
      <c r="G75" t="str">
        <f>price_label</f>
        <v>£m 23/24 prices</v>
      </c>
      <c r="AU75" s="152">
        <f t="shared" si="19"/>
        <v>0</v>
      </c>
      <c r="AV75" s="12">
        <f t="shared" si="19"/>
        <v>0</v>
      </c>
      <c r="AW75" s="12">
        <f t="shared" si="19"/>
        <v>0</v>
      </c>
      <c r="AX75" s="12">
        <f t="shared" si="19"/>
        <v>3.4890531392000543</v>
      </c>
      <c r="AY75" s="12">
        <f t="shared" si="19"/>
        <v>3.4890531392000543</v>
      </c>
      <c r="BA75" s="34" t="str">
        <f t="shared" ca="1" si="1"/>
        <v>Totex</v>
      </c>
      <c r="BB75" s="1" t="str">
        <f t="shared" si="20"/>
        <v>Actual totex</v>
      </c>
      <c r="BC75" s="1" t="str">
        <f t="shared" si="21"/>
        <v>Cap Rate 2</v>
      </c>
    </row>
    <row r="76" spans="2:55" x14ac:dyDescent="0.45">
      <c r="E76" s="4" t="s">
        <v>241</v>
      </c>
      <c r="G76" t="str">
        <f>price_label</f>
        <v>£m 23/24 prices</v>
      </c>
      <c r="AU76" s="152">
        <f t="shared" si="19"/>
        <v>0.9059359213188849</v>
      </c>
      <c r="AV76" s="12">
        <f t="shared" si="19"/>
        <v>0.93234763821091859</v>
      </c>
      <c r="AW76" s="12">
        <f t="shared" si="19"/>
        <v>0.90250674511615614</v>
      </c>
      <c r="AX76" s="12">
        <f t="shared" si="19"/>
        <v>0.88618456437027293</v>
      </c>
      <c r="AY76" s="12">
        <f t="shared" si="19"/>
        <v>0.82078539104522119</v>
      </c>
      <c r="BA76" s="34" t="str">
        <f t="shared" ca="1" si="1"/>
        <v>Totex</v>
      </c>
      <c r="BB76" s="1" t="str">
        <f t="shared" si="20"/>
        <v>Actual totex</v>
      </c>
      <c r="BC76" s="1" t="str">
        <f t="shared" si="21"/>
        <v>Cap Rate 2</v>
      </c>
    </row>
    <row r="77" spans="2:55" x14ac:dyDescent="0.45">
      <c r="E77" s="4" t="s">
        <v>242</v>
      </c>
      <c r="G77" t="str">
        <f>price_label</f>
        <v>£m 23/24 prices</v>
      </c>
      <c r="AU77" s="152">
        <f t="shared" si="19"/>
        <v>0</v>
      </c>
      <c r="AV77" s="12">
        <f t="shared" si="19"/>
        <v>0</v>
      </c>
      <c r="AW77" s="12">
        <f t="shared" si="19"/>
        <v>0</v>
      </c>
      <c r="AX77" s="12">
        <f t="shared" si="19"/>
        <v>0</v>
      </c>
      <c r="AY77" s="12">
        <f t="shared" si="19"/>
        <v>0</v>
      </c>
      <c r="BA77" s="34" t="str">
        <f t="shared" ca="1" si="1"/>
        <v>Totex</v>
      </c>
      <c r="BB77" s="1" t="str">
        <f t="shared" si="20"/>
        <v>Actual totex</v>
      </c>
      <c r="BC77" s="1" t="str">
        <f t="shared" si="21"/>
        <v>Cap Rate 2</v>
      </c>
    </row>
    <row r="78" spans="2:55" x14ac:dyDescent="0.45">
      <c r="E78" s="4"/>
      <c r="AU78" s="51"/>
      <c r="AV78" s="51"/>
      <c r="AW78" s="51"/>
      <c r="AX78" s="51"/>
      <c r="AY78" s="51"/>
      <c r="BA78" s="34"/>
    </row>
    <row r="79" spans="2:55" ht="17.649999999999999" thickBot="1" x14ac:dyDescent="0.6">
      <c r="B79" s="15" t="s">
        <v>312</v>
      </c>
      <c r="E79" s="4"/>
      <c r="AU79" s="51"/>
      <c r="AV79" s="51"/>
      <c r="AW79" s="51"/>
      <c r="AX79" s="51"/>
      <c r="AY79" s="51"/>
      <c r="BA79" s="34"/>
    </row>
    <row r="80" spans="2:55" ht="15.75" thickTop="1" x14ac:dyDescent="0.45">
      <c r="E80" s="4" t="s">
        <v>238</v>
      </c>
      <c r="G80" t="str">
        <f>price_label</f>
        <v>£m 23/24 prices</v>
      </c>
      <c r="AU80" s="152">
        <f t="shared" ref="AU80:AX80" si="22">SUM(AU66,AU73)</f>
        <v>9.326769989427504</v>
      </c>
      <c r="AV80" s="12">
        <f t="shared" si="22"/>
        <v>8.7641590851338904</v>
      </c>
      <c r="AW80" s="12">
        <f t="shared" si="22"/>
        <v>8.2050401562889625</v>
      </c>
      <c r="AX80" s="12">
        <f t="shared" si="22"/>
        <v>8.1651020308390709</v>
      </c>
      <c r="AY80" s="12">
        <f>SUM(AY66,AY73)</f>
        <v>8.073376939666705</v>
      </c>
      <c r="AZ80" s="1"/>
      <c r="BA80" s="34" t="str">
        <f t="shared" ca="1" si="1"/>
        <v>Totex</v>
      </c>
      <c r="BB80" s="1" t="str">
        <f t="shared" ref="BB80:BB85" si="23">$A$64</f>
        <v>Actual totex</v>
      </c>
      <c r="BC80" s="1" t="str">
        <f>$B$79</f>
        <v>Total</v>
      </c>
    </row>
    <row r="81" spans="1:55" x14ac:dyDescent="0.45">
      <c r="E81" s="4" t="s">
        <v>239</v>
      </c>
      <c r="G81" t="str">
        <f>price_label</f>
        <v>£m 23/24 prices</v>
      </c>
      <c r="AU81" s="152">
        <f t="shared" ref="AU81:AY81" si="24">SUM(AU67,AU74)</f>
        <v>62.156798771933055</v>
      </c>
      <c r="AV81" s="12">
        <f t="shared" si="24"/>
        <v>58.766288015846456</v>
      </c>
      <c r="AW81" s="12">
        <f t="shared" si="24"/>
        <v>56.299886367368806</v>
      </c>
      <c r="AX81" s="12">
        <f t="shared" si="24"/>
        <v>55.027128745345301</v>
      </c>
      <c r="AY81" s="12">
        <f t="shared" si="24"/>
        <v>47.449706042053499</v>
      </c>
      <c r="AZ81" s="1"/>
      <c r="BA81" s="34" t="str">
        <f t="shared" ca="1" si="1"/>
        <v>Totex</v>
      </c>
      <c r="BB81" s="1" t="str">
        <f t="shared" si="23"/>
        <v>Actual totex</v>
      </c>
      <c r="BC81" s="1" t="str">
        <f t="shared" ref="BC81:BC85" si="25">$B$79</f>
        <v>Total</v>
      </c>
    </row>
    <row r="82" spans="1:55" x14ac:dyDescent="0.45">
      <c r="E82" s="4" t="s">
        <v>240</v>
      </c>
      <c r="G82" t="str">
        <f>price_label</f>
        <v>£m 23/24 prices</v>
      </c>
      <c r="AU82" s="152">
        <f t="shared" ref="AU82:AY82" si="26">SUM(AU68,AU75)</f>
        <v>54.589802909509629</v>
      </c>
      <c r="AV82" s="12">
        <f t="shared" si="26"/>
        <v>55.172567115863096</v>
      </c>
      <c r="AW82" s="12">
        <f t="shared" si="26"/>
        <v>55.64653949281022</v>
      </c>
      <c r="AX82" s="12">
        <f t="shared" si="26"/>
        <v>56.515685621173049</v>
      </c>
      <c r="AY82" s="12">
        <f t="shared" si="26"/>
        <v>56.966761851397308</v>
      </c>
      <c r="AZ82" s="1"/>
      <c r="BA82" s="34" t="str">
        <f t="shared" ca="1" si="1"/>
        <v>Totex</v>
      </c>
      <c r="BB82" s="1" t="str">
        <f t="shared" si="23"/>
        <v>Actual totex</v>
      </c>
      <c r="BC82" s="1" t="str">
        <f t="shared" si="25"/>
        <v>Total</v>
      </c>
    </row>
    <row r="83" spans="1:55" x14ac:dyDescent="0.45">
      <c r="E83" s="4" t="s">
        <v>241</v>
      </c>
      <c r="G83" t="str">
        <f>price_label</f>
        <v>£m 23/24 prices</v>
      </c>
      <c r="AU83" s="152">
        <f t="shared" ref="AU83:AY83" si="27">SUM(AU69,AU76)</f>
        <v>91.196123822636352</v>
      </c>
      <c r="AV83" s="12">
        <f t="shared" si="27"/>
        <v>93.792953239902829</v>
      </c>
      <c r="AW83" s="12">
        <f t="shared" si="27"/>
        <v>92.242947441202205</v>
      </c>
      <c r="AX83" s="12">
        <f t="shared" si="27"/>
        <v>92.25846392356766</v>
      </c>
      <c r="AY83" s="12">
        <f t="shared" si="27"/>
        <v>89.572227462816841</v>
      </c>
      <c r="AZ83" s="1"/>
      <c r="BA83" s="34" t="str">
        <f t="shared" ca="1" si="1"/>
        <v>Totex</v>
      </c>
      <c r="BB83" s="1" t="str">
        <f t="shared" si="23"/>
        <v>Actual totex</v>
      </c>
      <c r="BC83" s="1" t="str">
        <f t="shared" si="25"/>
        <v>Total</v>
      </c>
    </row>
    <row r="84" spans="1:55" x14ac:dyDescent="0.45">
      <c r="E84" s="4" t="s">
        <v>242</v>
      </c>
      <c r="G84" t="str">
        <f>price_label</f>
        <v>£m 23/24 prices</v>
      </c>
      <c r="AU84" s="152">
        <f t="shared" ref="AU84:AY84" si="28">SUM(AU70,AU77)</f>
        <v>158.40617112212411</v>
      </c>
      <c r="AV84" s="12">
        <f t="shared" si="28"/>
        <v>171.70329377518459</v>
      </c>
      <c r="AW84" s="12">
        <f t="shared" si="28"/>
        <v>165.55236130566297</v>
      </c>
      <c r="AX84" s="12">
        <f t="shared" si="28"/>
        <v>167.08347098698829</v>
      </c>
      <c r="AY84" s="12">
        <f t="shared" si="28"/>
        <v>153.02871364367115</v>
      </c>
      <c r="AZ84" s="1"/>
      <c r="BA84" s="34" t="str">
        <f t="shared" ca="1" si="1"/>
        <v>Totex</v>
      </c>
      <c r="BB84" s="1" t="str">
        <f t="shared" si="23"/>
        <v>Actual totex</v>
      </c>
      <c r="BC84" s="1" t="str">
        <f t="shared" si="25"/>
        <v>Total</v>
      </c>
    </row>
    <row r="85" spans="1:55" x14ac:dyDescent="0.45">
      <c r="E85" s="4" t="s">
        <v>312</v>
      </c>
      <c r="AU85" s="155">
        <f t="shared" ref="AU85:AY85" si="29">SUM(AU80:AU84)</f>
        <v>375.67566661563069</v>
      </c>
      <c r="AV85" s="52">
        <f t="shared" si="29"/>
        <v>388.1992612319309</v>
      </c>
      <c r="AW85" s="52">
        <f t="shared" si="29"/>
        <v>377.94677476333317</v>
      </c>
      <c r="AX85" s="52">
        <f t="shared" si="29"/>
        <v>379.0498513079134</v>
      </c>
      <c r="AY85" s="52">
        <f t="shared" si="29"/>
        <v>355.0907859396055</v>
      </c>
      <c r="AZ85" s="1"/>
      <c r="BA85" s="34" t="str">
        <f t="shared" ca="1" si="1"/>
        <v>Totex</v>
      </c>
      <c r="BB85" s="1" t="str">
        <f t="shared" si="23"/>
        <v>Actual totex</v>
      </c>
      <c r="BC85" s="1" t="str">
        <f t="shared" si="25"/>
        <v>Total</v>
      </c>
    </row>
    <row r="86" spans="1:55" x14ac:dyDescent="0.45"/>
    <row r="87" spans="1:55" ht="19.899999999999999" thickBot="1" x14ac:dyDescent="0.65">
      <c r="A87" s="13" t="s">
        <v>456</v>
      </c>
    </row>
    <row r="88" spans="1:55" ht="15.75" thickTop="1" x14ac:dyDescent="0.45"/>
    <row r="89" spans="1:55" x14ac:dyDescent="0.45"/>
  </sheetData>
  <conditionalFormatting sqref="H1">
    <cfRule type="cellIs" dxfId="18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2A27D-2AB3-4C2E-8198-1E50CF09B230}">
  <sheetPr codeName="Sheet6">
    <tabColor rgb="FFBAA0CC"/>
    <pageSetUpPr autoPageBreaks="0"/>
  </sheetPr>
  <dimension ref="A1:BF70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5" s="90" customFormat="1" x14ac:dyDescent="0.45">
      <c r="A1" s="95" t="str" cm="1">
        <f t="array" aca="1" ref="A1" ca="1">MID(CELL("filename",$A$1),FIND("]",CELL("filename",$A$1))+1,255)</f>
        <v>TIM</v>
      </c>
      <c r="E1" s="107"/>
      <c r="G1" s="90" t="s">
        <v>653</v>
      </c>
      <c r="H1" s="27" t="str">
        <f ca="1">Checks!I7</f>
        <v>No errors</v>
      </c>
      <c r="AT1" s="96"/>
    </row>
    <row r="2" spans="1:55" s="90" customFormat="1" ht="15" customHeight="1" x14ac:dyDescent="0.45">
      <c r="AT2" s="96"/>
    </row>
    <row r="3" spans="1:55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</row>
    <row r="4" spans="1:55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</row>
    <row r="5" spans="1:55" x14ac:dyDescent="0.45"/>
    <row r="6" spans="1:55" ht="19.899999999999999" thickBot="1" x14ac:dyDescent="0.65">
      <c r="A6" s="13" t="s">
        <v>554</v>
      </c>
    </row>
    <row r="7" spans="1:55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Totex</v>
      </c>
      <c r="E7" t="s">
        <v>857</v>
      </c>
      <c r="G7" t="str">
        <f>price_label</f>
        <v>£m 23/24 prices</v>
      </c>
      <c r="AU7" s="148">
        <f>Totex!AU66</f>
        <v>4.4208340681086193</v>
      </c>
      <c r="AV7" s="50">
        <f>Totex!AV66</f>
        <v>3.8318114469229725</v>
      </c>
      <c r="AW7" s="50">
        <f>Totex!AW66</f>
        <v>3.3025334111728064</v>
      </c>
      <c r="AX7" s="50">
        <f>Totex!AX66</f>
        <v>3.2789174664687981</v>
      </c>
      <c r="AY7" s="50">
        <f>Totex!AY66</f>
        <v>3.252591548621484</v>
      </c>
    </row>
    <row r="8" spans="1:55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Totex</v>
      </c>
      <c r="E8" t="s">
        <v>858</v>
      </c>
      <c r="G8" t="str">
        <f>price_label</f>
        <v>£m 23/24 prices</v>
      </c>
      <c r="AU8" s="148">
        <f>Totex!AU67</f>
        <v>62.156798771933055</v>
      </c>
      <c r="AV8" s="50">
        <f>Totex!AV67</f>
        <v>58.766288015846456</v>
      </c>
      <c r="AW8" s="50">
        <f>Totex!AW67</f>
        <v>56.299886367368806</v>
      </c>
      <c r="AX8" s="50">
        <f>Totex!AX67</f>
        <v>53.191391436525848</v>
      </c>
      <c r="AY8" s="50">
        <f>Totex!AY67</f>
        <v>45.613968733234046</v>
      </c>
    </row>
    <row r="9" spans="1:55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Totex</v>
      </c>
      <c r="E9" t="s">
        <v>859</v>
      </c>
      <c r="G9" t="str">
        <f>price_label</f>
        <v>£m 23/24 prices</v>
      </c>
      <c r="AU9" s="148">
        <f>Totex!AU68</f>
        <v>54.589802909509629</v>
      </c>
      <c r="AV9" s="50">
        <f>Totex!AV68</f>
        <v>55.172567115863096</v>
      </c>
      <c r="AW9" s="50">
        <f>Totex!AW68</f>
        <v>55.64653949281022</v>
      </c>
      <c r="AX9" s="50">
        <f>Totex!AX68</f>
        <v>53.026632481972996</v>
      </c>
      <c r="AY9" s="50">
        <f>Totex!AY68</f>
        <v>53.477708712197256</v>
      </c>
    </row>
    <row r="10" spans="1:55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Totex</v>
      </c>
      <c r="E10" t="s">
        <v>860</v>
      </c>
      <c r="G10" t="str">
        <f>price_label</f>
        <v>£m 23/24 prices</v>
      </c>
      <c r="AU10" s="148">
        <f>Totex!AU69</f>
        <v>90.290187901317466</v>
      </c>
      <c r="AV10" s="50">
        <f>Totex!AV69</f>
        <v>92.860605601691915</v>
      </c>
      <c r="AW10" s="50">
        <f>Totex!AW69</f>
        <v>91.340440696086048</v>
      </c>
      <c r="AX10" s="50">
        <f>Totex!AX69</f>
        <v>91.372279359197393</v>
      </c>
      <c r="AY10" s="50">
        <f>Totex!AY69</f>
        <v>88.751442071771621</v>
      </c>
    </row>
    <row r="11" spans="1:55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Totex</v>
      </c>
      <c r="E11" t="s">
        <v>861</v>
      </c>
      <c r="G11" t="str">
        <f>price_label</f>
        <v>£m 23/24 prices</v>
      </c>
      <c r="AU11" s="148">
        <f>Totex!AU70</f>
        <v>158.40617112212411</v>
      </c>
      <c r="AV11" s="50">
        <f>Totex!AV70</f>
        <v>171.70329377518459</v>
      </c>
      <c r="AW11" s="50">
        <f>Totex!AW70</f>
        <v>165.55236130566297</v>
      </c>
      <c r="AX11" s="50">
        <f>Totex!AX70</f>
        <v>167.08347098698829</v>
      </c>
      <c r="AY11" s="50">
        <f>Totex!AY70</f>
        <v>153.02871364367115</v>
      </c>
    </row>
    <row r="12" spans="1:55" outlineLevel="1" x14ac:dyDescent="0.45">
      <c r="D12" s="1"/>
    </row>
    <row r="13" spans="1:55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Totex</v>
      </c>
      <c r="E13" t="s">
        <v>867</v>
      </c>
      <c r="G13" t="str">
        <f>price_label</f>
        <v>£m 23/24 prices</v>
      </c>
      <c r="AU13" s="148">
        <f>Totex!AU73</f>
        <v>4.9059359213188847</v>
      </c>
      <c r="AV13" s="50">
        <f>Totex!AV73</f>
        <v>4.9323476382109188</v>
      </c>
      <c r="AW13" s="50">
        <f>Totex!AW73</f>
        <v>4.9025067451161561</v>
      </c>
      <c r="AX13" s="50">
        <f>Totex!AX73</f>
        <v>4.8861845643702733</v>
      </c>
      <c r="AY13" s="50">
        <f>Totex!AY73</f>
        <v>4.820785391045221</v>
      </c>
    </row>
    <row r="14" spans="1:55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Totex</v>
      </c>
      <c r="E14" t="s">
        <v>868</v>
      </c>
      <c r="G14" t="str">
        <f>price_label</f>
        <v>£m 23/24 prices</v>
      </c>
      <c r="AU14" s="148">
        <f>Totex!AU74</f>
        <v>0</v>
      </c>
      <c r="AV14" s="50">
        <f>Totex!AV74</f>
        <v>0</v>
      </c>
      <c r="AW14" s="50">
        <f>Totex!AW74</f>
        <v>0</v>
      </c>
      <c r="AX14" s="50">
        <f>Totex!AX74</f>
        <v>1.8357373088194511</v>
      </c>
      <c r="AY14" s="50">
        <f>Totex!AY74</f>
        <v>1.8357373088194511</v>
      </c>
    </row>
    <row r="15" spans="1:55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Totex</v>
      </c>
      <c r="E15" t="s">
        <v>869</v>
      </c>
      <c r="G15" t="str">
        <f>price_label</f>
        <v>£m 23/24 prices</v>
      </c>
      <c r="AU15" s="148">
        <f>Totex!AU75</f>
        <v>0</v>
      </c>
      <c r="AV15" s="50">
        <f>Totex!AV75</f>
        <v>0</v>
      </c>
      <c r="AW15" s="50">
        <f>Totex!AW75</f>
        <v>0</v>
      </c>
      <c r="AX15" s="50">
        <f>Totex!AX75</f>
        <v>3.4890531392000543</v>
      </c>
      <c r="AY15" s="50">
        <f>Totex!AY75</f>
        <v>3.4890531392000543</v>
      </c>
    </row>
    <row r="16" spans="1:55" outlineLevel="1" x14ac:dyDescent="0.45">
      <c r="A16" s="1"/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Totex</v>
      </c>
      <c r="E16" t="s">
        <v>870</v>
      </c>
      <c r="G16" t="str">
        <f>price_label</f>
        <v>£m 23/24 prices</v>
      </c>
      <c r="AU16" s="148">
        <f>Totex!AU76</f>
        <v>0.9059359213188849</v>
      </c>
      <c r="AV16" s="50">
        <f>Totex!AV76</f>
        <v>0.93234763821091859</v>
      </c>
      <c r="AW16" s="50">
        <f>Totex!AW76</f>
        <v>0.90250674511615614</v>
      </c>
      <c r="AX16" s="50">
        <f>Totex!AX76</f>
        <v>0.88618456437027293</v>
      </c>
      <c r="AY16" s="50">
        <f>Totex!AY76</f>
        <v>0.82078539104522119</v>
      </c>
      <c r="BA16" s="34"/>
    </row>
    <row r="17" spans="1:58" outlineLevel="1" x14ac:dyDescent="0.45">
      <c r="A17" s="1"/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Totex</v>
      </c>
      <c r="E17" t="s">
        <v>871</v>
      </c>
      <c r="G17" t="str">
        <f>price_label</f>
        <v>£m 23/24 prices</v>
      </c>
      <c r="AU17" s="148">
        <f>Totex!AU77</f>
        <v>0</v>
      </c>
      <c r="AV17" s="50">
        <f>Totex!AV77</f>
        <v>0</v>
      </c>
      <c r="AW17" s="50">
        <f>Totex!AW77</f>
        <v>0</v>
      </c>
      <c r="AX17" s="50">
        <f>Totex!AX77</f>
        <v>0</v>
      </c>
      <c r="AY17" s="50">
        <f>Totex!AY77</f>
        <v>0</v>
      </c>
      <c r="BA17" s="34"/>
    </row>
    <row r="18" spans="1:58" outlineLevel="1" x14ac:dyDescent="0.45">
      <c r="A18" s="3"/>
      <c r="AU18" s="51"/>
      <c r="AV18" s="51"/>
      <c r="AW18" s="51"/>
      <c r="AX18" s="51"/>
      <c r="AY18" s="51"/>
      <c r="BA18" s="34"/>
    </row>
    <row r="19" spans="1:58" outlineLevel="1" x14ac:dyDescent="0.45">
      <c r="A19" s="1"/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Totex</v>
      </c>
      <c r="E19" t="s">
        <v>862</v>
      </c>
      <c r="G19" t="str">
        <f>price_label</f>
        <v>£m 23/24 prices</v>
      </c>
      <c r="AU19" s="148">
        <f>Totex!AU43</f>
        <v>4.4208340681086193</v>
      </c>
      <c r="AV19" s="50">
        <f>Totex!AV43</f>
        <v>3.8318114469229725</v>
      </c>
      <c r="AW19" s="50">
        <f>Totex!AW43</f>
        <v>3.3025334111728064</v>
      </c>
      <c r="AX19" s="50">
        <f>Totex!AX43</f>
        <v>3.2789174664687981</v>
      </c>
      <c r="AY19" s="50">
        <f>Totex!AY43</f>
        <v>3.252591548621484</v>
      </c>
    </row>
    <row r="20" spans="1:58" outlineLevel="1" x14ac:dyDescent="0.45">
      <c r="A20" s="1"/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Totex</v>
      </c>
      <c r="E20" t="s">
        <v>863</v>
      </c>
      <c r="G20" t="str">
        <f>price_label</f>
        <v>£m 23/24 prices</v>
      </c>
      <c r="AU20" s="148">
        <f>Totex!AU44</f>
        <v>62.156798771933055</v>
      </c>
      <c r="AV20" s="50">
        <f>Totex!AV44</f>
        <v>58.766288015846456</v>
      </c>
      <c r="AW20" s="50">
        <f>Totex!AW44</f>
        <v>56.299886367368806</v>
      </c>
      <c r="AX20" s="50">
        <f>Totex!AX44</f>
        <v>53.191391436525848</v>
      </c>
      <c r="AY20" s="50">
        <f>Totex!AY44</f>
        <v>45.613968733234046</v>
      </c>
    </row>
    <row r="21" spans="1:58" outlineLevel="1" x14ac:dyDescent="0.45">
      <c r="A21" s="1"/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Totex</v>
      </c>
      <c r="E21" t="s">
        <v>864</v>
      </c>
      <c r="G21" t="str">
        <f>price_label</f>
        <v>£m 23/24 prices</v>
      </c>
      <c r="AU21" s="148">
        <f>Totex!AU45</f>
        <v>54.589802909509629</v>
      </c>
      <c r="AV21" s="50">
        <f>Totex!AV45</f>
        <v>55.172567115863096</v>
      </c>
      <c r="AW21" s="50">
        <f>Totex!AW45</f>
        <v>55.64653949281022</v>
      </c>
      <c r="AX21" s="50">
        <f>Totex!AX45</f>
        <v>53.026632481972996</v>
      </c>
      <c r="AY21" s="50">
        <f>Totex!AY45</f>
        <v>53.477708712197256</v>
      </c>
    </row>
    <row r="22" spans="1:58" outlineLevel="1" x14ac:dyDescent="0.45">
      <c r="A22" s="1"/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Totex</v>
      </c>
      <c r="E22" t="s">
        <v>865</v>
      </c>
      <c r="G22" t="str">
        <f>price_label</f>
        <v>£m 23/24 prices</v>
      </c>
      <c r="AU22" s="148">
        <f>Totex!AU46</f>
        <v>90.290187901317466</v>
      </c>
      <c r="AV22" s="50">
        <f>Totex!AV46</f>
        <v>92.860605601691915</v>
      </c>
      <c r="AW22" s="50">
        <f>Totex!AW46</f>
        <v>91.340440696086048</v>
      </c>
      <c r="AX22" s="50">
        <f>Totex!AX46</f>
        <v>91.372279359197393</v>
      </c>
      <c r="AY22" s="50">
        <f>Totex!AY46</f>
        <v>88.751442071771621</v>
      </c>
    </row>
    <row r="23" spans="1:58" outlineLevel="1" x14ac:dyDescent="0.45">
      <c r="A23" s="1"/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Totex</v>
      </c>
      <c r="E23" t="s">
        <v>866</v>
      </c>
      <c r="G23" t="str">
        <f>price_label</f>
        <v>£m 23/24 prices</v>
      </c>
      <c r="AU23" s="148">
        <f>Totex!AU47</f>
        <v>158.40617112212411</v>
      </c>
      <c r="AV23" s="50">
        <f>Totex!AV47</f>
        <v>171.70329377518459</v>
      </c>
      <c r="AW23" s="50">
        <f>Totex!AW47</f>
        <v>165.55236130566297</v>
      </c>
      <c r="AX23" s="50">
        <f>Totex!AX47</f>
        <v>167.08347098698829</v>
      </c>
      <c r="AY23" s="50">
        <f>Totex!AY47</f>
        <v>153.02871364367115</v>
      </c>
    </row>
    <row r="24" spans="1:58" outlineLevel="1" x14ac:dyDescent="0.45"/>
    <row r="25" spans="1:58" outlineLevel="1" x14ac:dyDescent="0.45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Totex</v>
      </c>
      <c r="E25" t="s">
        <v>872</v>
      </c>
      <c r="G25" t="str">
        <f>price_label</f>
        <v>£m 23/24 prices</v>
      </c>
      <c r="AU25" s="148">
        <f>Totex!AU50</f>
        <v>4.9059359213188847</v>
      </c>
      <c r="AV25" s="50">
        <f>Totex!AV50</f>
        <v>4.9323476382109188</v>
      </c>
      <c r="AW25" s="50">
        <f>Totex!AW50</f>
        <v>4.9025067451161561</v>
      </c>
      <c r="AX25" s="50">
        <f>Totex!AX50</f>
        <v>4.8861845643702733</v>
      </c>
      <c r="AY25" s="50">
        <f>Totex!AY50</f>
        <v>4.820785391045221</v>
      </c>
    </row>
    <row r="26" spans="1:58" outlineLevel="1" x14ac:dyDescent="0.45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Totex</v>
      </c>
      <c r="E26" t="s">
        <v>873</v>
      </c>
      <c r="G26" t="str">
        <f>price_label</f>
        <v>£m 23/24 prices</v>
      </c>
      <c r="AU26" s="148">
        <f>Totex!AU51</f>
        <v>0</v>
      </c>
      <c r="AV26" s="50">
        <f>Totex!AV51</f>
        <v>0</v>
      </c>
      <c r="AW26" s="50">
        <f>Totex!AW51</f>
        <v>0</v>
      </c>
      <c r="AX26" s="50">
        <f>Totex!AX51</f>
        <v>1.8357373088194511</v>
      </c>
      <c r="AY26" s="50">
        <f>Totex!AY51</f>
        <v>1.8357373088194511</v>
      </c>
    </row>
    <row r="27" spans="1:58" outlineLevel="1" x14ac:dyDescent="0.45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Totex</v>
      </c>
      <c r="E27" t="s">
        <v>874</v>
      </c>
      <c r="G27" t="str">
        <f>price_label</f>
        <v>£m 23/24 prices</v>
      </c>
      <c r="AU27" s="148">
        <f>Totex!AU52</f>
        <v>0</v>
      </c>
      <c r="AV27" s="50">
        <f>Totex!AV52</f>
        <v>0</v>
      </c>
      <c r="AW27" s="50">
        <f>Totex!AW52</f>
        <v>0</v>
      </c>
      <c r="AX27" s="50">
        <f>Totex!AX52</f>
        <v>3.4890531392000543</v>
      </c>
      <c r="AY27" s="50">
        <f>Totex!AY52</f>
        <v>3.4890531392000543</v>
      </c>
    </row>
    <row r="28" spans="1:58" outlineLevel="1" x14ac:dyDescent="0.45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Totex</v>
      </c>
      <c r="E28" t="s">
        <v>875</v>
      </c>
      <c r="G28" t="str">
        <f>price_label</f>
        <v>£m 23/24 prices</v>
      </c>
      <c r="AU28" s="148">
        <f>Totex!AU53</f>
        <v>0.9059359213188849</v>
      </c>
      <c r="AV28" s="50">
        <f>Totex!AV53</f>
        <v>0.93234763821091859</v>
      </c>
      <c r="AW28" s="50">
        <f>Totex!AW53</f>
        <v>0.90250674511615614</v>
      </c>
      <c r="AX28" s="50">
        <f>Totex!AX53</f>
        <v>0.88618456437027293</v>
      </c>
      <c r="AY28" s="50">
        <f>Totex!AY53</f>
        <v>0.82078539104522119</v>
      </c>
    </row>
    <row r="29" spans="1:58" outlineLevel="1" x14ac:dyDescent="0.45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Totex</v>
      </c>
      <c r="E29" t="s">
        <v>876</v>
      </c>
      <c r="G29" t="str">
        <f>price_label</f>
        <v>£m 23/24 prices</v>
      </c>
      <c r="AU29" s="148">
        <f>Totex!AU54</f>
        <v>0</v>
      </c>
      <c r="AV29" s="50">
        <f>Totex!AV54</f>
        <v>0</v>
      </c>
      <c r="AW29" s="50">
        <f>Totex!AW54</f>
        <v>0</v>
      </c>
      <c r="AX29" s="50">
        <f>Totex!AX54</f>
        <v>0</v>
      </c>
      <c r="AY29" s="50">
        <f>Totex!AY54</f>
        <v>0</v>
      </c>
    </row>
    <row r="30" spans="1:58" ht="14.25" outlineLevel="1" x14ac:dyDescent="0.45">
      <c r="BA30"/>
      <c r="BB30"/>
      <c r="BC30"/>
      <c r="BF30"/>
    </row>
    <row r="31" spans="1:58" outlineLevel="1" x14ac:dyDescent="0.45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553</v>
      </c>
      <c r="G31" t="s">
        <v>114</v>
      </c>
      <c r="I31" s="53">
        <f>Transform!I40</f>
        <v>0.5</v>
      </c>
      <c r="AT31" s="71"/>
    </row>
    <row r="32" spans="1:58" outlineLevel="1" x14ac:dyDescent="0.45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10</v>
      </c>
      <c r="G32" t="s">
        <v>114</v>
      </c>
      <c r="AU32" s="149">
        <f>Transform!AU36</f>
        <v>0.28999999999999998</v>
      </c>
      <c r="AV32" s="53">
        <f>Transform!AV36</f>
        <v>0.28999999999999998</v>
      </c>
      <c r="AW32" s="53">
        <f>Transform!AW36</f>
        <v>0.28999999999999998</v>
      </c>
      <c r="AX32" s="53">
        <f>Transform!AX36</f>
        <v>0.28999999999999998</v>
      </c>
      <c r="AY32" s="53">
        <f>Transform!AY36</f>
        <v>0.28999999999999998</v>
      </c>
    </row>
    <row r="33" spans="1:54" outlineLevel="1" x14ac:dyDescent="0.45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Transform</v>
      </c>
      <c r="E33" t="s">
        <v>21</v>
      </c>
      <c r="G33" t="s">
        <v>114</v>
      </c>
      <c r="AU33" s="149">
        <f>Transform!AU37</f>
        <v>0.7</v>
      </c>
      <c r="AV33" s="53">
        <f>Transform!AV37</f>
        <v>0.7</v>
      </c>
      <c r="AW33" s="53">
        <f>Transform!AW37</f>
        <v>0.7</v>
      </c>
      <c r="AX33" s="53">
        <f>Transform!AX37</f>
        <v>0.7</v>
      </c>
      <c r="AY33" s="53">
        <f>Transform!AY37</f>
        <v>0.7</v>
      </c>
    </row>
    <row r="34" spans="1:54" outlineLevel="1" x14ac:dyDescent="0.45">
      <c r="D34" s="1" t="str" cm="1">
        <f t="array" aca="1" ref="D34" ca="1">IFERROR(MID(_xlfn.FORMULATEXT(I34),FIND("=",_xlfn.FORMULATEXT(I34))+1,FIND("!",_xlfn.FORMULATEXT(I34))-2),MID(_xlfn.FORMULATEXT(INDEX(L34:AV34,MATCH(FALSE,ISBLANK(L34:AV34),0))),FIND("=",_xlfn.FORMULATEXT(INDEX(L34:AV34,MATCH(FALSE,ISBLANK(L34:AV34),0))))+1,FIND("!",_xlfn.FORMULATEXT(INDEX(L34:AV34,MATCH(FALSE,ISBLANK(L34:AV34),0))))-2))</f>
        <v>Transform</v>
      </c>
      <c r="E34" t="s">
        <v>486</v>
      </c>
      <c r="G34" t="s">
        <v>114</v>
      </c>
      <c r="AU34" s="149">
        <f>Transform!AU38</f>
        <v>1</v>
      </c>
      <c r="AV34" s="53">
        <f>Transform!AV38</f>
        <v>1</v>
      </c>
      <c r="AW34" s="53">
        <f>Transform!AW38</f>
        <v>1</v>
      </c>
      <c r="AX34" s="53">
        <f>Transform!AX38</f>
        <v>1</v>
      </c>
      <c r="AY34" s="53">
        <f>Transform!AY38</f>
        <v>1</v>
      </c>
    </row>
    <row r="35" spans="1:54" x14ac:dyDescent="0.45">
      <c r="D35" s="1"/>
    </row>
    <row r="36" spans="1:54" ht="19.899999999999999" thickBot="1" x14ac:dyDescent="0.65">
      <c r="A36" s="13" t="s">
        <v>347</v>
      </c>
      <c r="AU36" s="51"/>
      <c r="AV36" s="51"/>
      <c r="AW36" s="51"/>
      <c r="AX36" s="51"/>
      <c r="AY36" s="51"/>
      <c r="BA36" s="34"/>
    </row>
    <row r="37" spans="1:54" ht="15.75" thickTop="1" x14ac:dyDescent="0.45">
      <c r="E37" t="s">
        <v>877</v>
      </c>
      <c r="G37" t="str">
        <f>price_label</f>
        <v>£m 23/24 prices</v>
      </c>
      <c r="AU37" s="152">
        <f>SUM(AU7:AU10)-SUM(AU19:AU22)</f>
        <v>0</v>
      </c>
      <c r="AV37" s="12">
        <f>SUM(AV7:AV10)-SUM(AV19:AV22)</f>
        <v>0</v>
      </c>
      <c r="AW37" s="12">
        <f>SUM(AW7:AW10)-SUM(AW19:AW22)</f>
        <v>0</v>
      </c>
      <c r="AX37" s="12">
        <f>SUM(AX7:AX10)-SUM(AX19:AX22)</f>
        <v>0</v>
      </c>
      <c r="AY37" s="12">
        <f>SUM(AY7:AY10)-SUM(AY19:AY22)</f>
        <v>0</v>
      </c>
      <c r="AZ37" s="1"/>
      <c r="BA37" s="34" t="str">
        <f ca="1">$A$1</f>
        <v>TIM</v>
      </c>
      <c r="BB37" s="1" t="str">
        <f>$A$36</f>
        <v>Pre-TIM overspend (underspend)</v>
      </c>
    </row>
    <row r="38" spans="1:54" x14ac:dyDescent="0.45">
      <c r="E38" t="s">
        <v>878</v>
      </c>
      <c r="G38" t="str">
        <f>price_label</f>
        <v>£m 23/24 prices</v>
      </c>
      <c r="AU38" s="152">
        <f>SUM(AU13:AU16)-SUM(AU25:AU28)</f>
        <v>0</v>
      </c>
      <c r="AV38" s="12">
        <f>SUM(AV13:AV16)-SUM(AV25:AV28)</f>
        <v>0</v>
      </c>
      <c r="AW38" s="12">
        <f>SUM(AW13:AW16)-SUM(AW25:AW28)</f>
        <v>0</v>
      </c>
      <c r="AX38" s="12">
        <f>SUM(AX13:AX16)-SUM(AX25:AX28)</f>
        <v>0</v>
      </c>
      <c r="AY38" s="12">
        <f>SUM(AY13:AY16)-SUM(AY25:AY28)</f>
        <v>0</v>
      </c>
      <c r="AZ38" s="1"/>
      <c r="BA38" s="34" t="str">
        <f t="shared" ref="BA38:BA66" ca="1" si="0">$A$1</f>
        <v>TIM</v>
      </c>
      <c r="BB38" s="1" t="str">
        <f t="shared" ref="BB38:BB39" si="1">$A$36</f>
        <v>Pre-TIM overspend (underspend)</v>
      </c>
    </row>
    <row r="39" spans="1:54" x14ac:dyDescent="0.45">
      <c r="E39" t="s">
        <v>879</v>
      </c>
      <c r="G39" t="str">
        <f>price_label</f>
        <v>£m 23/24 prices</v>
      </c>
      <c r="AU39" s="152">
        <f>SUM(AU11,AU17)-SUM(AU23,AU29)</f>
        <v>0</v>
      </c>
      <c r="AV39" s="12">
        <f>SUM(AV11,AV17)-SUM(AV23,AV29)</f>
        <v>0</v>
      </c>
      <c r="AW39" s="12">
        <f>SUM(AW11,AW17)-SUM(AW23,AW29)</f>
        <v>0</v>
      </c>
      <c r="AX39" s="12">
        <f>SUM(AX11,AX17)-SUM(AX23,AX29)</f>
        <v>0</v>
      </c>
      <c r="AY39" s="12">
        <f>SUM(AY11,AY17)-SUM(AY23,AY29)</f>
        <v>0</v>
      </c>
      <c r="AZ39" s="1"/>
      <c r="BA39" s="34" t="str">
        <f t="shared" ca="1" si="0"/>
        <v>TIM</v>
      </c>
      <c r="BB39" s="1" t="str">
        <f t="shared" si="1"/>
        <v>Pre-TIM overspend (underspend)</v>
      </c>
    </row>
    <row r="40" spans="1:54" x14ac:dyDescent="0.45">
      <c r="BA40" s="34"/>
    </row>
    <row r="41" spans="1:54" ht="19.899999999999999" thickBot="1" x14ac:dyDescent="0.65">
      <c r="A41" s="13" t="s">
        <v>348</v>
      </c>
      <c r="BA41" s="34"/>
    </row>
    <row r="42" spans="1:54" ht="15.75" thickTop="1" x14ac:dyDescent="0.45">
      <c r="E42" t="s">
        <v>457</v>
      </c>
      <c r="G42" t="str">
        <f>price_label</f>
        <v>£m 23/24 prices</v>
      </c>
      <c r="AU42" s="152">
        <f t="shared" ref="AU42:AY44" si="2">AU37*$I$31</f>
        <v>0</v>
      </c>
      <c r="AV42" s="12">
        <f t="shared" si="2"/>
        <v>0</v>
      </c>
      <c r="AW42" s="12">
        <f t="shared" si="2"/>
        <v>0</v>
      </c>
      <c r="AX42" s="12">
        <f t="shared" si="2"/>
        <v>0</v>
      </c>
      <c r="AY42" s="12">
        <f t="shared" si="2"/>
        <v>0</v>
      </c>
      <c r="BA42" s="34" t="str">
        <f t="shared" ca="1" si="0"/>
        <v>TIM</v>
      </c>
      <c r="BB42" s="1" t="str">
        <f>$A$41</f>
        <v>Post-TIM overspend (underspend)</v>
      </c>
    </row>
    <row r="43" spans="1:54" x14ac:dyDescent="0.45">
      <c r="E43" t="s">
        <v>458</v>
      </c>
      <c r="G43" t="str">
        <f>price_label</f>
        <v>£m 23/24 prices</v>
      </c>
      <c r="AU43" s="152">
        <f t="shared" si="2"/>
        <v>0</v>
      </c>
      <c r="AV43" s="12">
        <f t="shared" si="2"/>
        <v>0</v>
      </c>
      <c r="AW43" s="12">
        <f t="shared" si="2"/>
        <v>0</v>
      </c>
      <c r="AX43" s="12">
        <f t="shared" si="2"/>
        <v>0</v>
      </c>
      <c r="AY43" s="12">
        <f t="shared" si="2"/>
        <v>0</v>
      </c>
      <c r="BA43" s="34" t="str">
        <f t="shared" ca="1" si="0"/>
        <v>TIM</v>
      </c>
      <c r="BB43" s="1" t="str">
        <f t="shared" ref="BB43:BB44" si="3">$A$41</f>
        <v>Post-TIM overspend (underspend)</v>
      </c>
    </row>
    <row r="44" spans="1:54" x14ac:dyDescent="0.45">
      <c r="E44" t="s">
        <v>459</v>
      </c>
      <c r="G44" t="str">
        <f>price_label</f>
        <v>£m 23/24 prices</v>
      </c>
      <c r="AU44" s="152">
        <f t="shared" si="2"/>
        <v>0</v>
      </c>
      <c r="AV44" s="12">
        <f t="shared" si="2"/>
        <v>0</v>
      </c>
      <c r="AW44" s="12">
        <f t="shared" si="2"/>
        <v>0</v>
      </c>
      <c r="AX44" s="12">
        <f t="shared" si="2"/>
        <v>0</v>
      </c>
      <c r="AY44" s="12">
        <f t="shared" si="2"/>
        <v>0</v>
      </c>
      <c r="BA44" s="34" t="str">
        <f t="shared" ca="1" si="0"/>
        <v>TIM</v>
      </c>
      <c r="BB44" s="1" t="str">
        <f t="shared" si="3"/>
        <v>Post-TIM overspend (underspend)</v>
      </c>
    </row>
    <row r="45" spans="1:54" x14ac:dyDescent="0.45">
      <c r="BA45" s="34"/>
    </row>
    <row r="46" spans="1:54" ht="19.899999999999999" thickBot="1" x14ac:dyDescent="0.65">
      <c r="A46" s="13" t="s">
        <v>349</v>
      </c>
      <c r="BA46" s="34"/>
    </row>
    <row r="47" spans="1:54" ht="15.75" thickTop="1" x14ac:dyDescent="0.45">
      <c r="E47" t="s">
        <v>460</v>
      </c>
      <c r="G47" t="str">
        <f>price_label</f>
        <v>£m 23/24 prices</v>
      </c>
      <c r="AU47" s="152">
        <f>SUM(AU19:AU22,AU42)</f>
        <v>211.45762365086875</v>
      </c>
      <c r="AV47" s="12">
        <f>SUM(AV19:AV22,AV42)</f>
        <v>210.63127218032446</v>
      </c>
      <c r="AW47" s="12">
        <f>SUM(AW19:AW22,AW42)</f>
        <v>206.58939996743788</v>
      </c>
      <c r="AX47" s="12">
        <f>SUM(AX19:AX22,AX42)</f>
        <v>200.86922074416503</v>
      </c>
      <c r="AY47" s="12">
        <f>SUM(AY19:AY22,AY42)</f>
        <v>191.09571106582439</v>
      </c>
      <c r="BA47" s="34" t="str">
        <f t="shared" ca="1" si="0"/>
        <v>TIM</v>
      </c>
      <c r="BB47" s="1" t="str">
        <f>$A$46</f>
        <v>Post-TIM totex</v>
      </c>
    </row>
    <row r="48" spans="1:54" x14ac:dyDescent="0.45">
      <c r="E48" t="s">
        <v>461</v>
      </c>
      <c r="G48" t="str">
        <f>price_label</f>
        <v>£m 23/24 prices</v>
      </c>
      <c r="AU48" s="152">
        <f>SUM(AU25:AU28,AU43)</f>
        <v>5.8118718426377693</v>
      </c>
      <c r="AV48" s="12">
        <f>SUM(AV25:AV28,AV43)</f>
        <v>5.8646952764218376</v>
      </c>
      <c r="AW48" s="12">
        <f>SUM(AW25:AW28,AW43)</f>
        <v>5.8050134902323123</v>
      </c>
      <c r="AX48" s="12">
        <f>SUM(AX25:AX28,AX43)</f>
        <v>11.097159576760051</v>
      </c>
      <c r="AY48" s="12">
        <f>SUM(AY25:AY28,AY43)</f>
        <v>10.966361230109948</v>
      </c>
      <c r="BA48" s="34" t="str">
        <f t="shared" ca="1" si="0"/>
        <v>TIM</v>
      </c>
      <c r="BB48" s="1" t="str">
        <f>$A$46</f>
        <v>Post-TIM totex</v>
      </c>
    </row>
    <row r="49" spans="1:55" x14ac:dyDescent="0.45">
      <c r="E49" t="s">
        <v>462</v>
      </c>
      <c r="G49" t="str">
        <f>price_label</f>
        <v>£m 23/24 prices</v>
      </c>
      <c r="AU49" s="152">
        <f>SUM(AU23,AU29,AU44)</f>
        <v>158.40617112212411</v>
      </c>
      <c r="AV49" s="12">
        <f>SUM(AV23,AV29,AV44)</f>
        <v>171.70329377518459</v>
      </c>
      <c r="AW49" s="12">
        <f>SUM(AW23,AW29,AW44)</f>
        <v>165.55236130566297</v>
      </c>
      <c r="AX49" s="12">
        <f>SUM(AX23,AX29,AX44)</f>
        <v>167.08347098698829</v>
      </c>
      <c r="AY49" s="12">
        <f>SUM(AY23,AY29,AY44)</f>
        <v>153.02871364367115</v>
      </c>
      <c r="BA49" s="34" t="str">
        <f t="shared" ca="1" si="0"/>
        <v>TIM</v>
      </c>
      <c r="BB49" s="1" t="str">
        <f>$A$46</f>
        <v>Post-TIM totex</v>
      </c>
    </row>
    <row r="50" spans="1:55" x14ac:dyDescent="0.45">
      <c r="BA50" s="34"/>
    </row>
    <row r="51" spans="1:55" ht="19.899999999999999" thickBot="1" x14ac:dyDescent="0.65">
      <c r="A51" s="13" t="s">
        <v>350</v>
      </c>
      <c r="BA51" s="34"/>
    </row>
    <row r="52" spans="1:55" ht="18" thickTop="1" thickBot="1" x14ac:dyDescent="0.6">
      <c r="B52" s="15" t="s">
        <v>345</v>
      </c>
      <c r="BA52" s="34"/>
    </row>
    <row r="53" spans="1:55" ht="15.75" thickTop="1" x14ac:dyDescent="0.45">
      <c r="E53" t="s">
        <v>493</v>
      </c>
      <c r="G53" t="str">
        <f>price_label</f>
        <v>£m 23/24 prices</v>
      </c>
      <c r="AU53" s="152">
        <f>AU47*(1-AU32)</f>
        <v>150.13491279211681</v>
      </c>
      <c r="AV53" s="12">
        <f>AV47*(1-AV32)</f>
        <v>149.54820324803035</v>
      </c>
      <c r="AW53" s="12">
        <f>AW47*(1-AW32)</f>
        <v>146.67847397688089</v>
      </c>
      <c r="AX53" s="12">
        <f>AX47*(1-AX32)</f>
        <v>142.61714672835717</v>
      </c>
      <c r="AY53" s="12">
        <f>AY47*(1-AY32)</f>
        <v>135.67795485673531</v>
      </c>
      <c r="BA53" s="34" t="str">
        <f t="shared" ca="1" si="0"/>
        <v>TIM</v>
      </c>
      <c r="BB53" s="1" t="str">
        <f>$A$51</f>
        <v>Capitalisation split</v>
      </c>
      <c r="BC53" s="1" t="str">
        <f>$B$52</f>
        <v>Cap Rate 1</v>
      </c>
    </row>
    <row r="54" spans="1:55" x14ac:dyDescent="0.45">
      <c r="E54" t="s">
        <v>494</v>
      </c>
      <c r="G54" t="str">
        <f>price_label</f>
        <v>£m 23/24 prices</v>
      </c>
      <c r="AU54" s="152">
        <f>AU47*AU32</f>
        <v>61.322710858751933</v>
      </c>
      <c r="AV54" s="12">
        <f>AV47*AV32</f>
        <v>61.08306893229409</v>
      </c>
      <c r="AW54" s="12">
        <f>AW47*AW32</f>
        <v>59.910925990556983</v>
      </c>
      <c r="AX54" s="12">
        <f>AX47*AX32</f>
        <v>58.252074015807857</v>
      </c>
      <c r="AY54" s="12">
        <f>AY47*AY32</f>
        <v>55.41775620908907</v>
      </c>
      <c r="BA54" s="34" t="str">
        <f t="shared" ca="1" si="0"/>
        <v>TIM</v>
      </c>
      <c r="BB54" s="1" t="str">
        <f>$A$51</f>
        <v>Capitalisation split</v>
      </c>
      <c r="BC54" s="1" t="str">
        <f>$B$52</f>
        <v>Cap Rate 1</v>
      </c>
    </row>
    <row r="55" spans="1:55" x14ac:dyDescent="0.45">
      <c r="BA55" s="34"/>
    </row>
    <row r="56" spans="1:55" ht="17.649999999999999" thickBot="1" x14ac:dyDescent="0.6">
      <c r="B56" s="15" t="s">
        <v>346</v>
      </c>
      <c r="BA56" s="34"/>
    </row>
    <row r="57" spans="1:55" ht="15.75" thickTop="1" x14ac:dyDescent="0.45">
      <c r="E57" t="s">
        <v>495</v>
      </c>
      <c r="G57" t="str">
        <f>price_label</f>
        <v>£m 23/24 prices</v>
      </c>
      <c r="AU57" s="152">
        <f>AU48*(1-AU33)</f>
        <v>1.7435615527913311</v>
      </c>
      <c r="AV57" s="12">
        <f>AV48*(1-AV33)</f>
        <v>1.7594085829265516</v>
      </c>
      <c r="AW57" s="12">
        <f>AW48*(1-AW33)</f>
        <v>1.7415040470696939</v>
      </c>
      <c r="AX57" s="12">
        <f>AX48*(1-AX33)</f>
        <v>3.329147873028016</v>
      </c>
      <c r="AY57" s="12">
        <f>AY48*(1-AY33)</f>
        <v>3.2899083690329847</v>
      </c>
      <c r="BA57" s="34" t="str">
        <f t="shared" ca="1" si="0"/>
        <v>TIM</v>
      </c>
      <c r="BB57" s="1" t="str">
        <f t="shared" ref="BB57:BB58" si="4">$A$51</f>
        <v>Capitalisation split</v>
      </c>
      <c r="BC57" s="1" t="str">
        <f>$B$56</f>
        <v>Cap Rate 2</v>
      </c>
    </row>
    <row r="58" spans="1:55" x14ac:dyDescent="0.45">
      <c r="E58" t="s">
        <v>496</v>
      </c>
      <c r="G58" t="str">
        <f>price_label</f>
        <v>£m 23/24 prices</v>
      </c>
      <c r="AU58" s="152">
        <f>AU48*AU33</f>
        <v>4.0683102898464387</v>
      </c>
      <c r="AV58" s="12">
        <f>AV48*AV33</f>
        <v>4.1052866934952865</v>
      </c>
      <c r="AW58" s="12">
        <f>AW48*AW33</f>
        <v>4.0635094431626184</v>
      </c>
      <c r="AX58" s="12">
        <f>AX48*AX33</f>
        <v>7.7680117037320349</v>
      </c>
      <c r="AY58" s="12">
        <f>AY48*AY33</f>
        <v>7.6764528610769629</v>
      </c>
      <c r="BA58" s="34" t="str">
        <f t="shared" ca="1" si="0"/>
        <v>TIM</v>
      </c>
      <c r="BB58" s="1" t="str">
        <f t="shared" si="4"/>
        <v>Capitalisation split</v>
      </c>
      <c r="BC58" s="1" t="str">
        <f>$B$56</f>
        <v>Cap Rate 2</v>
      </c>
    </row>
    <row r="59" spans="1:55" x14ac:dyDescent="0.45">
      <c r="BA59" s="34"/>
    </row>
    <row r="60" spans="1:55" ht="17.649999999999999" thickBot="1" x14ac:dyDescent="0.6">
      <c r="B60" s="15" t="s">
        <v>351</v>
      </c>
      <c r="BA60" s="34"/>
    </row>
    <row r="61" spans="1:55" ht="15.75" thickTop="1" x14ac:dyDescent="0.45">
      <c r="E61" t="s">
        <v>497</v>
      </c>
      <c r="G61" t="str">
        <f>price_label</f>
        <v>£m 23/24 prices</v>
      </c>
      <c r="AU61" s="152">
        <f>AU49*(1-AU34)</f>
        <v>0</v>
      </c>
      <c r="AV61" s="12">
        <f>AV49*(1-AV34)</f>
        <v>0</v>
      </c>
      <c r="AW61" s="12">
        <f>AW49*(1-AW34)</f>
        <v>0</v>
      </c>
      <c r="AX61" s="12">
        <f>AX49*(1-AX34)</f>
        <v>0</v>
      </c>
      <c r="AY61" s="12">
        <f>AY49*(1-AY34)</f>
        <v>0</v>
      </c>
      <c r="BA61" s="34" t="str">
        <f t="shared" ca="1" si="0"/>
        <v>TIM</v>
      </c>
      <c r="BB61" s="1" t="str">
        <f t="shared" ref="BB61:BB62" si="5">$A$51</f>
        <v>Capitalisation split</v>
      </c>
      <c r="BC61" s="1" t="str">
        <f>$B$60</f>
        <v>Cap Rate Repex</v>
      </c>
    </row>
    <row r="62" spans="1:55" x14ac:dyDescent="0.45">
      <c r="E62" t="s">
        <v>498</v>
      </c>
      <c r="G62" t="str">
        <f>price_label</f>
        <v>£m 23/24 prices</v>
      </c>
      <c r="AU62" s="152">
        <f>AU49*AU34</f>
        <v>158.40617112212411</v>
      </c>
      <c r="AV62" s="12">
        <f>AV49*AV34</f>
        <v>171.70329377518459</v>
      </c>
      <c r="AW62" s="12">
        <f>AW49*AW34</f>
        <v>165.55236130566297</v>
      </c>
      <c r="AX62" s="12">
        <f>AX49*AX34</f>
        <v>167.08347098698829</v>
      </c>
      <c r="AY62" s="12">
        <f>AY49*AY34</f>
        <v>153.02871364367115</v>
      </c>
      <c r="BA62" s="34" t="str">
        <f t="shared" ca="1" si="0"/>
        <v>TIM</v>
      </c>
      <c r="BB62" s="1" t="str">
        <f t="shared" si="5"/>
        <v>Capitalisation split</v>
      </c>
      <c r="BC62" s="1" t="str">
        <f>$B$60</f>
        <v>Cap Rate Repex</v>
      </c>
    </row>
    <row r="63" spans="1:55" x14ac:dyDescent="0.45">
      <c r="BA63" s="34"/>
    </row>
    <row r="64" spans="1:55" ht="19.899999999999999" thickBot="1" x14ac:dyDescent="0.65">
      <c r="A64" s="13" t="s">
        <v>352</v>
      </c>
      <c r="BA64" s="34"/>
    </row>
    <row r="65" spans="1:54" ht="15.75" thickTop="1" x14ac:dyDescent="0.45">
      <c r="E65" t="s">
        <v>499</v>
      </c>
      <c r="G65" t="str">
        <f>price_label</f>
        <v>£m 23/24 prices</v>
      </c>
      <c r="AU65" s="155">
        <f t="shared" ref="AU65:AY65" si="6">SUM(AU53,AU57,AU61)</f>
        <v>151.87847434490814</v>
      </c>
      <c r="AV65" s="52">
        <f t="shared" si="6"/>
        <v>151.30761183095689</v>
      </c>
      <c r="AW65" s="52">
        <f t="shared" si="6"/>
        <v>148.41997802395059</v>
      </c>
      <c r="AX65" s="52">
        <f t="shared" si="6"/>
        <v>145.94629460138518</v>
      </c>
      <c r="AY65" s="52">
        <f t="shared" si="6"/>
        <v>138.9678632257683</v>
      </c>
      <c r="AZ65" s="1"/>
      <c r="BA65" s="34" t="str">
        <f t="shared" ca="1" si="0"/>
        <v>TIM</v>
      </c>
      <c r="BB65" s="1" t="str">
        <f>$A$64</f>
        <v>Totex</v>
      </c>
    </row>
    <row r="66" spans="1:54" x14ac:dyDescent="0.45">
      <c r="E66" t="s">
        <v>368</v>
      </c>
      <c r="G66" t="str">
        <f>price_label</f>
        <v>£m 23/24 prices</v>
      </c>
      <c r="AU66" s="155">
        <f t="shared" ref="AU66:AY66" si="7">SUM(AU54,AU58,AU62)</f>
        <v>223.79719227072246</v>
      </c>
      <c r="AV66" s="52">
        <f t="shared" si="7"/>
        <v>236.89164940097396</v>
      </c>
      <c r="AW66" s="52">
        <f t="shared" si="7"/>
        <v>229.52679673938258</v>
      </c>
      <c r="AX66" s="52">
        <f t="shared" si="7"/>
        <v>233.1035567065282</v>
      </c>
      <c r="AY66" s="52">
        <f t="shared" si="7"/>
        <v>216.12292271383717</v>
      </c>
      <c r="AZ66" s="1"/>
      <c r="BA66" s="34" t="str">
        <f t="shared" ca="1" si="0"/>
        <v>TIM</v>
      </c>
      <c r="BB66" s="1" t="str">
        <f>$A$64</f>
        <v>Totex</v>
      </c>
    </row>
    <row r="67" spans="1:54" x14ac:dyDescent="0.45"/>
    <row r="68" spans="1:54" ht="19.899999999999999" thickBot="1" x14ac:dyDescent="0.65">
      <c r="A68" s="13" t="s">
        <v>456</v>
      </c>
    </row>
    <row r="69" spans="1:54" ht="15.75" thickTop="1" x14ac:dyDescent="0.45"/>
    <row r="70" spans="1:54" x14ac:dyDescent="0.45"/>
  </sheetData>
  <conditionalFormatting sqref="H1">
    <cfRule type="cellIs" dxfId="17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63864-E374-4186-82D2-57D179BCAF8D}">
  <sheetPr codeName="Sheet15">
    <tabColor rgb="FFBAA0CC"/>
    <pageSetUpPr autoPageBreaks="0"/>
  </sheetPr>
  <dimension ref="A1:BF267"/>
  <sheetViews>
    <sheetView zoomScaleNormal="100" workbookViewId="0">
      <pane xSplit="10" ySplit="4" topLeftCell="AP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4.25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customWidth="1"/>
  </cols>
  <sheetData>
    <row r="1" spans="1:58" s="90" customFormat="1" ht="15.4" x14ac:dyDescent="0.45">
      <c r="A1" s="95" t="str" cm="1">
        <f t="array" aca="1" ref="A1" ca="1">MID(CELL("filename",$A$1),FIND("]",CELL("filename",$A$1))+1,255)</f>
        <v>Depreciation</v>
      </c>
      <c r="E1" s="107"/>
      <c r="G1" s="90" t="s">
        <v>653</v>
      </c>
      <c r="H1" s="27" t="str">
        <f ca="1">Checks!I7</f>
        <v>No errors</v>
      </c>
      <c r="AT1" s="96"/>
      <c r="BA1" s="92"/>
      <c r="BB1" s="92"/>
      <c r="BC1" s="92"/>
      <c r="BD1" s="92"/>
    </row>
    <row r="2" spans="1:58" s="90" customFormat="1" ht="15" customHeight="1" x14ac:dyDescent="0.45">
      <c r="AT2" s="96"/>
      <c r="BA2" s="92"/>
      <c r="BB2" s="92"/>
      <c r="BC2" s="92"/>
      <c r="BD2" s="92"/>
    </row>
    <row r="3" spans="1:58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  <c r="BA3" s="92"/>
      <c r="BB3" s="92"/>
      <c r="BC3" s="92"/>
      <c r="BD3" s="92"/>
    </row>
    <row r="4" spans="1:58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/>
    </row>
    <row r="5" spans="1:58" x14ac:dyDescent="0.45"/>
    <row r="6" spans="1:58" ht="19.899999999999999" thickBot="1" x14ac:dyDescent="0.65">
      <c r="A6" s="13" t="s">
        <v>554</v>
      </c>
      <c r="BF6" s="33"/>
    </row>
    <row r="7" spans="1:58" ht="14.6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483</v>
      </c>
      <c r="G7" t="str">
        <f>Transform!G59</f>
        <v>year ending</v>
      </c>
      <c r="I7" s="85">
        <f>Transform!I59</f>
        <v>41729</v>
      </c>
    </row>
    <row r="8" spans="1:58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267</v>
      </c>
      <c r="G8" t="str">
        <f>Transform!G57</f>
        <v>years</v>
      </c>
      <c r="I8" s="19">
        <f>Transform!I57</f>
        <v>45</v>
      </c>
    </row>
    <row r="9" spans="1:58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s="2" t="s">
        <v>631</v>
      </c>
      <c r="G9" t="str">
        <f>Transform!G63</f>
        <v>year ending</v>
      </c>
      <c r="I9" s="85">
        <f>Transform!I63</f>
        <v>54878</v>
      </c>
    </row>
    <row r="10" spans="1:58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658</v>
      </c>
      <c r="G10" t="str">
        <f>Transform!G188</f>
        <v>scalar</v>
      </c>
      <c r="AU10" s="151">
        <f>Transform!AU188</f>
        <v>1.0895570950677782</v>
      </c>
      <c r="AV10" s="56">
        <f>Transform!AV188</f>
        <v>1.1029101218286537</v>
      </c>
      <c r="AW10" s="56">
        <f>Transform!AW188</f>
        <v>1.1160913422523577</v>
      </c>
      <c r="AX10" s="56">
        <f>Transform!AX188</f>
        <v>1.1295778938784282</v>
      </c>
      <c r="AY10" s="56">
        <f>Transform!AY188</f>
        <v>1.1432532068155106</v>
      </c>
    </row>
    <row r="11" spans="1:58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TIM</v>
      </c>
      <c r="E11" t="s">
        <v>368</v>
      </c>
      <c r="G11" t="str">
        <f>TIM!G66</f>
        <v>£m 23/24 prices</v>
      </c>
      <c r="AU11" s="148">
        <f>TIM!AU66</f>
        <v>223.79719227072246</v>
      </c>
      <c r="AV11" s="50">
        <f>TIM!AV66</f>
        <v>236.89164940097396</v>
      </c>
      <c r="AW11" s="50">
        <f>TIM!AW66</f>
        <v>229.52679673938258</v>
      </c>
      <c r="AX11" s="50">
        <f>TIM!AX66</f>
        <v>233.1035567065282</v>
      </c>
      <c r="AY11" s="50">
        <f>TIM!AY66</f>
        <v>216.12292271383717</v>
      </c>
    </row>
    <row r="12" spans="1:58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264</v>
      </c>
      <c r="G12" t="str">
        <f>Transform!G60</f>
        <v>£m 23/24 prices</v>
      </c>
      <c r="J12" t="s">
        <v>13</v>
      </c>
      <c r="W12" s="50">
        <f>Transform!W60</f>
        <v>123.69781330909078</v>
      </c>
      <c r="X12" s="50">
        <f>Transform!X60</f>
        <v>86.515383459164681</v>
      </c>
      <c r="Y12" s="50">
        <f>Transform!Y60</f>
        <v>67.604417908956549</v>
      </c>
      <c r="Z12" s="50">
        <f>Transform!Z60</f>
        <v>65.558186650954028</v>
      </c>
      <c r="AA12" s="50">
        <f>Transform!AA60</f>
        <v>69.054700742388476</v>
      </c>
      <c r="AB12" s="50">
        <f>Transform!AB60</f>
        <v>203.96913213185459</v>
      </c>
      <c r="AC12" s="50">
        <f>Transform!AC60</f>
        <v>187.85330550426852</v>
      </c>
      <c r="AD12" s="50">
        <f>Transform!AD60</f>
        <v>184.18774633521178</v>
      </c>
      <c r="AE12" s="50">
        <f>Transform!AE60</f>
        <v>191.95856115821783</v>
      </c>
      <c r="AF12" s="50">
        <f>Transform!AF60</f>
        <v>203.04252485234286</v>
      </c>
      <c r="AG12" s="50">
        <f>Transform!AG60</f>
        <v>164.00585813626989</v>
      </c>
    </row>
    <row r="13" spans="1:58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691</v>
      </c>
      <c r="G13" t="str">
        <f>Transform!G61</f>
        <v>£m 23/24 prices</v>
      </c>
      <c r="J13" t="s">
        <v>13</v>
      </c>
      <c r="AH13" s="50">
        <f>Transform!AH61</f>
        <v>142.09571901356134</v>
      </c>
      <c r="AI13" s="50">
        <f>Transform!AI61</f>
        <v>142.62274909745733</v>
      </c>
      <c r="AJ13" s="50">
        <f>Transform!AJ61</f>
        <v>149.93450076718872</v>
      </c>
      <c r="AK13" s="50">
        <f>Transform!AK61</f>
        <v>158.34353908101502</v>
      </c>
      <c r="AL13" s="50">
        <f>Transform!AL61</f>
        <v>158.40423334373688</v>
      </c>
      <c r="AM13" s="50">
        <f>Transform!AM61</f>
        <v>167.32656752723491</v>
      </c>
      <c r="AN13" s="50">
        <f>Transform!AN61</f>
        <v>176.2432712865714</v>
      </c>
      <c r="AO13" s="50">
        <f>Transform!AO61</f>
        <v>186.78966789290371</v>
      </c>
      <c r="AP13" s="50">
        <f>Transform!AP61</f>
        <v>162.39853684260763</v>
      </c>
      <c r="AQ13" s="50">
        <f>Transform!AQ61</f>
        <v>179.2498049862414</v>
      </c>
      <c r="AR13" s="50">
        <f>Transform!AR61</f>
        <v>212.64338534187061</v>
      </c>
      <c r="AS13" s="50">
        <f>Transform!AS61</f>
        <v>193.61030678763061</v>
      </c>
      <c r="AT13" s="73">
        <f>Transform!AT61</f>
        <v>213.78484387467441</v>
      </c>
    </row>
    <row r="14" spans="1:58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259</v>
      </c>
      <c r="G14" t="str">
        <f>Transform!G52</f>
        <v>years</v>
      </c>
      <c r="I14" s="19">
        <f>Transform!I52</f>
        <v>56</v>
      </c>
    </row>
    <row r="15" spans="1:58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342</v>
      </c>
      <c r="G15" t="str">
        <f>Transform!G54</f>
        <v>years</v>
      </c>
      <c r="J15" t="s">
        <v>13</v>
      </c>
      <c r="AH15" s="19">
        <f>Transform!AH54</f>
        <v>45</v>
      </c>
      <c r="AI15" s="19">
        <f>Transform!AI54</f>
        <v>44</v>
      </c>
      <c r="AJ15" s="19">
        <f>Transform!AJ54</f>
        <v>43</v>
      </c>
      <c r="AK15" s="19">
        <f>Transform!AK54</f>
        <v>42</v>
      </c>
      <c r="AL15" s="19">
        <f>Transform!AL54</f>
        <v>41</v>
      </c>
      <c r="AM15" s="19">
        <f>Transform!AM54</f>
        <v>40</v>
      </c>
      <c r="AN15" s="19">
        <f>Transform!AN54</f>
        <v>39</v>
      </c>
      <c r="AO15" s="19">
        <f>Transform!AO54</f>
        <v>38</v>
      </c>
      <c r="AP15" s="19">
        <f>Transform!AP54</f>
        <v>37</v>
      </c>
      <c r="AQ15" s="19">
        <f>Transform!AQ54</f>
        <v>36</v>
      </c>
      <c r="AR15" s="19">
        <f>Transform!AR54</f>
        <v>35</v>
      </c>
      <c r="AS15" s="19">
        <f>Transform!AS54</f>
        <v>34</v>
      </c>
      <c r="AT15" s="175">
        <f>Transform!AT54</f>
        <v>33</v>
      </c>
      <c r="AU15" s="159">
        <f>Transform!AU54</f>
        <v>32</v>
      </c>
      <c r="AV15" s="19">
        <f>Transform!AV54</f>
        <v>31</v>
      </c>
      <c r="AW15" s="19">
        <f>Transform!AW54</f>
        <v>30</v>
      </c>
      <c r="AX15" s="19">
        <f>Transform!AX54</f>
        <v>29</v>
      </c>
      <c r="AY15" s="19">
        <f>Transform!AY54</f>
        <v>28</v>
      </c>
    </row>
    <row r="16" spans="1:58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482</v>
      </c>
      <c r="G16" t="str">
        <f>Transform!G51</f>
        <v>£m 23/24 prices</v>
      </c>
      <c r="J16" t="s">
        <v>13</v>
      </c>
      <c r="AH16" s="50">
        <f>Transform!AH51</f>
        <v>1912.1316509084429</v>
      </c>
    </row>
    <row r="17" spans="1:54" outlineLevel="1" x14ac:dyDescent="0.45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261</v>
      </c>
      <c r="G17" t="str">
        <f>Transform!G53</f>
        <v>£m 23/24 prices</v>
      </c>
      <c r="J17" t="s">
        <v>13</v>
      </c>
      <c r="AH17" s="50">
        <f>Transform!AH53</f>
        <v>0.67386621106456346</v>
      </c>
      <c r="AI17" s="50">
        <f>Transform!AI53</f>
        <v>0.16441861114570672</v>
      </c>
      <c r="AJ17" s="50">
        <f>Transform!AJ53</f>
        <v>0.309670519634407</v>
      </c>
      <c r="AK17" s="50">
        <f>Transform!AK53</f>
        <v>1.6096213530464625</v>
      </c>
      <c r="AL17" s="50">
        <f>Transform!AL53</f>
        <v>0</v>
      </c>
      <c r="AM17" s="50">
        <f>Transform!AM53</f>
        <v>0</v>
      </c>
      <c r="AN17" s="50">
        <f>Transform!AN53</f>
        <v>0</v>
      </c>
      <c r="AO17" s="50">
        <f>Transform!AO53</f>
        <v>0</v>
      </c>
    </row>
    <row r="18" spans="1:54" outlineLevel="1" x14ac:dyDescent="0.45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632</v>
      </c>
      <c r="G18" t="str">
        <f>Transform!G64</f>
        <v>flag</v>
      </c>
      <c r="J18" t="s">
        <v>13</v>
      </c>
      <c r="X18" s="19">
        <f>Transform!X64</f>
        <v>0</v>
      </c>
      <c r="Y18" s="19">
        <f>Transform!Y64</f>
        <v>0</v>
      </c>
      <c r="Z18" s="19">
        <f>Transform!Z64</f>
        <v>0</v>
      </c>
      <c r="AA18" s="19">
        <f>Transform!AA64</f>
        <v>0</v>
      </c>
      <c r="AB18" s="19">
        <f>Transform!AB64</f>
        <v>0</v>
      </c>
      <c r="AC18" s="19">
        <f>Transform!AC64</f>
        <v>0</v>
      </c>
      <c r="AD18" s="19">
        <f>Transform!AD64</f>
        <v>0</v>
      </c>
      <c r="AE18" s="19">
        <f>Transform!AE64</f>
        <v>0</v>
      </c>
      <c r="AF18" s="19">
        <f>Transform!AF64</f>
        <v>0</v>
      </c>
      <c r="AG18" s="19">
        <f>Transform!AG64</f>
        <v>0</v>
      </c>
      <c r="AH18" s="19">
        <f>Transform!AH64</f>
        <v>0</v>
      </c>
      <c r="AI18" s="19">
        <f>Transform!AI64</f>
        <v>0</v>
      </c>
      <c r="AJ18" s="19">
        <f>Transform!AJ64</f>
        <v>0</v>
      </c>
      <c r="AK18" s="19">
        <f>Transform!AK64</f>
        <v>0</v>
      </c>
      <c r="AL18" s="19">
        <f>Transform!AL64</f>
        <v>0</v>
      </c>
      <c r="AM18" s="19">
        <f>Transform!AM64</f>
        <v>0</v>
      </c>
      <c r="AN18" s="19">
        <f>Transform!AN64</f>
        <v>0</v>
      </c>
      <c r="AO18" s="19">
        <f>Transform!AO64</f>
        <v>0</v>
      </c>
      <c r="AP18" s="19">
        <f>Transform!AP64</f>
        <v>0</v>
      </c>
      <c r="AQ18" s="19">
        <f>Transform!AQ64</f>
        <v>0</v>
      </c>
      <c r="AR18" s="19">
        <f>Transform!AR64</f>
        <v>0</v>
      </c>
      <c r="AS18" s="19">
        <f>Transform!AS64</f>
        <v>0</v>
      </c>
      <c r="AT18" s="175">
        <f>Transform!AT64</f>
        <v>0</v>
      </c>
      <c r="AU18" s="159">
        <f>Transform!AU64</f>
        <v>0</v>
      </c>
      <c r="AV18" s="19">
        <f>Transform!AV64</f>
        <v>0</v>
      </c>
      <c r="AW18" s="19">
        <f>Transform!AW64</f>
        <v>0</v>
      </c>
      <c r="AX18" s="19">
        <f>Transform!AX64</f>
        <v>0</v>
      </c>
      <c r="AY18" s="19">
        <f>Transform!AY64</f>
        <v>0</v>
      </c>
    </row>
    <row r="19" spans="1:54" outlineLevel="1" x14ac:dyDescent="0.45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560</v>
      </c>
      <c r="G19" t="str">
        <f>Transform!G65</f>
        <v>scalar</v>
      </c>
      <c r="J19" t="s">
        <v>13</v>
      </c>
      <c r="X19" s="19">
        <f>Transform!X65</f>
        <v>0</v>
      </c>
      <c r="Y19" s="19">
        <f>Transform!Y65</f>
        <v>0</v>
      </c>
      <c r="Z19" s="19">
        <f>Transform!Z65</f>
        <v>0</v>
      </c>
      <c r="AA19" s="19">
        <f>Transform!AA65</f>
        <v>0</v>
      </c>
      <c r="AB19" s="19">
        <f>Transform!AB65</f>
        <v>0</v>
      </c>
      <c r="AC19" s="19">
        <f>Transform!AC65</f>
        <v>0</v>
      </c>
      <c r="AD19" s="19">
        <f>Transform!AD65</f>
        <v>0</v>
      </c>
      <c r="AE19" s="19">
        <f>Transform!AE65</f>
        <v>0</v>
      </c>
      <c r="AF19" s="19">
        <f>Transform!AF65</f>
        <v>0</v>
      </c>
      <c r="AG19" s="19">
        <f>Transform!AG65</f>
        <v>0</v>
      </c>
      <c r="AH19" s="19">
        <f>Transform!AH65</f>
        <v>0</v>
      </c>
      <c r="AI19" s="19">
        <f>Transform!AI65</f>
        <v>0</v>
      </c>
      <c r="AJ19" s="19">
        <f>Transform!AJ65</f>
        <v>0</v>
      </c>
      <c r="AK19" s="19">
        <f>Transform!AK65</f>
        <v>0</v>
      </c>
      <c r="AL19" s="19">
        <f>Transform!AL65</f>
        <v>0</v>
      </c>
      <c r="AM19" s="19">
        <f>Transform!AM65</f>
        <v>0</v>
      </c>
      <c r="AN19" s="19">
        <f>Transform!AN65</f>
        <v>0</v>
      </c>
      <c r="AO19" s="19">
        <f>Transform!AO65</f>
        <v>0</v>
      </c>
      <c r="AP19" s="19">
        <f>Transform!AP65</f>
        <v>0</v>
      </c>
      <c r="AQ19" s="19">
        <f>Transform!AQ65</f>
        <v>0</v>
      </c>
      <c r="AR19" s="19">
        <f>Transform!AR65</f>
        <v>0</v>
      </c>
      <c r="AS19" s="19">
        <f>Transform!AS65</f>
        <v>0</v>
      </c>
      <c r="AT19" s="175">
        <f>Transform!AT65</f>
        <v>0</v>
      </c>
      <c r="AU19" s="159">
        <f>Transform!AU65</f>
        <v>0</v>
      </c>
      <c r="AV19" s="19">
        <f>Transform!AV65</f>
        <v>0</v>
      </c>
      <c r="AW19" s="19">
        <f>Transform!AW65</f>
        <v>0</v>
      </c>
      <c r="AX19" s="19">
        <f>Transform!AX65</f>
        <v>0</v>
      </c>
      <c r="AY19" s="19">
        <f>Transform!AY65</f>
        <v>0</v>
      </c>
    </row>
    <row r="20" spans="1:54" outlineLevel="1" x14ac:dyDescent="0.45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370</v>
      </c>
      <c r="G20" t="str">
        <f>Transform!G58</f>
        <v>years</v>
      </c>
      <c r="J20" t="s">
        <v>13</v>
      </c>
      <c r="AH20" s="53">
        <f>Transform!AH58</f>
        <v>0.125</v>
      </c>
      <c r="AI20" s="53">
        <f>Transform!AI58</f>
        <v>0.125</v>
      </c>
      <c r="AJ20" s="53">
        <f>Transform!AJ58</f>
        <v>0.125</v>
      </c>
      <c r="AK20" s="53">
        <f>Transform!AK58</f>
        <v>0.125</v>
      </c>
      <c r="AL20" s="53">
        <f>Transform!AL58</f>
        <v>0.125</v>
      </c>
      <c r="AM20" s="53">
        <f>Transform!AM58</f>
        <v>0.125</v>
      </c>
      <c r="AN20" s="53">
        <f>Transform!AN58</f>
        <v>0.125</v>
      </c>
      <c r="AO20" s="53">
        <f>Transform!AO58</f>
        <v>0.125</v>
      </c>
    </row>
    <row r="21" spans="1:54" x14ac:dyDescent="0.45"/>
    <row r="22" spans="1:54" ht="19.899999999999999" thickBot="1" x14ac:dyDescent="0.65">
      <c r="A22" s="13" t="s">
        <v>465</v>
      </c>
    </row>
    <row r="23" spans="1:54" ht="14.65" thickTop="1" x14ac:dyDescent="0.45">
      <c r="E23" t="s">
        <v>558</v>
      </c>
      <c r="G23" t="s">
        <v>306</v>
      </c>
      <c r="J23" t="s">
        <v>13</v>
      </c>
      <c r="W23" s="44">
        <f t="shared" ref="W23:AF24" si="0">(W$4&lt;$I$7)*1</f>
        <v>1</v>
      </c>
      <c r="X23" s="44">
        <f t="shared" si="0"/>
        <v>1</v>
      </c>
      <c r="Y23" s="44">
        <f t="shared" si="0"/>
        <v>1</v>
      </c>
      <c r="Z23" s="44">
        <f t="shared" si="0"/>
        <v>1</v>
      </c>
      <c r="AA23" s="44">
        <f t="shared" si="0"/>
        <v>1</v>
      </c>
      <c r="AB23" s="44">
        <f t="shared" si="0"/>
        <v>1</v>
      </c>
      <c r="AC23" s="44">
        <f t="shared" si="0"/>
        <v>1</v>
      </c>
      <c r="AD23" s="44">
        <f t="shared" si="0"/>
        <v>1</v>
      </c>
      <c r="AE23" s="44">
        <f t="shared" si="0"/>
        <v>1</v>
      </c>
      <c r="AF23" s="44">
        <f t="shared" si="0"/>
        <v>1</v>
      </c>
      <c r="AG23" s="44">
        <f t="shared" ref="AG23:AP24" si="1">(AG$4&lt;$I$7)*1</f>
        <v>1</v>
      </c>
      <c r="AH23" s="44">
        <f t="shared" si="1"/>
        <v>0</v>
      </c>
      <c r="AI23" s="44">
        <f t="shared" si="1"/>
        <v>0</v>
      </c>
      <c r="AJ23" s="44">
        <f t="shared" si="1"/>
        <v>0</v>
      </c>
      <c r="AK23" s="44">
        <f t="shared" si="1"/>
        <v>0</v>
      </c>
      <c r="AL23" s="44">
        <f t="shared" si="1"/>
        <v>0</v>
      </c>
      <c r="AM23" s="44">
        <f t="shared" si="1"/>
        <v>0</v>
      </c>
      <c r="AN23" s="44">
        <f t="shared" si="1"/>
        <v>0</v>
      </c>
      <c r="AO23" s="44">
        <f t="shared" si="1"/>
        <v>0</v>
      </c>
      <c r="AP23" s="44">
        <f t="shared" si="1"/>
        <v>0</v>
      </c>
      <c r="AQ23" s="44">
        <f t="shared" ref="AQ23:AY24" si="2">(AQ$4&lt;$I$7)*1</f>
        <v>0</v>
      </c>
      <c r="AR23" s="44">
        <f t="shared" si="2"/>
        <v>0</v>
      </c>
      <c r="AS23" s="44">
        <f t="shared" si="2"/>
        <v>0</v>
      </c>
      <c r="AT23" s="176">
        <f t="shared" si="2"/>
        <v>0</v>
      </c>
      <c r="AU23" s="160">
        <f t="shared" si="2"/>
        <v>0</v>
      </c>
      <c r="AV23" s="44">
        <f t="shared" si="2"/>
        <v>0</v>
      </c>
      <c r="AW23" s="44">
        <f t="shared" si="2"/>
        <v>0</v>
      </c>
      <c r="AX23" s="44">
        <f t="shared" si="2"/>
        <v>0</v>
      </c>
      <c r="AY23" s="44">
        <f t="shared" si="2"/>
        <v>0</v>
      </c>
      <c r="BA23" s="88" t="str">
        <f ca="1">$A$1</f>
        <v>Depreciation</v>
      </c>
      <c r="BB23" s="1" t="str">
        <f>$A$22</f>
        <v>Input calculations</v>
      </c>
    </row>
    <row r="24" spans="1:54" x14ac:dyDescent="0.45">
      <c r="E24" t="s">
        <v>559</v>
      </c>
      <c r="G24" t="s">
        <v>306</v>
      </c>
      <c r="J24" t="s">
        <v>13</v>
      </c>
      <c r="W24" s="44">
        <f t="shared" si="0"/>
        <v>1</v>
      </c>
      <c r="X24" s="44">
        <f t="shared" si="0"/>
        <v>1</v>
      </c>
      <c r="Y24" s="44">
        <f t="shared" si="0"/>
        <v>1</v>
      </c>
      <c r="Z24" s="44">
        <f t="shared" si="0"/>
        <v>1</v>
      </c>
      <c r="AA24" s="44">
        <f t="shared" si="0"/>
        <v>1</v>
      </c>
      <c r="AB24" s="44">
        <f t="shared" si="0"/>
        <v>1</v>
      </c>
      <c r="AC24" s="44">
        <f t="shared" si="0"/>
        <v>1</v>
      </c>
      <c r="AD24" s="44">
        <f t="shared" si="0"/>
        <v>1</v>
      </c>
      <c r="AE24" s="44">
        <f t="shared" si="0"/>
        <v>1</v>
      </c>
      <c r="AF24" s="44">
        <f t="shared" si="0"/>
        <v>1</v>
      </c>
      <c r="AG24" s="44">
        <f t="shared" si="1"/>
        <v>1</v>
      </c>
      <c r="AH24" s="44">
        <f t="shared" si="1"/>
        <v>0</v>
      </c>
      <c r="AI24" s="44">
        <f t="shared" si="1"/>
        <v>0</v>
      </c>
      <c r="AJ24" s="44">
        <f t="shared" si="1"/>
        <v>0</v>
      </c>
      <c r="AK24" s="44">
        <f t="shared" si="1"/>
        <v>0</v>
      </c>
      <c r="AL24" s="44">
        <f t="shared" si="1"/>
        <v>0</v>
      </c>
      <c r="AM24" s="44">
        <f t="shared" si="1"/>
        <v>0</v>
      </c>
      <c r="AN24" s="44">
        <f t="shared" si="1"/>
        <v>0</v>
      </c>
      <c r="AO24" s="44">
        <f t="shared" si="1"/>
        <v>0</v>
      </c>
      <c r="AP24" s="44">
        <f t="shared" si="1"/>
        <v>0</v>
      </c>
      <c r="AQ24" s="44">
        <f t="shared" si="2"/>
        <v>0</v>
      </c>
      <c r="AR24" s="44">
        <f t="shared" si="2"/>
        <v>0</v>
      </c>
      <c r="AS24" s="44">
        <f t="shared" si="2"/>
        <v>0</v>
      </c>
      <c r="AT24" s="176">
        <f t="shared" si="2"/>
        <v>0</v>
      </c>
      <c r="AU24" s="160">
        <f t="shared" si="2"/>
        <v>0</v>
      </c>
      <c r="AV24" s="44">
        <f t="shared" si="2"/>
        <v>0</v>
      </c>
      <c r="AW24" s="44">
        <f t="shared" si="2"/>
        <v>0</v>
      </c>
      <c r="AX24" s="44">
        <f t="shared" si="2"/>
        <v>0</v>
      </c>
      <c r="AY24" s="44">
        <f t="shared" si="2"/>
        <v>0</v>
      </c>
      <c r="BA24" s="88" t="str">
        <f t="shared" ref="BA24:BA25" ca="1" si="3">$A$1</f>
        <v>Depreciation</v>
      </c>
      <c r="BB24" s="1" t="str">
        <f t="shared" ref="BB24:BB25" si="4">$A$22</f>
        <v>Input calculations</v>
      </c>
    </row>
    <row r="25" spans="1:54" x14ac:dyDescent="0.45">
      <c r="E25" t="s">
        <v>356</v>
      </c>
      <c r="G25" t="s">
        <v>306</v>
      </c>
      <c r="J25" t="s">
        <v>13</v>
      </c>
      <c r="W25" s="44">
        <f t="shared" ref="W25:AY25" si="5">(W$4&gt;=$I$7)*1</f>
        <v>0</v>
      </c>
      <c r="X25" s="44">
        <f t="shared" si="5"/>
        <v>0</v>
      </c>
      <c r="Y25" s="44">
        <f t="shared" si="5"/>
        <v>0</v>
      </c>
      <c r="Z25" s="44">
        <f t="shared" si="5"/>
        <v>0</v>
      </c>
      <c r="AA25" s="44">
        <f t="shared" si="5"/>
        <v>0</v>
      </c>
      <c r="AB25" s="44">
        <f t="shared" si="5"/>
        <v>0</v>
      </c>
      <c r="AC25" s="44">
        <f t="shared" si="5"/>
        <v>0</v>
      </c>
      <c r="AD25" s="44">
        <f t="shared" si="5"/>
        <v>0</v>
      </c>
      <c r="AE25" s="44">
        <f t="shared" si="5"/>
        <v>0</v>
      </c>
      <c r="AF25" s="44">
        <f t="shared" si="5"/>
        <v>0</v>
      </c>
      <c r="AG25" s="44">
        <f t="shared" si="5"/>
        <v>0</v>
      </c>
      <c r="AH25" s="44">
        <f t="shared" si="5"/>
        <v>1</v>
      </c>
      <c r="AI25" s="44">
        <f t="shared" si="5"/>
        <v>1</v>
      </c>
      <c r="AJ25" s="44">
        <f t="shared" si="5"/>
        <v>1</v>
      </c>
      <c r="AK25" s="44">
        <f t="shared" si="5"/>
        <v>1</v>
      </c>
      <c r="AL25" s="44">
        <f t="shared" si="5"/>
        <v>1</v>
      </c>
      <c r="AM25" s="44">
        <f t="shared" si="5"/>
        <v>1</v>
      </c>
      <c r="AN25" s="44">
        <f t="shared" si="5"/>
        <v>1</v>
      </c>
      <c r="AO25" s="44">
        <f t="shared" si="5"/>
        <v>1</v>
      </c>
      <c r="AP25" s="44">
        <f t="shared" si="5"/>
        <v>1</v>
      </c>
      <c r="AQ25" s="44">
        <f t="shared" si="5"/>
        <v>1</v>
      </c>
      <c r="AR25" s="44">
        <f t="shared" si="5"/>
        <v>1</v>
      </c>
      <c r="AS25" s="44">
        <f t="shared" si="5"/>
        <v>1</v>
      </c>
      <c r="AT25" s="176">
        <f t="shared" si="5"/>
        <v>1</v>
      </c>
      <c r="AU25" s="160">
        <f t="shared" si="5"/>
        <v>1</v>
      </c>
      <c r="AV25" s="44">
        <f t="shared" si="5"/>
        <v>1</v>
      </c>
      <c r="AW25" s="44">
        <f t="shared" si="5"/>
        <v>1</v>
      </c>
      <c r="AX25" s="44">
        <f t="shared" si="5"/>
        <v>1</v>
      </c>
      <c r="AY25" s="44">
        <f t="shared" si="5"/>
        <v>1</v>
      </c>
      <c r="BA25" s="88" t="str">
        <f t="shared" ca="1" si="3"/>
        <v>Depreciation</v>
      </c>
      <c r="BB25" s="1" t="str">
        <f t="shared" si="4"/>
        <v>Input calculations</v>
      </c>
    </row>
    <row r="26" spans="1:54" x14ac:dyDescent="0.45"/>
    <row r="27" spans="1:54" x14ac:dyDescent="0.45">
      <c r="E27" t="s">
        <v>561</v>
      </c>
      <c r="G27" t="s">
        <v>260</v>
      </c>
      <c r="I27" s="2"/>
      <c r="J27" t="s">
        <v>13</v>
      </c>
      <c r="W27" s="44">
        <f t="shared" ref="W27:AY27" si="6">IF(YEAR(W$4)&lt;YEAR(StartRIIO3),$I$8,YEAR($I$9)-YEAR(W4))</f>
        <v>45</v>
      </c>
      <c r="X27" s="44">
        <f t="shared" si="6"/>
        <v>45</v>
      </c>
      <c r="Y27" s="44">
        <f t="shared" si="6"/>
        <v>45</v>
      </c>
      <c r="Z27" s="44">
        <f t="shared" si="6"/>
        <v>45</v>
      </c>
      <c r="AA27" s="44">
        <f t="shared" si="6"/>
        <v>45</v>
      </c>
      <c r="AB27" s="44">
        <f t="shared" si="6"/>
        <v>45</v>
      </c>
      <c r="AC27" s="44">
        <f t="shared" si="6"/>
        <v>45</v>
      </c>
      <c r="AD27" s="44">
        <f t="shared" si="6"/>
        <v>45</v>
      </c>
      <c r="AE27" s="44">
        <f t="shared" si="6"/>
        <v>45</v>
      </c>
      <c r="AF27" s="44">
        <f t="shared" si="6"/>
        <v>45</v>
      </c>
      <c r="AG27" s="44">
        <f t="shared" si="6"/>
        <v>45</v>
      </c>
      <c r="AH27" s="44">
        <f t="shared" si="6"/>
        <v>45</v>
      </c>
      <c r="AI27" s="44">
        <f t="shared" si="6"/>
        <v>45</v>
      </c>
      <c r="AJ27" s="44">
        <f t="shared" si="6"/>
        <v>45</v>
      </c>
      <c r="AK27" s="44">
        <f t="shared" si="6"/>
        <v>45</v>
      </c>
      <c r="AL27" s="44">
        <f t="shared" si="6"/>
        <v>45</v>
      </c>
      <c r="AM27" s="44">
        <f t="shared" si="6"/>
        <v>45</v>
      </c>
      <c r="AN27" s="44">
        <f t="shared" si="6"/>
        <v>45</v>
      </c>
      <c r="AO27" s="44">
        <f t="shared" si="6"/>
        <v>45</v>
      </c>
      <c r="AP27" s="44">
        <f t="shared" si="6"/>
        <v>45</v>
      </c>
      <c r="AQ27" s="44">
        <f t="shared" si="6"/>
        <v>45</v>
      </c>
      <c r="AR27" s="44">
        <f t="shared" si="6"/>
        <v>45</v>
      </c>
      <c r="AS27" s="44">
        <f t="shared" si="6"/>
        <v>45</v>
      </c>
      <c r="AT27" s="176">
        <f t="shared" si="6"/>
        <v>45</v>
      </c>
      <c r="AU27" s="160">
        <f t="shared" si="6"/>
        <v>23</v>
      </c>
      <c r="AV27" s="44">
        <f t="shared" si="6"/>
        <v>22</v>
      </c>
      <c r="AW27" s="44">
        <f t="shared" si="6"/>
        <v>21</v>
      </c>
      <c r="AX27" s="44">
        <f t="shared" si="6"/>
        <v>20</v>
      </c>
      <c r="AY27" s="44">
        <f t="shared" si="6"/>
        <v>19</v>
      </c>
      <c r="BA27" s="88" t="str">
        <f t="shared" ref="BA27:BA28" ca="1" si="7">$A$1</f>
        <v>Depreciation</v>
      </c>
      <c r="BB27" s="1" t="str">
        <f t="shared" ref="BB27:BB28" si="8">$A$22</f>
        <v>Input calculations</v>
      </c>
    </row>
    <row r="28" spans="1:54" x14ac:dyDescent="0.45">
      <c r="E28" t="s">
        <v>356</v>
      </c>
      <c r="G28" t="s">
        <v>260</v>
      </c>
      <c r="J28" t="s">
        <v>13</v>
      </c>
      <c r="W28" s="44">
        <f t="shared" ref="W28:AY28" si="9">W27*(1+W27)/2</f>
        <v>1035</v>
      </c>
      <c r="X28" s="44">
        <f t="shared" si="9"/>
        <v>1035</v>
      </c>
      <c r="Y28" s="44">
        <f t="shared" si="9"/>
        <v>1035</v>
      </c>
      <c r="Z28" s="44">
        <f t="shared" si="9"/>
        <v>1035</v>
      </c>
      <c r="AA28" s="44">
        <f t="shared" si="9"/>
        <v>1035</v>
      </c>
      <c r="AB28" s="44">
        <f t="shared" si="9"/>
        <v>1035</v>
      </c>
      <c r="AC28" s="44">
        <f t="shared" si="9"/>
        <v>1035</v>
      </c>
      <c r="AD28" s="44">
        <f t="shared" si="9"/>
        <v>1035</v>
      </c>
      <c r="AE28" s="44">
        <f t="shared" si="9"/>
        <v>1035</v>
      </c>
      <c r="AF28" s="44">
        <f t="shared" si="9"/>
        <v>1035</v>
      </c>
      <c r="AG28" s="44">
        <f t="shared" si="9"/>
        <v>1035</v>
      </c>
      <c r="AH28" s="44">
        <f t="shared" si="9"/>
        <v>1035</v>
      </c>
      <c r="AI28" s="44">
        <f t="shared" si="9"/>
        <v>1035</v>
      </c>
      <c r="AJ28" s="44">
        <f t="shared" si="9"/>
        <v>1035</v>
      </c>
      <c r="AK28" s="44">
        <f t="shared" si="9"/>
        <v>1035</v>
      </c>
      <c r="AL28" s="44">
        <f t="shared" si="9"/>
        <v>1035</v>
      </c>
      <c r="AM28" s="44">
        <f t="shared" si="9"/>
        <v>1035</v>
      </c>
      <c r="AN28" s="44">
        <f t="shared" si="9"/>
        <v>1035</v>
      </c>
      <c r="AO28" s="44">
        <f t="shared" si="9"/>
        <v>1035</v>
      </c>
      <c r="AP28" s="44">
        <f t="shared" si="9"/>
        <v>1035</v>
      </c>
      <c r="AQ28" s="44">
        <f t="shared" si="9"/>
        <v>1035</v>
      </c>
      <c r="AR28" s="44">
        <f t="shared" si="9"/>
        <v>1035</v>
      </c>
      <c r="AS28" s="44">
        <f t="shared" si="9"/>
        <v>1035</v>
      </c>
      <c r="AT28" s="176">
        <f t="shared" si="9"/>
        <v>1035</v>
      </c>
      <c r="AU28" s="160">
        <f t="shared" si="9"/>
        <v>276</v>
      </c>
      <c r="AV28" s="44">
        <f t="shared" si="9"/>
        <v>253</v>
      </c>
      <c r="AW28" s="44">
        <f t="shared" si="9"/>
        <v>231</v>
      </c>
      <c r="AX28" s="44">
        <f t="shared" si="9"/>
        <v>210</v>
      </c>
      <c r="AY28" s="44">
        <f t="shared" si="9"/>
        <v>190</v>
      </c>
      <c r="BA28" s="88" t="str">
        <f t="shared" ca="1" si="7"/>
        <v>Depreciation</v>
      </c>
      <c r="BB28" s="1" t="str">
        <f t="shared" si="8"/>
        <v>Input calculations</v>
      </c>
    </row>
    <row r="29" spans="1:54" x14ac:dyDescent="0.45"/>
    <row r="30" spans="1:54" x14ac:dyDescent="0.45">
      <c r="E30" t="s">
        <v>728</v>
      </c>
      <c r="G30" t="str">
        <f>price_label</f>
        <v>£m 23/24 prices</v>
      </c>
      <c r="AU30" s="152">
        <f>(AU11*PCf)/AU10</f>
        <v>224.82934072104334</v>
      </c>
      <c r="AV30" s="12">
        <f>(AV11*PCf)/AV10</f>
        <v>240.07064412897051</v>
      </c>
      <c r="AW30" s="12">
        <f>(AW11*PCf)/AW10</f>
        <v>234.59625614448279</v>
      </c>
      <c r="AX30" s="12">
        <f>(AX11*PCf)/AX10</f>
        <v>240.31189774885635</v>
      </c>
      <c r="AY30" s="12">
        <f>(AY11*PCf)/AY10</f>
        <v>224.73610375464526</v>
      </c>
      <c r="BA30" s="88" t="str">
        <f t="shared" ref="BA30:BA31" ca="1" si="10">$A$1</f>
        <v>Depreciation</v>
      </c>
      <c r="BB30" s="1" t="str">
        <f t="shared" ref="BB30:BB31" si="11">$A$22</f>
        <v>Input calculations</v>
      </c>
    </row>
    <row r="31" spans="1:54" x14ac:dyDescent="0.45">
      <c r="E31" t="s">
        <v>562</v>
      </c>
      <c r="G31" t="str">
        <f>price_label</f>
        <v>£m 23/24 prices</v>
      </c>
      <c r="J31" t="s">
        <v>13</v>
      </c>
      <c r="W31" s="12">
        <f t="shared" ref="W31:AY31" si="12">SUM(W30,W12:W13)</f>
        <v>123.69781330909078</v>
      </c>
      <c r="X31" s="12">
        <f t="shared" si="12"/>
        <v>86.515383459164681</v>
      </c>
      <c r="Y31" s="12">
        <f t="shared" si="12"/>
        <v>67.604417908956549</v>
      </c>
      <c r="Z31" s="12">
        <f t="shared" si="12"/>
        <v>65.558186650954028</v>
      </c>
      <c r="AA31" s="12">
        <f t="shared" si="12"/>
        <v>69.054700742388476</v>
      </c>
      <c r="AB31" s="12">
        <f t="shared" si="12"/>
        <v>203.96913213185459</v>
      </c>
      <c r="AC31" s="12">
        <f t="shared" si="12"/>
        <v>187.85330550426852</v>
      </c>
      <c r="AD31" s="12">
        <f t="shared" si="12"/>
        <v>184.18774633521178</v>
      </c>
      <c r="AE31" s="12">
        <f t="shared" si="12"/>
        <v>191.95856115821783</v>
      </c>
      <c r="AF31" s="12">
        <f t="shared" si="12"/>
        <v>203.04252485234286</v>
      </c>
      <c r="AG31" s="12">
        <f t="shared" si="12"/>
        <v>164.00585813626989</v>
      </c>
      <c r="AH31" s="12">
        <f t="shared" si="12"/>
        <v>142.09571901356134</v>
      </c>
      <c r="AI31" s="12">
        <f t="shared" si="12"/>
        <v>142.62274909745733</v>
      </c>
      <c r="AJ31" s="12">
        <f t="shared" si="12"/>
        <v>149.93450076718872</v>
      </c>
      <c r="AK31" s="12">
        <f t="shared" si="12"/>
        <v>158.34353908101502</v>
      </c>
      <c r="AL31" s="12">
        <f t="shared" si="12"/>
        <v>158.40423334373688</v>
      </c>
      <c r="AM31" s="12">
        <f t="shared" si="12"/>
        <v>167.32656752723491</v>
      </c>
      <c r="AN31" s="12">
        <f t="shared" si="12"/>
        <v>176.2432712865714</v>
      </c>
      <c r="AO31" s="12">
        <f t="shared" si="12"/>
        <v>186.78966789290371</v>
      </c>
      <c r="AP31" s="12">
        <f t="shared" si="12"/>
        <v>162.39853684260763</v>
      </c>
      <c r="AQ31" s="12">
        <f t="shared" si="12"/>
        <v>179.2498049862414</v>
      </c>
      <c r="AR31" s="12">
        <f t="shared" si="12"/>
        <v>212.64338534187061</v>
      </c>
      <c r="AS31" s="12">
        <f t="shared" si="12"/>
        <v>193.61030678763061</v>
      </c>
      <c r="AT31" s="69">
        <f t="shared" si="12"/>
        <v>213.78484387467441</v>
      </c>
      <c r="AU31" s="152">
        <f t="shared" si="12"/>
        <v>224.82934072104334</v>
      </c>
      <c r="AV31" s="12">
        <f t="shared" si="12"/>
        <v>240.07064412897051</v>
      </c>
      <c r="AW31" s="12">
        <f t="shared" si="12"/>
        <v>234.59625614448279</v>
      </c>
      <c r="AX31" s="12">
        <f t="shared" si="12"/>
        <v>240.31189774885635</v>
      </c>
      <c r="AY31" s="12">
        <f t="shared" si="12"/>
        <v>224.73610375464526</v>
      </c>
      <c r="BA31" s="88" t="str">
        <f t="shared" ca="1" si="10"/>
        <v>Depreciation</v>
      </c>
      <c r="BB31" s="1" t="str">
        <f t="shared" si="11"/>
        <v>Input calculations</v>
      </c>
    </row>
    <row r="32" spans="1:54" x14ac:dyDescent="0.45"/>
    <row r="33" spans="1:55" ht="19.899999999999999" thickBot="1" x14ac:dyDescent="0.65">
      <c r="A33" s="13" t="s">
        <v>369</v>
      </c>
    </row>
    <row r="34" spans="1:55" ht="14.65" thickTop="1" x14ac:dyDescent="0.45">
      <c r="E34" t="s">
        <v>356</v>
      </c>
      <c r="G34" t="s">
        <v>357</v>
      </c>
      <c r="I34" s="44">
        <f>I14*(1+I14)/2</f>
        <v>1596</v>
      </c>
      <c r="BA34" s="88" t="str">
        <f t="shared" ref="BA34:BA41" ca="1" si="13">$A$1</f>
        <v>Depreciation</v>
      </c>
      <c r="BB34" s="1" t="str">
        <f>$A$33</f>
        <v>Pre-vesting depreciation</v>
      </c>
    </row>
    <row r="35" spans="1:55" x14ac:dyDescent="0.45">
      <c r="E35" t="s">
        <v>564</v>
      </c>
      <c r="G35" t="s">
        <v>114</v>
      </c>
      <c r="J35" t="s">
        <v>13</v>
      </c>
      <c r="AH35" s="46">
        <f t="shared" ref="AH35:AY35" si="14">AH15/$I$34</f>
        <v>2.819548872180451E-2</v>
      </c>
      <c r="AI35" s="46">
        <f t="shared" si="14"/>
        <v>2.7568922305764409E-2</v>
      </c>
      <c r="AJ35" s="46">
        <f t="shared" si="14"/>
        <v>2.6942355889724309E-2</v>
      </c>
      <c r="AK35" s="46">
        <f t="shared" si="14"/>
        <v>2.6315789473684209E-2</v>
      </c>
      <c r="AL35" s="46">
        <f t="shared" si="14"/>
        <v>2.5689223057644109E-2</v>
      </c>
      <c r="AM35" s="46">
        <f t="shared" si="14"/>
        <v>2.5062656641604009E-2</v>
      </c>
      <c r="AN35" s="46">
        <f t="shared" si="14"/>
        <v>2.4436090225563908E-2</v>
      </c>
      <c r="AO35" s="46">
        <f t="shared" si="14"/>
        <v>2.3809523809523808E-2</v>
      </c>
      <c r="AP35" s="46">
        <f t="shared" si="14"/>
        <v>2.3182957393483708E-2</v>
      </c>
      <c r="AQ35" s="46">
        <f t="shared" si="14"/>
        <v>2.2556390977443608E-2</v>
      </c>
      <c r="AR35" s="46">
        <f t="shared" si="14"/>
        <v>2.1929824561403508E-2</v>
      </c>
      <c r="AS35" s="46">
        <f t="shared" si="14"/>
        <v>2.1303258145363407E-2</v>
      </c>
      <c r="AT35" s="172">
        <f t="shared" si="14"/>
        <v>2.0676691729323307E-2</v>
      </c>
      <c r="AU35" s="153">
        <f t="shared" si="14"/>
        <v>2.0050125313283207E-2</v>
      </c>
      <c r="AV35" s="46">
        <f t="shared" si="14"/>
        <v>1.9423558897243107E-2</v>
      </c>
      <c r="AW35" s="46">
        <f t="shared" si="14"/>
        <v>1.8796992481203006E-2</v>
      </c>
      <c r="AX35" s="46">
        <f t="shared" si="14"/>
        <v>1.8170426065162906E-2</v>
      </c>
      <c r="AY35" s="46">
        <f t="shared" si="14"/>
        <v>1.7543859649122806E-2</v>
      </c>
      <c r="BA35" s="88" t="str">
        <f t="shared" ca="1" si="13"/>
        <v>Depreciation</v>
      </c>
      <c r="BB35" s="1" t="str">
        <f>$A$33</f>
        <v>Pre-vesting depreciation</v>
      </c>
    </row>
    <row r="36" spans="1:55" x14ac:dyDescent="0.45"/>
    <row r="37" spans="1:55" x14ac:dyDescent="0.45">
      <c r="E37" t="s">
        <v>563</v>
      </c>
      <c r="G37" t="str">
        <f>price_label</f>
        <v>£m 23/24 prices</v>
      </c>
      <c r="J37" t="s">
        <v>13</v>
      </c>
      <c r="AH37" s="12">
        <f t="shared" ref="AH37:AY37" si="15">AH16*StartPreVest+AG39</f>
        <v>1912.1316509084429</v>
      </c>
      <c r="AI37" s="12">
        <f t="shared" si="15"/>
        <v>1911.4577846973784</v>
      </c>
      <c r="AJ37" s="12">
        <f t="shared" si="15"/>
        <v>1911.2933660862327</v>
      </c>
      <c r="AK37" s="12">
        <f t="shared" si="15"/>
        <v>1910.9836955665983</v>
      </c>
      <c r="AL37" s="12">
        <f t="shared" si="15"/>
        <v>1909.3740742135519</v>
      </c>
      <c r="AM37" s="12">
        <f t="shared" si="15"/>
        <v>1909.3740742135519</v>
      </c>
      <c r="AN37" s="12">
        <f t="shared" si="15"/>
        <v>1909.3740742135519</v>
      </c>
      <c r="AO37" s="12">
        <f t="shared" si="15"/>
        <v>1909.3740742135519</v>
      </c>
      <c r="AP37" s="12">
        <f t="shared" si="15"/>
        <v>1909.3740742135519</v>
      </c>
      <c r="AQ37" s="12">
        <f t="shared" si="15"/>
        <v>1909.3740742135519</v>
      </c>
      <c r="AR37" s="12">
        <f t="shared" si="15"/>
        <v>1909.3740742135519</v>
      </c>
      <c r="AS37" s="12">
        <f t="shared" si="15"/>
        <v>1909.3740742135519</v>
      </c>
      <c r="AT37" s="69">
        <f t="shared" si="15"/>
        <v>1909.3740742135519</v>
      </c>
      <c r="AU37" s="152">
        <f t="shared" si="15"/>
        <v>1909.3740742135519</v>
      </c>
      <c r="AV37" s="12">
        <f t="shared" si="15"/>
        <v>1909.3740742135519</v>
      </c>
      <c r="AW37" s="12">
        <f t="shared" si="15"/>
        <v>1909.3740742135519</v>
      </c>
      <c r="AX37" s="12">
        <f t="shared" si="15"/>
        <v>1909.3740742135519</v>
      </c>
      <c r="AY37" s="12">
        <f t="shared" si="15"/>
        <v>1909.3740742135519</v>
      </c>
      <c r="BA37" s="88" t="str">
        <f t="shared" ca="1" si="13"/>
        <v>Depreciation</v>
      </c>
      <c r="BB37" s="1" t="str">
        <f t="shared" ref="BB37:BB39" si="16">$A$33</f>
        <v>Pre-vesting depreciation</v>
      </c>
    </row>
    <row r="38" spans="1:55" x14ac:dyDescent="0.45">
      <c r="E38" t="s">
        <v>565</v>
      </c>
      <c r="G38" t="str">
        <f>price_label</f>
        <v>£m 23/24 prices</v>
      </c>
      <c r="J38" t="s">
        <v>13</v>
      </c>
      <c r="AH38" s="12">
        <f t="shared" ref="AH38:AY38" si="17">-AH17</f>
        <v>-0.67386621106456346</v>
      </c>
      <c r="AI38" s="12">
        <f t="shared" si="17"/>
        <v>-0.16441861114570672</v>
      </c>
      <c r="AJ38" s="12">
        <f t="shared" si="17"/>
        <v>-0.309670519634407</v>
      </c>
      <c r="AK38" s="12">
        <f t="shared" si="17"/>
        <v>-1.6096213530464625</v>
      </c>
      <c r="AL38" s="12">
        <f t="shared" si="17"/>
        <v>0</v>
      </c>
      <c r="AM38" s="12">
        <f t="shared" si="17"/>
        <v>0</v>
      </c>
      <c r="AN38" s="12">
        <f t="shared" si="17"/>
        <v>0</v>
      </c>
      <c r="AO38" s="12">
        <f t="shared" si="17"/>
        <v>0</v>
      </c>
      <c r="AP38" s="12">
        <f t="shared" si="17"/>
        <v>0</v>
      </c>
      <c r="AQ38" s="12">
        <f t="shared" si="17"/>
        <v>0</v>
      </c>
      <c r="AR38" s="12">
        <f t="shared" si="17"/>
        <v>0</v>
      </c>
      <c r="AS38" s="12">
        <f t="shared" si="17"/>
        <v>0</v>
      </c>
      <c r="AT38" s="69">
        <f t="shared" si="17"/>
        <v>0</v>
      </c>
      <c r="AU38" s="152">
        <f t="shared" si="17"/>
        <v>0</v>
      </c>
      <c r="AV38" s="12">
        <f t="shared" si="17"/>
        <v>0</v>
      </c>
      <c r="AW38" s="12">
        <f t="shared" si="17"/>
        <v>0</v>
      </c>
      <c r="AX38" s="12">
        <f t="shared" si="17"/>
        <v>0</v>
      </c>
      <c r="AY38" s="12">
        <f t="shared" si="17"/>
        <v>0</v>
      </c>
      <c r="BA38" s="88" t="str">
        <f t="shared" ca="1" si="13"/>
        <v>Depreciation</v>
      </c>
      <c r="BB38" s="1" t="str">
        <f t="shared" si="16"/>
        <v>Pre-vesting depreciation</v>
      </c>
    </row>
    <row r="39" spans="1:55" x14ac:dyDescent="0.45">
      <c r="E39" t="s">
        <v>566</v>
      </c>
      <c r="G39" t="str">
        <f>price_label</f>
        <v>£m 23/24 prices</v>
      </c>
      <c r="J39" t="s">
        <v>13</v>
      </c>
      <c r="AH39" s="12">
        <f t="shared" ref="AH39:AY39" si="18">SUM(AH37:AH38)</f>
        <v>1911.4577846973784</v>
      </c>
      <c r="AI39" s="12">
        <f t="shared" si="18"/>
        <v>1911.2933660862327</v>
      </c>
      <c r="AJ39" s="12">
        <f t="shared" si="18"/>
        <v>1910.9836955665983</v>
      </c>
      <c r="AK39" s="12">
        <f t="shared" si="18"/>
        <v>1909.3740742135519</v>
      </c>
      <c r="AL39" s="12">
        <f t="shared" si="18"/>
        <v>1909.3740742135519</v>
      </c>
      <c r="AM39" s="12">
        <f t="shared" si="18"/>
        <v>1909.3740742135519</v>
      </c>
      <c r="AN39" s="12">
        <f t="shared" si="18"/>
        <v>1909.3740742135519</v>
      </c>
      <c r="AO39" s="12">
        <f t="shared" si="18"/>
        <v>1909.3740742135519</v>
      </c>
      <c r="AP39" s="12">
        <f t="shared" si="18"/>
        <v>1909.3740742135519</v>
      </c>
      <c r="AQ39" s="12">
        <f t="shared" si="18"/>
        <v>1909.3740742135519</v>
      </c>
      <c r="AR39" s="12">
        <f t="shared" si="18"/>
        <v>1909.3740742135519</v>
      </c>
      <c r="AS39" s="12">
        <f t="shared" si="18"/>
        <v>1909.3740742135519</v>
      </c>
      <c r="AT39" s="69">
        <f t="shared" si="18"/>
        <v>1909.3740742135519</v>
      </c>
      <c r="AU39" s="152">
        <f t="shared" si="18"/>
        <v>1909.3740742135519</v>
      </c>
      <c r="AV39" s="12">
        <f t="shared" si="18"/>
        <v>1909.3740742135519</v>
      </c>
      <c r="AW39" s="12">
        <f t="shared" si="18"/>
        <v>1909.3740742135519</v>
      </c>
      <c r="AX39" s="12">
        <f t="shared" si="18"/>
        <v>1909.3740742135519</v>
      </c>
      <c r="AY39" s="12">
        <f t="shared" si="18"/>
        <v>1909.3740742135519</v>
      </c>
      <c r="BA39" s="88" t="str">
        <f t="shared" ca="1" si="13"/>
        <v>Depreciation</v>
      </c>
      <c r="BB39" s="1" t="str">
        <f t="shared" si="16"/>
        <v>Pre-vesting depreciation</v>
      </c>
    </row>
    <row r="40" spans="1:55" x14ac:dyDescent="0.45"/>
    <row r="41" spans="1:55" x14ac:dyDescent="0.45">
      <c r="E41" t="s">
        <v>369</v>
      </c>
      <c r="G41" t="str">
        <f>price_label</f>
        <v>£m 23/24 prices</v>
      </c>
      <c r="J41" t="s">
        <v>13</v>
      </c>
      <c r="AH41" s="12">
        <f t="shared" ref="AH41:AY41" si="19">AH37*AH35</f>
        <v>53.913486397794443</v>
      </c>
      <c r="AI41" s="12">
        <f t="shared" si="19"/>
        <v>52.696831157070584</v>
      </c>
      <c r="AJ41" s="12">
        <f t="shared" si="19"/>
        <v>51.494746078764415</v>
      </c>
      <c r="AK41" s="12">
        <f t="shared" si="19"/>
        <v>50.289044620173634</v>
      </c>
      <c r="AL41" s="12">
        <f t="shared" si="19"/>
        <v>49.050336492954649</v>
      </c>
      <c r="AM41" s="12">
        <f t="shared" si="19"/>
        <v>47.853986822394781</v>
      </c>
      <c r="AN41" s="12">
        <f t="shared" si="19"/>
        <v>46.657637151834912</v>
      </c>
      <c r="AO41" s="12">
        <f t="shared" si="19"/>
        <v>45.461287481275043</v>
      </c>
      <c r="AP41" s="12">
        <f t="shared" si="19"/>
        <v>44.264937810715175</v>
      </c>
      <c r="AQ41" s="12">
        <f t="shared" si="19"/>
        <v>43.068588140155306</v>
      </c>
      <c r="AR41" s="12">
        <f t="shared" si="19"/>
        <v>41.872238469595437</v>
      </c>
      <c r="AS41" s="12">
        <f t="shared" si="19"/>
        <v>40.675888799035562</v>
      </c>
      <c r="AT41" s="69">
        <f t="shared" si="19"/>
        <v>39.479539128475693</v>
      </c>
      <c r="AU41" s="152">
        <f t="shared" si="19"/>
        <v>38.283189457915825</v>
      </c>
      <c r="AV41" s="12">
        <f t="shared" si="19"/>
        <v>37.086839787355956</v>
      </c>
      <c r="AW41" s="12">
        <f t="shared" si="19"/>
        <v>35.890490116796087</v>
      </c>
      <c r="AX41" s="12">
        <f t="shared" si="19"/>
        <v>34.694140446236219</v>
      </c>
      <c r="AY41" s="12">
        <f t="shared" si="19"/>
        <v>33.49779077567635</v>
      </c>
      <c r="BA41" s="88" t="str">
        <f t="shared" ca="1" si="13"/>
        <v>Depreciation</v>
      </c>
      <c r="BB41" s="1" t="str">
        <f t="shared" ref="BB41" si="20">$A$33</f>
        <v>Pre-vesting depreciation</v>
      </c>
    </row>
    <row r="42" spans="1:55" x14ac:dyDescent="0.45"/>
    <row r="43" spans="1:55" ht="19.899999999999999" thickBot="1" x14ac:dyDescent="0.65">
      <c r="A43" s="13" t="s">
        <v>633</v>
      </c>
    </row>
    <row r="44" spans="1:55" ht="18" thickTop="1" thickBot="1" x14ac:dyDescent="0.6">
      <c r="B44" s="15" t="s">
        <v>634</v>
      </c>
      <c r="AT44" s="177"/>
    </row>
    <row r="45" spans="1:55" ht="14.65" thickTop="1" x14ac:dyDescent="0.45"/>
    <row r="46" spans="1:55" x14ac:dyDescent="0.45">
      <c r="E46" s="2">
        <v>37711</v>
      </c>
      <c r="G46" t="s">
        <v>260</v>
      </c>
      <c r="I46" s="86" cm="1">
        <f t="array" ref="I46:I74">TRANSPOSE(W27:AY27)</f>
        <v>45</v>
      </c>
      <c r="J46" t="s">
        <v>13</v>
      </c>
      <c r="X46" s="44">
        <f>MAX(IF(X$4&gt;$E46,$I46-COUNTIF($W46:W46,"&gt;"&amp;0),0))</f>
        <v>45</v>
      </c>
      <c r="Y46" s="44">
        <f>MAX(IF(Y$4&gt;$E46,$I46-COUNTIF($W46:X46,"&gt;"&amp;0),0))</f>
        <v>44</v>
      </c>
      <c r="Z46" s="44">
        <f>MAX(IF(Z$4&gt;$E46,$I46-COUNTIF($W46:Y46,"&gt;"&amp;0),0))</f>
        <v>43</v>
      </c>
      <c r="AA46" s="44">
        <f>MAX(IF(AA$4&gt;$E46,$I46-COUNTIF($W46:Z46,"&gt;"&amp;0),0))</f>
        <v>42</v>
      </c>
      <c r="AB46" s="44">
        <f>MAX(IF(AB$4&gt;$E46,$I46-COUNTIF($W46:AA46,"&gt;"&amp;0),0))</f>
        <v>41</v>
      </c>
      <c r="AC46" s="44">
        <f>MAX(IF(AC$4&gt;$E46,$I46-COUNTIF($W46:AB46,"&gt;"&amp;0),0))</f>
        <v>40</v>
      </c>
      <c r="AD46" s="44">
        <f>MAX(IF(AD$4&gt;$E46,$I46-COUNTIF($W46:AC46,"&gt;"&amp;0),0))</f>
        <v>39</v>
      </c>
      <c r="AE46" s="44">
        <f>MAX(IF(AE$4&gt;$E46,$I46-COUNTIF($W46:AD46,"&gt;"&amp;0),0))</f>
        <v>38</v>
      </c>
      <c r="AF46" s="44">
        <f>MAX(IF(AF$4&gt;$E46,$I46-COUNTIF($W46:AE46,"&gt;"&amp;0),0))</f>
        <v>37</v>
      </c>
      <c r="AG46" s="44">
        <f>MAX(IF(AG$4&gt;$E46,$I46-COUNTIF($W46:AF46,"&gt;"&amp;0),0))</f>
        <v>36</v>
      </c>
      <c r="AH46" s="44">
        <f>MAX(IF(AH$4&gt;$E46,$I46-COUNTIF($W46:AG46,"&gt;"&amp;0),0))</f>
        <v>35</v>
      </c>
      <c r="AI46" s="44">
        <f>MAX(IF(AI$4&gt;$E46,$I46-COUNTIF($W46:AH46,"&gt;"&amp;0),0))</f>
        <v>34</v>
      </c>
      <c r="AJ46" s="44">
        <f>MAX(IF(AJ$4&gt;$E46,$I46-COUNTIF($W46:AI46,"&gt;"&amp;0),0))</f>
        <v>33</v>
      </c>
      <c r="AK46" s="44">
        <f>MAX(IF(AK$4&gt;$E46,$I46-COUNTIF($W46:AJ46,"&gt;"&amp;0),0))</f>
        <v>32</v>
      </c>
      <c r="AL46" s="44">
        <f>MAX(IF(AL$4&gt;$E46,$I46-COUNTIF($W46:AK46,"&gt;"&amp;0),0))</f>
        <v>31</v>
      </c>
      <c r="AM46" s="44">
        <f>MAX(IF(AM$4&gt;$E46,$I46-COUNTIF($W46:AL46,"&gt;"&amp;0),0))</f>
        <v>30</v>
      </c>
      <c r="AN46" s="44">
        <f>MAX(IF(AN$4&gt;$E46,$I46-COUNTIF($W46:AM46,"&gt;"&amp;0),0))</f>
        <v>29</v>
      </c>
      <c r="AO46" s="44">
        <f>MAX(IF(AO$4&gt;$E46,$I46-COUNTIF($W46:AN46,"&gt;"&amp;0),0))</f>
        <v>28</v>
      </c>
      <c r="AP46" s="44">
        <f>MAX(IF(AP$4&gt;$E46,$I46-COUNTIF($W46:AO46,"&gt;"&amp;0),0))</f>
        <v>27</v>
      </c>
      <c r="AQ46" s="44">
        <f>MAX(IF(AQ$4&gt;$E46,$I46-COUNTIF($W46:AP46,"&gt;"&amp;0),0))</f>
        <v>26</v>
      </c>
      <c r="AR46" s="44">
        <f>MAX(IF(AR$4&gt;$E46,$I46-COUNTIF($W46:AQ46,"&gt;"&amp;0),0))</f>
        <v>25</v>
      </c>
      <c r="AS46" s="44">
        <f>MAX(IF(AS$4&gt;$E46,$I46-COUNTIF($W46:AR46,"&gt;"&amp;0),0))</f>
        <v>24</v>
      </c>
      <c r="AT46" s="176">
        <f>MAX(IF(AT$4&gt;$E46,$I46-COUNTIF($W46:AS46,"&gt;"&amp;0),0))</f>
        <v>23</v>
      </c>
      <c r="AU46" s="160">
        <f>MAX(IF(AU$4&gt;$E46,$I46-COUNTIF($W46:AT46,"&gt;"&amp;0),0))</f>
        <v>22</v>
      </c>
      <c r="AV46" s="44">
        <f>MAX(IF(AV$4&gt;$E46,$I46-COUNTIF($W46:AU46,"&gt;"&amp;0),0))</f>
        <v>21</v>
      </c>
      <c r="AW46" s="44">
        <f>MAX(IF(AW$4&gt;$E46,$I46-COUNTIF($W46:AV46,"&gt;"&amp;0),0))</f>
        <v>20</v>
      </c>
      <c r="AX46" s="44">
        <f>MAX(IF(AX$4&gt;$E46,$I46-COUNTIF($W46:AW46,"&gt;"&amp;0),0))</f>
        <v>19</v>
      </c>
      <c r="AY46" s="44">
        <f>MAX(IF(AY$4&gt;$E46,$I46-COUNTIF($W46:AX46,"&gt;"&amp;0),0))</f>
        <v>18</v>
      </c>
      <c r="BA46" s="88" t="str">
        <f t="shared" ref="BA46:BA74" ca="1" si="21">$A$1</f>
        <v>Depreciation</v>
      </c>
      <c r="BB46" s="1" t="str">
        <f>$A$43</f>
        <v>Post-vesting depreciation</v>
      </c>
      <c r="BC46" s="1" t="str">
        <f>$B$44</f>
        <v>Asset life remaining</v>
      </c>
    </row>
    <row r="47" spans="1:55" x14ac:dyDescent="0.45">
      <c r="E47" s="2">
        <v>38077</v>
      </c>
      <c r="G47" t="s">
        <v>260</v>
      </c>
      <c r="I47" s="86">
        <v>45</v>
      </c>
      <c r="J47" t="s">
        <v>13</v>
      </c>
      <c r="X47" s="44">
        <f>MAX(IF(X$4&gt;$E47,$I47-COUNTIF($W47:W47,"&gt;"&amp;0),0))</f>
        <v>0</v>
      </c>
      <c r="Y47" s="44">
        <f>MAX(IF(Y$4&gt;$E47,$I47-COUNTIF($W47:X47,"&gt;"&amp;0),0))</f>
        <v>45</v>
      </c>
      <c r="Z47" s="44">
        <f>MAX(IF(Z$4&gt;$E47,$I47-COUNTIF($W47:Y47,"&gt;"&amp;0),0))</f>
        <v>44</v>
      </c>
      <c r="AA47" s="44">
        <f>MAX(IF(AA$4&gt;$E47,$I47-COUNTIF($W47:Z47,"&gt;"&amp;0),0))</f>
        <v>43</v>
      </c>
      <c r="AB47" s="44">
        <f>MAX(IF(AB$4&gt;$E47,$I47-COUNTIF($W47:AA47,"&gt;"&amp;0),0))</f>
        <v>42</v>
      </c>
      <c r="AC47" s="44">
        <f>MAX(IF(AC$4&gt;$E47,$I47-COUNTIF($W47:AB47,"&gt;"&amp;0),0))</f>
        <v>41</v>
      </c>
      <c r="AD47" s="44">
        <f>MAX(IF(AD$4&gt;$E47,$I47-COUNTIF($W47:AC47,"&gt;"&amp;0),0))</f>
        <v>40</v>
      </c>
      <c r="AE47" s="44">
        <f>MAX(IF(AE$4&gt;$E47,$I47-COUNTIF($W47:AD47,"&gt;"&amp;0),0))</f>
        <v>39</v>
      </c>
      <c r="AF47" s="44">
        <f>MAX(IF(AF$4&gt;$E47,$I47-COUNTIF($W47:AE47,"&gt;"&amp;0),0))</f>
        <v>38</v>
      </c>
      <c r="AG47" s="44">
        <f>MAX(IF(AG$4&gt;$E47,$I47-COUNTIF($W47:AF47,"&gt;"&amp;0),0))</f>
        <v>37</v>
      </c>
      <c r="AH47" s="44">
        <f>MAX(IF(AH$4&gt;$E47,$I47-COUNTIF($W47:AG47,"&gt;"&amp;0),0))</f>
        <v>36</v>
      </c>
      <c r="AI47" s="44">
        <f>MAX(IF(AI$4&gt;$E47,$I47-COUNTIF($W47:AH47,"&gt;"&amp;0),0))</f>
        <v>35</v>
      </c>
      <c r="AJ47" s="44">
        <f>MAX(IF(AJ$4&gt;$E47,$I47-COUNTIF($W47:AI47,"&gt;"&amp;0),0))</f>
        <v>34</v>
      </c>
      <c r="AK47" s="44">
        <f>MAX(IF(AK$4&gt;$E47,$I47-COUNTIF($W47:AJ47,"&gt;"&amp;0),0))</f>
        <v>33</v>
      </c>
      <c r="AL47" s="44">
        <f>MAX(IF(AL$4&gt;$E47,$I47-COUNTIF($W47:AK47,"&gt;"&amp;0),0))</f>
        <v>32</v>
      </c>
      <c r="AM47" s="44">
        <f>MAX(IF(AM$4&gt;$E47,$I47-COUNTIF($W47:AL47,"&gt;"&amp;0),0))</f>
        <v>31</v>
      </c>
      <c r="AN47" s="44">
        <f>MAX(IF(AN$4&gt;$E47,$I47-COUNTIF($W47:AM47,"&gt;"&amp;0),0))</f>
        <v>30</v>
      </c>
      <c r="AO47" s="44">
        <f>MAX(IF(AO$4&gt;$E47,$I47-COUNTIF($W47:AN47,"&gt;"&amp;0),0))</f>
        <v>29</v>
      </c>
      <c r="AP47" s="44">
        <f>MAX(IF(AP$4&gt;$E47,$I47-COUNTIF($W47:AO47,"&gt;"&amp;0),0))</f>
        <v>28</v>
      </c>
      <c r="AQ47" s="44">
        <f>MAX(IF(AQ$4&gt;$E47,$I47-COUNTIF($W47:AP47,"&gt;"&amp;0),0))</f>
        <v>27</v>
      </c>
      <c r="AR47" s="44">
        <f>MAX(IF(AR$4&gt;$E47,$I47-COUNTIF($W47:AQ47,"&gt;"&amp;0),0))</f>
        <v>26</v>
      </c>
      <c r="AS47" s="44">
        <f>MAX(IF(AS$4&gt;$E47,$I47-COUNTIF($W47:AR47,"&gt;"&amp;0),0))</f>
        <v>25</v>
      </c>
      <c r="AT47" s="176">
        <f>MAX(IF(AT$4&gt;$E47,$I47-COUNTIF($W47:AS47,"&gt;"&amp;0),0))</f>
        <v>24</v>
      </c>
      <c r="AU47" s="160">
        <f>MAX(IF(AU$4&gt;$E47,$I47-COUNTIF($W47:AT47,"&gt;"&amp;0),0))</f>
        <v>23</v>
      </c>
      <c r="AV47" s="44">
        <f>MAX(IF(AV$4&gt;$E47,$I47-COUNTIF($W47:AU47,"&gt;"&amp;0),0))</f>
        <v>22</v>
      </c>
      <c r="AW47" s="44">
        <f>MAX(IF(AW$4&gt;$E47,$I47-COUNTIF($W47:AV47,"&gt;"&amp;0),0))</f>
        <v>21</v>
      </c>
      <c r="AX47" s="44">
        <f>MAX(IF(AX$4&gt;$E47,$I47-COUNTIF($W47:AW47,"&gt;"&amp;0),0))</f>
        <v>20</v>
      </c>
      <c r="AY47" s="44">
        <f>MAX(IF(AY$4&gt;$E47,$I47-COUNTIF($W47:AX47,"&gt;"&amp;0),0))</f>
        <v>19</v>
      </c>
      <c r="BA47" s="88" t="str">
        <f t="shared" ca="1" si="21"/>
        <v>Depreciation</v>
      </c>
      <c r="BB47" s="1" t="str">
        <f t="shared" ref="BB47:BB74" si="22">$A$43</f>
        <v>Post-vesting depreciation</v>
      </c>
      <c r="BC47" s="1" t="str">
        <f t="shared" ref="BC47:BC74" si="23">$B$44</f>
        <v>Asset life remaining</v>
      </c>
    </row>
    <row r="48" spans="1:55" x14ac:dyDescent="0.45">
      <c r="E48" s="2">
        <v>38442</v>
      </c>
      <c r="G48" t="s">
        <v>260</v>
      </c>
      <c r="I48" s="86">
        <v>45</v>
      </c>
      <c r="J48" t="s">
        <v>13</v>
      </c>
      <c r="X48" s="44">
        <f>MAX(IF(X$4&gt;$E48,$I48-COUNTIF($W48:W48,"&gt;"&amp;0),0))</f>
        <v>0</v>
      </c>
      <c r="Y48" s="44">
        <f>MAX(IF(Y$4&gt;$E48,$I48-COUNTIF($W48:X48,"&gt;"&amp;0),0))</f>
        <v>0</v>
      </c>
      <c r="Z48" s="44">
        <f>MAX(IF(Z$4&gt;$E48,$I48-COUNTIF($W48:Y48,"&gt;"&amp;0),0))</f>
        <v>45</v>
      </c>
      <c r="AA48" s="44">
        <f>MAX(IF(AA$4&gt;$E48,$I48-COUNTIF($W48:Z48,"&gt;"&amp;0),0))</f>
        <v>44</v>
      </c>
      <c r="AB48" s="44">
        <f>MAX(IF(AB$4&gt;$E48,$I48-COUNTIF($W48:AA48,"&gt;"&amp;0),0))</f>
        <v>43</v>
      </c>
      <c r="AC48" s="44">
        <f>MAX(IF(AC$4&gt;$E48,$I48-COUNTIF($W48:AB48,"&gt;"&amp;0),0))</f>
        <v>42</v>
      </c>
      <c r="AD48" s="44">
        <f>MAX(IF(AD$4&gt;$E48,$I48-COUNTIF($W48:AC48,"&gt;"&amp;0),0))</f>
        <v>41</v>
      </c>
      <c r="AE48" s="44">
        <f>MAX(IF(AE$4&gt;$E48,$I48-COUNTIF($W48:AD48,"&gt;"&amp;0),0))</f>
        <v>40</v>
      </c>
      <c r="AF48" s="44">
        <f>MAX(IF(AF$4&gt;$E48,$I48-COUNTIF($W48:AE48,"&gt;"&amp;0),0))</f>
        <v>39</v>
      </c>
      <c r="AG48" s="44">
        <f>MAX(IF(AG$4&gt;$E48,$I48-COUNTIF($W48:AF48,"&gt;"&amp;0),0))</f>
        <v>38</v>
      </c>
      <c r="AH48" s="44">
        <f>MAX(IF(AH$4&gt;$E48,$I48-COUNTIF($W48:AG48,"&gt;"&amp;0),0))</f>
        <v>37</v>
      </c>
      <c r="AI48" s="44">
        <f>MAX(IF(AI$4&gt;$E48,$I48-COUNTIF($W48:AH48,"&gt;"&amp;0),0))</f>
        <v>36</v>
      </c>
      <c r="AJ48" s="44">
        <f>MAX(IF(AJ$4&gt;$E48,$I48-COUNTIF($W48:AI48,"&gt;"&amp;0),0))</f>
        <v>35</v>
      </c>
      <c r="AK48" s="44">
        <f>MAX(IF(AK$4&gt;$E48,$I48-COUNTIF($W48:AJ48,"&gt;"&amp;0),0))</f>
        <v>34</v>
      </c>
      <c r="AL48" s="44">
        <f>MAX(IF(AL$4&gt;$E48,$I48-COUNTIF($W48:AK48,"&gt;"&amp;0),0))</f>
        <v>33</v>
      </c>
      <c r="AM48" s="44">
        <f>MAX(IF(AM$4&gt;$E48,$I48-COUNTIF($W48:AL48,"&gt;"&amp;0),0))</f>
        <v>32</v>
      </c>
      <c r="AN48" s="44">
        <f>MAX(IF(AN$4&gt;$E48,$I48-COUNTIF($W48:AM48,"&gt;"&amp;0),0))</f>
        <v>31</v>
      </c>
      <c r="AO48" s="44">
        <f>MAX(IF(AO$4&gt;$E48,$I48-COUNTIF($W48:AN48,"&gt;"&amp;0),0))</f>
        <v>30</v>
      </c>
      <c r="AP48" s="44">
        <f>MAX(IF(AP$4&gt;$E48,$I48-COUNTIF($W48:AO48,"&gt;"&amp;0),0))</f>
        <v>29</v>
      </c>
      <c r="AQ48" s="44">
        <f>MAX(IF(AQ$4&gt;$E48,$I48-COUNTIF($W48:AP48,"&gt;"&amp;0),0))</f>
        <v>28</v>
      </c>
      <c r="AR48" s="44">
        <f>MAX(IF(AR$4&gt;$E48,$I48-COUNTIF($W48:AQ48,"&gt;"&amp;0),0))</f>
        <v>27</v>
      </c>
      <c r="AS48" s="44">
        <f>MAX(IF(AS$4&gt;$E48,$I48-COUNTIF($W48:AR48,"&gt;"&amp;0),0))</f>
        <v>26</v>
      </c>
      <c r="AT48" s="176">
        <f>MAX(IF(AT$4&gt;$E48,$I48-COUNTIF($W48:AS48,"&gt;"&amp;0),0))</f>
        <v>25</v>
      </c>
      <c r="AU48" s="160">
        <f>MAX(IF(AU$4&gt;$E48,$I48-COUNTIF($W48:AT48,"&gt;"&amp;0),0))</f>
        <v>24</v>
      </c>
      <c r="AV48" s="44">
        <f>MAX(IF(AV$4&gt;$E48,$I48-COUNTIF($W48:AU48,"&gt;"&amp;0),0))</f>
        <v>23</v>
      </c>
      <c r="AW48" s="44">
        <f>MAX(IF(AW$4&gt;$E48,$I48-COUNTIF($W48:AV48,"&gt;"&amp;0),0))</f>
        <v>22</v>
      </c>
      <c r="AX48" s="44">
        <f>MAX(IF(AX$4&gt;$E48,$I48-COUNTIF($W48:AW48,"&gt;"&amp;0),0))</f>
        <v>21</v>
      </c>
      <c r="AY48" s="44">
        <f>MAX(IF(AY$4&gt;$E48,$I48-COUNTIF($W48:AX48,"&gt;"&amp;0),0))</f>
        <v>20</v>
      </c>
      <c r="BA48" s="88" t="str">
        <f t="shared" ca="1" si="21"/>
        <v>Depreciation</v>
      </c>
      <c r="BB48" s="1" t="str">
        <f t="shared" si="22"/>
        <v>Post-vesting depreciation</v>
      </c>
      <c r="BC48" s="1" t="str">
        <f t="shared" si="23"/>
        <v>Asset life remaining</v>
      </c>
    </row>
    <row r="49" spans="5:55" x14ac:dyDescent="0.45">
      <c r="E49" s="2">
        <v>38807</v>
      </c>
      <c r="G49" t="s">
        <v>260</v>
      </c>
      <c r="I49" s="86">
        <v>45</v>
      </c>
      <c r="J49" t="s">
        <v>13</v>
      </c>
      <c r="X49" s="44">
        <f>MAX(IF(X$4&gt;$E49,$I49-COUNTIF($W49:W49,"&gt;"&amp;0),0))</f>
        <v>0</v>
      </c>
      <c r="Y49" s="44">
        <f>MAX(IF(Y$4&gt;$E49,$I49-COUNTIF($W49:X49,"&gt;"&amp;0),0))</f>
        <v>0</v>
      </c>
      <c r="Z49" s="44">
        <f>MAX(IF(Z$4&gt;$E49,$I49-COUNTIF($W49:Y49,"&gt;"&amp;0),0))</f>
        <v>0</v>
      </c>
      <c r="AA49" s="44">
        <f>MAX(IF(AA$4&gt;$E49,$I49-COUNTIF($W49:Z49,"&gt;"&amp;0),0))</f>
        <v>45</v>
      </c>
      <c r="AB49" s="44">
        <f>MAX(IF(AB$4&gt;$E49,$I49-COUNTIF($W49:AA49,"&gt;"&amp;0),0))</f>
        <v>44</v>
      </c>
      <c r="AC49" s="44">
        <f>MAX(IF(AC$4&gt;$E49,$I49-COUNTIF($W49:AB49,"&gt;"&amp;0),0))</f>
        <v>43</v>
      </c>
      <c r="AD49" s="44">
        <f>MAX(IF(AD$4&gt;$E49,$I49-COUNTIF($W49:AC49,"&gt;"&amp;0),0))</f>
        <v>42</v>
      </c>
      <c r="AE49" s="44">
        <f>MAX(IF(AE$4&gt;$E49,$I49-COUNTIF($W49:AD49,"&gt;"&amp;0),0))</f>
        <v>41</v>
      </c>
      <c r="AF49" s="44">
        <f>MAX(IF(AF$4&gt;$E49,$I49-COUNTIF($W49:AE49,"&gt;"&amp;0),0))</f>
        <v>40</v>
      </c>
      <c r="AG49" s="44">
        <f>MAX(IF(AG$4&gt;$E49,$I49-COUNTIF($W49:AF49,"&gt;"&amp;0),0))</f>
        <v>39</v>
      </c>
      <c r="AH49" s="44">
        <f>MAX(IF(AH$4&gt;$E49,$I49-COUNTIF($W49:AG49,"&gt;"&amp;0),0))</f>
        <v>38</v>
      </c>
      <c r="AI49" s="44">
        <f>MAX(IF(AI$4&gt;$E49,$I49-COUNTIF($W49:AH49,"&gt;"&amp;0),0))</f>
        <v>37</v>
      </c>
      <c r="AJ49" s="44">
        <f>MAX(IF(AJ$4&gt;$E49,$I49-COUNTIF($W49:AI49,"&gt;"&amp;0),0))</f>
        <v>36</v>
      </c>
      <c r="AK49" s="44">
        <f>MAX(IF(AK$4&gt;$E49,$I49-COUNTIF($W49:AJ49,"&gt;"&amp;0),0))</f>
        <v>35</v>
      </c>
      <c r="AL49" s="44">
        <f>MAX(IF(AL$4&gt;$E49,$I49-COUNTIF($W49:AK49,"&gt;"&amp;0),0))</f>
        <v>34</v>
      </c>
      <c r="AM49" s="44">
        <f>MAX(IF(AM$4&gt;$E49,$I49-COUNTIF($W49:AL49,"&gt;"&amp;0),0))</f>
        <v>33</v>
      </c>
      <c r="AN49" s="44">
        <f>MAX(IF(AN$4&gt;$E49,$I49-COUNTIF($W49:AM49,"&gt;"&amp;0),0))</f>
        <v>32</v>
      </c>
      <c r="AO49" s="44">
        <f>MAX(IF(AO$4&gt;$E49,$I49-COUNTIF($W49:AN49,"&gt;"&amp;0),0))</f>
        <v>31</v>
      </c>
      <c r="AP49" s="44">
        <f>MAX(IF(AP$4&gt;$E49,$I49-COUNTIF($W49:AO49,"&gt;"&amp;0),0))</f>
        <v>30</v>
      </c>
      <c r="AQ49" s="44">
        <f>MAX(IF(AQ$4&gt;$E49,$I49-COUNTIF($W49:AP49,"&gt;"&amp;0),0))</f>
        <v>29</v>
      </c>
      <c r="AR49" s="44">
        <f>MAX(IF(AR$4&gt;$E49,$I49-COUNTIF($W49:AQ49,"&gt;"&amp;0),0))</f>
        <v>28</v>
      </c>
      <c r="AS49" s="44">
        <f>MAX(IF(AS$4&gt;$E49,$I49-COUNTIF($W49:AR49,"&gt;"&amp;0),0))</f>
        <v>27</v>
      </c>
      <c r="AT49" s="176">
        <f>MAX(IF(AT$4&gt;$E49,$I49-COUNTIF($W49:AS49,"&gt;"&amp;0),0))</f>
        <v>26</v>
      </c>
      <c r="AU49" s="160">
        <f>MAX(IF(AU$4&gt;$E49,$I49-COUNTIF($W49:AT49,"&gt;"&amp;0),0))</f>
        <v>25</v>
      </c>
      <c r="AV49" s="44">
        <f>MAX(IF(AV$4&gt;$E49,$I49-COUNTIF($W49:AU49,"&gt;"&amp;0),0))</f>
        <v>24</v>
      </c>
      <c r="AW49" s="44">
        <f>MAX(IF(AW$4&gt;$E49,$I49-COUNTIF($W49:AV49,"&gt;"&amp;0),0))</f>
        <v>23</v>
      </c>
      <c r="AX49" s="44">
        <f>MAX(IF(AX$4&gt;$E49,$I49-COUNTIF($W49:AW49,"&gt;"&amp;0),0))</f>
        <v>22</v>
      </c>
      <c r="AY49" s="44">
        <f>MAX(IF(AY$4&gt;$E49,$I49-COUNTIF($W49:AX49,"&gt;"&amp;0),0))</f>
        <v>21</v>
      </c>
      <c r="BA49" s="88" t="str">
        <f t="shared" ca="1" si="21"/>
        <v>Depreciation</v>
      </c>
      <c r="BB49" s="1" t="str">
        <f t="shared" si="22"/>
        <v>Post-vesting depreciation</v>
      </c>
      <c r="BC49" s="1" t="str">
        <f t="shared" si="23"/>
        <v>Asset life remaining</v>
      </c>
    </row>
    <row r="50" spans="5:55" x14ac:dyDescent="0.45">
      <c r="E50" s="2">
        <v>39172</v>
      </c>
      <c r="G50" t="s">
        <v>260</v>
      </c>
      <c r="I50" s="86">
        <v>45</v>
      </c>
      <c r="J50" t="s">
        <v>13</v>
      </c>
      <c r="X50" s="44">
        <f>MAX(IF(X$4&gt;$E50,$I50-COUNTIF($W50:W50,"&gt;"&amp;0),0))</f>
        <v>0</v>
      </c>
      <c r="Y50" s="44">
        <f>MAX(IF(Y$4&gt;$E50,$I50-COUNTIF($W50:X50,"&gt;"&amp;0),0))</f>
        <v>0</v>
      </c>
      <c r="Z50" s="44">
        <f>MAX(IF(Z$4&gt;$E50,$I50-COUNTIF($W50:Y50,"&gt;"&amp;0),0))</f>
        <v>0</v>
      </c>
      <c r="AA50" s="44">
        <f>MAX(IF(AA$4&gt;$E50,$I50-COUNTIF($W50:Z50,"&gt;"&amp;0),0))</f>
        <v>0</v>
      </c>
      <c r="AB50" s="44">
        <f>MAX(IF(AB$4&gt;$E50,$I50-COUNTIF($W50:AA50,"&gt;"&amp;0),0))</f>
        <v>45</v>
      </c>
      <c r="AC50" s="44">
        <f>MAX(IF(AC$4&gt;$E50,$I50-COUNTIF($W50:AB50,"&gt;"&amp;0),0))</f>
        <v>44</v>
      </c>
      <c r="AD50" s="44">
        <f>MAX(IF(AD$4&gt;$E50,$I50-COUNTIF($W50:AC50,"&gt;"&amp;0),0))</f>
        <v>43</v>
      </c>
      <c r="AE50" s="44">
        <f>MAX(IF(AE$4&gt;$E50,$I50-COUNTIF($W50:AD50,"&gt;"&amp;0),0))</f>
        <v>42</v>
      </c>
      <c r="AF50" s="44">
        <f>MAX(IF(AF$4&gt;$E50,$I50-COUNTIF($W50:AE50,"&gt;"&amp;0),0))</f>
        <v>41</v>
      </c>
      <c r="AG50" s="44">
        <f>MAX(IF(AG$4&gt;$E50,$I50-COUNTIF($W50:AF50,"&gt;"&amp;0),0))</f>
        <v>40</v>
      </c>
      <c r="AH50" s="44">
        <f>MAX(IF(AH$4&gt;$E50,$I50-COUNTIF($W50:AG50,"&gt;"&amp;0),0))</f>
        <v>39</v>
      </c>
      <c r="AI50" s="44">
        <f>MAX(IF(AI$4&gt;$E50,$I50-COUNTIF($W50:AH50,"&gt;"&amp;0),0))</f>
        <v>38</v>
      </c>
      <c r="AJ50" s="44">
        <f>MAX(IF(AJ$4&gt;$E50,$I50-COUNTIF($W50:AI50,"&gt;"&amp;0),0))</f>
        <v>37</v>
      </c>
      <c r="AK50" s="44">
        <f>MAX(IF(AK$4&gt;$E50,$I50-COUNTIF($W50:AJ50,"&gt;"&amp;0),0))</f>
        <v>36</v>
      </c>
      <c r="AL50" s="44">
        <f>MAX(IF(AL$4&gt;$E50,$I50-COUNTIF($W50:AK50,"&gt;"&amp;0),0))</f>
        <v>35</v>
      </c>
      <c r="AM50" s="44">
        <f>MAX(IF(AM$4&gt;$E50,$I50-COUNTIF($W50:AL50,"&gt;"&amp;0),0))</f>
        <v>34</v>
      </c>
      <c r="AN50" s="44">
        <f>MAX(IF(AN$4&gt;$E50,$I50-COUNTIF($W50:AM50,"&gt;"&amp;0),0))</f>
        <v>33</v>
      </c>
      <c r="AO50" s="44">
        <f>MAX(IF(AO$4&gt;$E50,$I50-COUNTIF($W50:AN50,"&gt;"&amp;0),0))</f>
        <v>32</v>
      </c>
      <c r="AP50" s="44">
        <f>MAX(IF(AP$4&gt;$E50,$I50-COUNTIF($W50:AO50,"&gt;"&amp;0),0))</f>
        <v>31</v>
      </c>
      <c r="AQ50" s="44">
        <f>MAX(IF(AQ$4&gt;$E50,$I50-COUNTIF($W50:AP50,"&gt;"&amp;0),0))</f>
        <v>30</v>
      </c>
      <c r="AR50" s="44">
        <f>MAX(IF(AR$4&gt;$E50,$I50-COUNTIF($W50:AQ50,"&gt;"&amp;0),0))</f>
        <v>29</v>
      </c>
      <c r="AS50" s="44">
        <f>MAX(IF(AS$4&gt;$E50,$I50-COUNTIF($W50:AR50,"&gt;"&amp;0),0))</f>
        <v>28</v>
      </c>
      <c r="AT50" s="176">
        <f>MAX(IF(AT$4&gt;$E50,$I50-COUNTIF($W50:AS50,"&gt;"&amp;0),0))</f>
        <v>27</v>
      </c>
      <c r="AU50" s="160">
        <f>MAX(IF(AU$4&gt;$E50,$I50-COUNTIF($W50:AT50,"&gt;"&amp;0),0))</f>
        <v>26</v>
      </c>
      <c r="AV50" s="44">
        <f>MAX(IF(AV$4&gt;$E50,$I50-COUNTIF($W50:AU50,"&gt;"&amp;0),0))</f>
        <v>25</v>
      </c>
      <c r="AW50" s="44">
        <f>MAX(IF(AW$4&gt;$E50,$I50-COUNTIF($W50:AV50,"&gt;"&amp;0),0))</f>
        <v>24</v>
      </c>
      <c r="AX50" s="44">
        <f>MAX(IF(AX$4&gt;$E50,$I50-COUNTIF($W50:AW50,"&gt;"&amp;0),0))</f>
        <v>23</v>
      </c>
      <c r="AY50" s="44">
        <f>MAX(IF(AY$4&gt;$E50,$I50-COUNTIF($W50:AX50,"&gt;"&amp;0),0))</f>
        <v>22</v>
      </c>
      <c r="BA50" s="88" t="str">
        <f t="shared" ca="1" si="21"/>
        <v>Depreciation</v>
      </c>
      <c r="BB50" s="1" t="str">
        <f t="shared" si="22"/>
        <v>Post-vesting depreciation</v>
      </c>
      <c r="BC50" s="1" t="str">
        <f t="shared" si="23"/>
        <v>Asset life remaining</v>
      </c>
    </row>
    <row r="51" spans="5:55" x14ac:dyDescent="0.45">
      <c r="E51" s="2">
        <v>39538</v>
      </c>
      <c r="G51" t="s">
        <v>260</v>
      </c>
      <c r="I51" s="86">
        <v>45</v>
      </c>
      <c r="J51" t="s">
        <v>13</v>
      </c>
      <c r="X51" s="44">
        <f>MAX(IF(X$4&gt;$E51,$I51-COUNTIF($W51:W51,"&gt;"&amp;0),0))</f>
        <v>0</v>
      </c>
      <c r="Y51" s="44">
        <f>MAX(IF(Y$4&gt;$E51,$I51-COUNTIF($W51:X51,"&gt;"&amp;0),0))</f>
        <v>0</v>
      </c>
      <c r="Z51" s="44">
        <f>MAX(IF(Z$4&gt;$E51,$I51-COUNTIF($W51:Y51,"&gt;"&amp;0),0))</f>
        <v>0</v>
      </c>
      <c r="AA51" s="44">
        <f>MAX(IF(AA$4&gt;$E51,$I51-COUNTIF($W51:Z51,"&gt;"&amp;0),0))</f>
        <v>0</v>
      </c>
      <c r="AB51" s="44">
        <f>MAX(IF(AB$4&gt;$E51,$I51-COUNTIF($W51:AA51,"&gt;"&amp;0),0))</f>
        <v>0</v>
      </c>
      <c r="AC51" s="44">
        <f>MAX(IF(AC$4&gt;$E51,$I51-COUNTIF($W51:AB51,"&gt;"&amp;0),0))</f>
        <v>45</v>
      </c>
      <c r="AD51" s="44">
        <f>MAX(IF(AD$4&gt;$E51,$I51-COUNTIF($W51:AC51,"&gt;"&amp;0),0))</f>
        <v>44</v>
      </c>
      <c r="AE51" s="44">
        <f>MAX(IF(AE$4&gt;$E51,$I51-COUNTIF($W51:AD51,"&gt;"&amp;0),0))</f>
        <v>43</v>
      </c>
      <c r="AF51" s="44">
        <f>MAX(IF(AF$4&gt;$E51,$I51-COUNTIF($W51:AE51,"&gt;"&amp;0),0))</f>
        <v>42</v>
      </c>
      <c r="AG51" s="44">
        <f>MAX(IF(AG$4&gt;$E51,$I51-COUNTIF($W51:AF51,"&gt;"&amp;0),0))</f>
        <v>41</v>
      </c>
      <c r="AH51" s="44">
        <f>MAX(IF(AH$4&gt;$E51,$I51-COUNTIF($W51:AG51,"&gt;"&amp;0),0))</f>
        <v>40</v>
      </c>
      <c r="AI51" s="44">
        <f>MAX(IF(AI$4&gt;$E51,$I51-COUNTIF($W51:AH51,"&gt;"&amp;0),0))</f>
        <v>39</v>
      </c>
      <c r="AJ51" s="44">
        <f>MAX(IF(AJ$4&gt;$E51,$I51-COUNTIF($W51:AI51,"&gt;"&amp;0),0))</f>
        <v>38</v>
      </c>
      <c r="AK51" s="44">
        <f>MAX(IF(AK$4&gt;$E51,$I51-COUNTIF($W51:AJ51,"&gt;"&amp;0),0))</f>
        <v>37</v>
      </c>
      <c r="AL51" s="44">
        <f>MAX(IF(AL$4&gt;$E51,$I51-COUNTIF($W51:AK51,"&gt;"&amp;0),0))</f>
        <v>36</v>
      </c>
      <c r="AM51" s="44">
        <f>MAX(IF(AM$4&gt;$E51,$I51-COUNTIF($W51:AL51,"&gt;"&amp;0),0))</f>
        <v>35</v>
      </c>
      <c r="AN51" s="44">
        <f>MAX(IF(AN$4&gt;$E51,$I51-COUNTIF($W51:AM51,"&gt;"&amp;0),0))</f>
        <v>34</v>
      </c>
      <c r="AO51" s="44">
        <f>MAX(IF(AO$4&gt;$E51,$I51-COUNTIF($W51:AN51,"&gt;"&amp;0),0))</f>
        <v>33</v>
      </c>
      <c r="AP51" s="44">
        <f>MAX(IF(AP$4&gt;$E51,$I51-COUNTIF($W51:AO51,"&gt;"&amp;0),0))</f>
        <v>32</v>
      </c>
      <c r="AQ51" s="44">
        <f>MAX(IF(AQ$4&gt;$E51,$I51-COUNTIF($W51:AP51,"&gt;"&amp;0),0))</f>
        <v>31</v>
      </c>
      <c r="AR51" s="44">
        <f>MAX(IF(AR$4&gt;$E51,$I51-COUNTIF($W51:AQ51,"&gt;"&amp;0),0))</f>
        <v>30</v>
      </c>
      <c r="AS51" s="44">
        <f>MAX(IF(AS$4&gt;$E51,$I51-COUNTIF($W51:AR51,"&gt;"&amp;0),0))</f>
        <v>29</v>
      </c>
      <c r="AT51" s="176">
        <f>MAX(IF(AT$4&gt;$E51,$I51-COUNTIF($W51:AS51,"&gt;"&amp;0),0))</f>
        <v>28</v>
      </c>
      <c r="AU51" s="160">
        <f>MAX(IF(AU$4&gt;$E51,$I51-COUNTIF($W51:AT51,"&gt;"&amp;0),0))</f>
        <v>27</v>
      </c>
      <c r="AV51" s="44">
        <f>MAX(IF(AV$4&gt;$E51,$I51-COUNTIF($W51:AU51,"&gt;"&amp;0),0))</f>
        <v>26</v>
      </c>
      <c r="AW51" s="44">
        <f>MAX(IF(AW$4&gt;$E51,$I51-COUNTIF($W51:AV51,"&gt;"&amp;0),0))</f>
        <v>25</v>
      </c>
      <c r="AX51" s="44">
        <f>MAX(IF(AX$4&gt;$E51,$I51-COUNTIF($W51:AW51,"&gt;"&amp;0),0))</f>
        <v>24</v>
      </c>
      <c r="AY51" s="44">
        <f>MAX(IF(AY$4&gt;$E51,$I51-COUNTIF($W51:AX51,"&gt;"&amp;0),0))</f>
        <v>23</v>
      </c>
      <c r="BA51" s="88" t="str">
        <f t="shared" ca="1" si="21"/>
        <v>Depreciation</v>
      </c>
      <c r="BB51" s="1" t="str">
        <f t="shared" si="22"/>
        <v>Post-vesting depreciation</v>
      </c>
      <c r="BC51" s="1" t="str">
        <f t="shared" si="23"/>
        <v>Asset life remaining</v>
      </c>
    </row>
    <row r="52" spans="5:55" x14ac:dyDescent="0.45">
      <c r="E52" s="2">
        <v>39903</v>
      </c>
      <c r="G52" t="s">
        <v>260</v>
      </c>
      <c r="I52" s="86">
        <v>45</v>
      </c>
      <c r="J52" t="s">
        <v>13</v>
      </c>
      <c r="X52" s="44">
        <f>MAX(IF(X$4&gt;$E52,$I52-COUNTIF($W52:W52,"&gt;"&amp;0),0))</f>
        <v>0</v>
      </c>
      <c r="Y52" s="44">
        <f>MAX(IF(Y$4&gt;$E52,$I52-COUNTIF($W52:X52,"&gt;"&amp;0),0))</f>
        <v>0</v>
      </c>
      <c r="Z52" s="44">
        <f>MAX(IF(Z$4&gt;$E52,$I52-COUNTIF($W52:Y52,"&gt;"&amp;0),0))</f>
        <v>0</v>
      </c>
      <c r="AA52" s="44">
        <f>MAX(IF(AA$4&gt;$E52,$I52-COUNTIF($W52:Z52,"&gt;"&amp;0),0))</f>
        <v>0</v>
      </c>
      <c r="AB52" s="44">
        <f>MAX(IF(AB$4&gt;$E52,$I52-COUNTIF($W52:AA52,"&gt;"&amp;0),0))</f>
        <v>0</v>
      </c>
      <c r="AC52" s="44">
        <f>MAX(IF(AC$4&gt;$E52,$I52-COUNTIF($W52:AB52,"&gt;"&amp;0),0))</f>
        <v>0</v>
      </c>
      <c r="AD52" s="44">
        <f>MAX(IF(AD$4&gt;$E52,$I52-COUNTIF($W52:AC52,"&gt;"&amp;0),0))</f>
        <v>45</v>
      </c>
      <c r="AE52" s="44">
        <f>MAX(IF(AE$4&gt;$E52,$I52-COUNTIF($W52:AD52,"&gt;"&amp;0),0))</f>
        <v>44</v>
      </c>
      <c r="AF52" s="44">
        <f>MAX(IF(AF$4&gt;$E52,$I52-COUNTIF($W52:AE52,"&gt;"&amp;0),0))</f>
        <v>43</v>
      </c>
      <c r="AG52" s="44">
        <f>MAX(IF(AG$4&gt;$E52,$I52-COUNTIF($W52:AF52,"&gt;"&amp;0),0))</f>
        <v>42</v>
      </c>
      <c r="AH52" s="44">
        <f>MAX(IF(AH$4&gt;$E52,$I52-COUNTIF($W52:AG52,"&gt;"&amp;0),0))</f>
        <v>41</v>
      </c>
      <c r="AI52" s="44">
        <f>MAX(IF(AI$4&gt;$E52,$I52-COUNTIF($W52:AH52,"&gt;"&amp;0),0))</f>
        <v>40</v>
      </c>
      <c r="AJ52" s="44">
        <f>MAX(IF(AJ$4&gt;$E52,$I52-COUNTIF($W52:AI52,"&gt;"&amp;0),0))</f>
        <v>39</v>
      </c>
      <c r="AK52" s="44">
        <f>MAX(IF(AK$4&gt;$E52,$I52-COUNTIF($W52:AJ52,"&gt;"&amp;0),0))</f>
        <v>38</v>
      </c>
      <c r="AL52" s="44">
        <f>MAX(IF(AL$4&gt;$E52,$I52-COUNTIF($W52:AK52,"&gt;"&amp;0),0))</f>
        <v>37</v>
      </c>
      <c r="AM52" s="44">
        <f>MAX(IF(AM$4&gt;$E52,$I52-COUNTIF($W52:AL52,"&gt;"&amp;0),0))</f>
        <v>36</v>
      </c>
      <c r="AN52" s="44">
        <f>MAX(IF(AN$4&gt;$E52,$I52-COUNTIF($W52:AM52,"&gt;"&amp;0),0))</f>
        <v>35</v>
      </c>
      <c r="AO52" s="44">
        <f>MAX(IF(AO$4&gt;$E52,$I52-COUNTIF($W52:AN52,"&gt;"&amp;0),0))</f>
        <v>34</v>
      </c>
      <c r="AP52" s="44">
        <f>MAX(IF(AP$4&gt;$E52,$I52-COUNTIF($W52:AO52,"&gt;"&amp;0),0))</f>
        <v>33</v>
      </c>
      <c r="AQ52" s="44">
        <f>MAX(IF(AQ$4&gt;$E52,$I52-COUNTIF($W52:AP52,"&gt;"&amp;0),0))</f>
        <v>32</v>
      </c>
      <c r="AR52" s="44">
        <f>MAX(IF(AR$4&gt;$E52,$I52-COUNTIF($W52:AQ52,"&gt;"&amp;0),0))</f>
        <v>31</v>
      </c>
      <c r="AS52" s="44">
        <f>MAX(IF(AS$4&gt;$E52,$I52-COUNTIF($W52:AR52,"&gt;"&amp;0),0))</f>
        <v>30</v>
      </c>
      <c r="AT52" s="176">
        <f>MAX(IF(AT$4&gt;$E52,$I52-COUNTIF($W52:AS52,"&gt;"&amp;0),0))</f>
        <v>29</v>
      </c>
      <c r="AU52" s="160">
        <f>MAX(IF(AU$4&gt;$E52,$I52-COUNTIF($W52:AT52,"&gt;"&amp;0),0))</f>
        <v>28</v>
      </c>
      <c r="AV52" s="44">
        <f>MAX(IF(AV$4&gt;$E52,$I52-COUNTIF($W52:AU52,"&gt;"&amp;0),0))</f>
        <v>27</v>
      </c>
      <c r="AW52" s="44">
        <f>MAX(IF(AW$4&gt;$E52,$I52-COUNTIF($W52:AV52,"&gt;"&amp;0),0))</f>
        <v>26</v>
      </c>
      <c r="AX52" s="44">
        <f>MAX(IF(AX$4&gt;$E52,$I52-COUNTIF($W52:AW52,"&gt;"&amp;0),0))</f>
        <v>25</v>
      </c>
      <c r="AY52" s="44">
        <f>MAX(IF(AY$4&gt;$E52,$I52-COUNTIF($W52:AX52,"&gt;"&amp;0),0))</f>
        <v>24</v>
      </c>
      <c r="BA52" s="88" t="str">
        <f t="shared" ca="1" si="21"/>
        <v>Depreciation</v>
      </c>
      <c r="BB52" s="1" t="str">
        <f t="shared" si="22"/>
        <v>Post-vesting depreciation</v>
      </c>
      <c r="BC52" s="1" t="str">
        <f t="shared" si="23"/>
        <v>Asset life remaining</v>
      </c>
    </row>
    <row r="53" spans="5:55" x14ac:dyDescent="0.45">
      <c r="E53" s="2">
        <v>40268</v>
      </c>
      <c r="G53" t="s">
        <v>260</v>
      </c>
      <c r="I53" s="86">
        <v>45</v>
      </c>
      <c r="J53" t="s">
        <v>13</v>
      </c>
      <c r="X53" s="44">
        <f>MAX(IF(X$4&gt;$E53,$I53-COUNTIF($W53:W53,"&gt;"&amp;0),0))</f>
        <v>0</v>
      </c>
      <c r="Y53" s="44">
        <f>MAX(IF(Y$4&gt;$E53,$I53-COUNTIF($W53:X53,"&gt;"&amp;0),0))</f>
        <v>0</v>
      </c>
      <c r="Z53" s="44">
        <f>MAX(IF(Z$4&gt;$E53,$I53-COUNTIF($W53:Y53,"&gt;"&amp;0),0))</f>
        <v>0</v>
      </c>
      <c r="AA53" s="44">
        <f>MAX(IF(AA$4&gt;$E53,$I53-COUNTIF($W53:Z53,"&gt;"&amp;0),0))</f>
        <v>0</v>
      </c>
      <c r="AB53" s="44">
        <f>MAX(IF(AB$4&gt;$E53,$I53-COUNTIF($W53:AA53,"&gt;"&amp;0),0))</f>
        <v>0</v>
      </c>
      <c r="AC53" s="44">
        <f>MAX(IF(AC$4&gt;$E53,$I53-COUNTIF($W53:AB53,"&gt;"&amp;0),0))</f>
        <v>0</v>
      </c>
      <c r="AD53" s="44">
        <f>MAX(IF(AD$4&gt;$E53,$I53-COUNTIF($W53:AC53,"&gt;"&amp;0),0))</f>
        <v>0</v>
      </c>
      <c r="AE53" s="44">
        <f>MAX(IF(AE$4&gt;$E53,$I53-COUNTIF($W53:AD53,"&gt;"&amp;0),0))</f>
        <v>45</v>
      </c>
      <c r="AF53" s="44">
        <f>MAX(IF(AF$4&gt;$E53,$I53-COUNTIF($W53:AE53,"&gt;"&amp;0),0))</f>
        <v>44</v>
      </c>
      <c r="AG53" s="44">
        <f>MAX(IF(AG$4&gt;$E53,$I53-COUNTIF($W53:AF53,"&gt;"&amp;0),0))</f>
        <v>43</v>
      </c>
      <c r="AH53" s="44">
        <f>MAX(IF(AH$4&gt;$E53,$I53-COUNTIF($W53:AG53,"&gt;"&amp;0),0))</f>
        <v>42</v>
      </c>
      <c r="AI53" s="44">
        <f>MAX(IF(AI$4&gt;$E53,$I53-COUNTIF($W53:AH53,"&gt;"&amp;0),0))</f>
        <v>41</v>
      </c>
      <c r="AJ53" s="44">
        <f>MAX(IF(AJ$4&gt;$E53,$I53-COUNTIF($W53:AI53,"&gt;"&amp;0),0))</f>
        <v>40</v>
      </c>
      <c r="AK53" s="44">
        <f>MAX(IF(AK$4&gt;$E53,$I53-COUNTIF($W53:AJ53,"&gt;"&amp;0),0))</f>
        <v>39</v>
      </c>
      <c r="AL53" s="44">
        <f>MAX(IF(AL$4&gt;$E53,$I53-COUNTIF($W53:AK53,"&gt;"&amp;0),0))</f>
        <v>38</v>
      </c>
      <c r="AM53" s="44">
        <f>MAX(IF(AM$4&gt;$E53,$I53-COUNTIF($W53:AL53,"&gt;"&amp;0),0))</f>
        <v>37</v>
      </c>
      <c r="AN53" s="44">
        <f>MAX(IF(AN$4&gt;$E53,$I53-COUNTIF($W53:AM53,"&gt;"&amp;0),0))</f>
        <v>36</v>
      </c>
      <c r="AO53" s="44">
        <f>MAX(IF(AO$4&gt;$E53,$I53-COUNTIF($W53:AN53,"&gt;"&amp;0),0))</f>
        <v>35</v>
      </c>
      <c r="AP53" s="44">
        <f>MAX(IF(AP$4&gt;$E53,$I53-COUNTIF($W53:AO53,"&gt;"&amp;0),0))</f>
        <v>34</v>
      </c>
      <c r="AQ53" s="44">
        <f>MAX(IF(AQ$4&gt;$E53,$I53-COUNTIF($W53:AP53,"&gt;"&amp;0),0))</f>
        <v>33</v>
      </c>
      <c r="AR53" s="44">
        <f>MAX(IF(AR$4&gt;$E53,$I53-COUNTIF($W53:AQ53,"&gt;"&amp;0),0))</f>
        <v>32</v>
      </c>
      <c r="AS53" s="44">
        <f>MAX(IF(AS$4&gt;$E53,$I53-COUNTIF($W53:AR53,"&gt;"&amp;0),0))</f>
        <v>31</v>
      </c>
      <c r="AT53" s="176">
        <f>MAX(IF(AT$4&gt;$E53,$I53-COUNTIF($W53:AS53,"&gt;"&amp;0),0))</f>
        <v>30</v>
      </c>
      <c r="AU53" s="160">
        <f>MAX(IF(AU$4&gt;$E53,$I53-COUNTIF($W53:AT53,"&gt;"&amp;0),0))</f>
        <v>29</v>
      </c>
      <c r="AV53" s="44">
        <f>MAX(IF(AV$4&gt;$E53,$I53-COUNTIF($W53:AU53,"&gt;"&amp;0),0))</f>
        <v>28</v>
      </c>
      <c r="AW53" s="44">
        <f>MAX(IF(AW$4&gt;$E53,$I53-COUNTIF($W53:AV53,"&gt;"&amp;0),0))</f>
        <v>27</v>
      </c>
      <c r="AX53" s="44">
        <f>MAX(IF(AX$4&gt;$E53,$I53-COUNTIF($W53:AW53,"&gt;"&amp;0),0))</f>
        <v>26</v>
      </c>
      <c r="AY53" s="44">
        <f>MAX(IF(AY$4&gt;$E53,$I53-COUNTIF($W53:AX53,"&gt;"&amp;0),0))</f>
        <v>25</v>
      </c>
      <c r="BA53" s="88" t="str">
        <f t="shared" ca="1" si="21"/>
        <v>Depreciation</v>
      </c>
      <c r="BB53" s="1" t="str">
        <f t="shared" si="22"/>
        <v>Post-vesting depreciation</v>
      </c>
      <c r="BC53" s="1" t="str">
        <f t="shared" si="23"/>
        <v>Asset life remaining</v>
      </c>
    </row>
    <row r="54" spans="5:55" x14ac:dyDescent="0.45">
      <c r="E54" s="2">
        <v>40633</v>
      </c>
      <c r="G54" t="s">
        <v>260</v>
      </c>
      <c r="I54" s="86">
        <v>45</v>
      </c>
      <c r="J54" t="s">
        <v>13</v>
      </c>
      <c r="X54" s="44">
        <f>MAX(IF(X$4&gt;$E54,$I54-COUNTIF($W54:W54,"&gt;"&amp;0),0))</f>
        <v>0</v>
      </c>
      <c r="Y54" s="44">
        <f>MAX(IF(Y$4&gt;$E54,$I54-COUNTIF($W54:X54,"&gt;"&amp;0),0))</f>
        <v>0</v>
      </c>
      <c r="Z54" s="44">
        <f>MAX(IF(Z$4&gt;$E54,$I54-COUNTIF($W54:Y54,"&gt;"&amp;0),0))</f>
        <v>0</v>
      </c>
      <c r="AA54" s="44">
        <f>MAX(IF(AA$4&gt;$E54,$I54-COUNTIF($W54:Z54,"&gt;"&amp;0),0))</f>
        <v>0</v>
      </c>
      <c r="AB54" s="44">
        <f>MAX(IF(AB$4&gt;$E54,$I54-COUNTIF($W54:AA54,"&gt;"&amp;0),0))</f>
        <v>0</v>
      </c>
      <c r="AC54" s="44">
        <f>MAX(IF(AC$4&gt;$E54,$I54-COUNTIF($W54:AB54,"&gt;"&amp;0),0))</f>
        <v>0</v>
      </c>
      <c r="AD54" s="44">
        <f>MAX(IF(AD$4&gt;$E54,$I54-COUNTIF($W54:AC54,"&gt;"&amp;0),0))</f>
        <v>0</v>
      </c>
      <c r="AE54" s="44">
        <f>MAX(IF(AE$4&gt;$E54,$I54-COUNTIF($W54:AD54,"&gt;"&amp;0),0))</f>
        <v>0</v>
      </c>
      <c r="AF54" s="44">
        <f>MAX(IF(AF$4&gt;$E54,$I54-COUNTIF($W54:AE54,"&gt;"&amp;0),0))</f>
        <v>45</v>
      </c>
      <c r="AG54" s="44">
        <f>MAX(IF(AG$4&gt;$E54,$I54-COUNTIF($W54:AF54,"&gt;"&amp;0),0))</f>
        <v>44</v>
      </c>
      <c r="AH54" s="44">
        <f>MAX(IF(AH$4&gt;$E54,$I54-COUNTIF($W54:AG54,"&gt;"&amp;0),0))</f>
        <v>43</v>
      </c>
      <c r="AI54" s="44">
        <f>MAX(IF(AI$4&gt;$E54,$I54-COUNTIF($W54:AH54,"&gt;"&amp;0),0))</f>
        <v>42</v>
      </c>
      <c r="AJ54" s="44">
        <f>MAX(IF(AJ$4&gt;$E54,$I54-COUNTIF($W54:AI54,"&gt;"&amp;0),0))</f>
        <v>41</v>
      </c>
      <c r="AK54" s="44">
        <f>MAX(IF(AK$4&gt;$E54,$I54-COUNTIF($W54:AJ54,"&gt;"&amp;0),0))</f>
        <v>40</v>
      </c>
      <c r="AL54" s="44">
        <f>MAX(IF(AL$4&gt;$E54,$I54-COUNTIF($W54:AK54,"&gt;"&amp;0),0))</f>
        <v>39</v>
      </c>
      <c r="AM54" s="44">
        <f>MAX(IF(AM$4&gt;$E54,$I54-COUNTIF($W54:AL54,"&gt;"&amp;0),0))</f>
        <v>38</v>
      </c>
      <c r="AN54" s="44">
        <f>MAX(IF(AN$4&gt;$E54,$I54-COUNTIF($W54:AM54,"&gt;"&amp;0),0))</f>
        <v>37</v>
      </c>
      <c r="AO54" s="44">
        <f>MAX(IF(AO$4&gt;$E54,$I54-COUNTIF($W54:AN54,"&gt;"&amp;0),0))</f>
        <v>36</v>
      </c>
      <c r="AP54" s="44">
        <f>MAX(IF(AP$4&gt;$E54,$I54-COUNTIF($W54:AO54,"&gt;"&amp;0),0))</f>
        <v>35</v>
      </c>
      <c r="AQ54" s="44">
        <f>MAX(IF(AQ$4&gt;$E54,$I54-COUNTIF($W54:AP54,"&gt;"&amp;0),0))</f>
        <v>34</v>
      </c>
      <c r="AR54" s="44">
        <f>MAX(IF(AR$4&gt;$E54,$I54-COUNTIF($W54:AQ54,"&gt;"&amp;0),0))</f>
        <v>33</v>
      </c>
      <c r="AS54" s="44">
        <f>MAX(IF(AS$4&gt;$E54,$I54-COUNTIF($W54:AR54,"&gt;"&amp;0),0))</f>
        <v>32</v>
      </c>
      <c r="AT54" s="176">
        <f>MAX(IF(AT$4&gt;$E54,$I54-COUNTIF($W54:AS54,"&gt;"&amp;0),0))</f>
        <v>31</v>
      </c>
      <c r="AU54" s="160">
        <f>MAX(IF(AU$4&gt;$E54,$I54-COUNTIF($W54:AT54,"&gt;"&amp;0),0))</f>
        <v>30</v>
      </c>
      <c r="AV54" s="44">
        <f>MAX(IF(AV$4&gt;$E54,$I54-COUNTIF($W54:AU54,"&gt;"&amp;0),0))</f>
        <v>29</v>
      </c>
      <c r="AW54" s="44">
        <f>MAX(IF(AW$4&gt;$E54,$I54-COUNTIF($W54:AV54,"&gt;"&amp;0),0))</f>
        <v>28</v>
      </c>
      <c r="AX54" s="44">
        <f>MAX(IF(AX$4&gt;$E54,$I54-COUNTIF($W54:AW54,"&gt;"&amp;0),0))</f>
        <v>27</v>
      </c>
      <c r="AY54" s="44">
        <f>MAX(IF(AY$4&gt;$E54,$I54-COUNTIF($W54:AX54,"&gt;"&amp;0),0))</f>
        <v>26</v>
      </c>
      <c r="BA54" s="88" t="str">
        <f t="shared" ca="1" si="21"/>
        <v>Depreciation</v>
      </c>
      <c r="BB54" s="1" t="str">
        <f t="shared" si="22"/>
        <v>Post-vesting depreciation</v>
      </c>
      <c r="BC54" s="1" t="str">
        <f t="shared" si="23"/>
        <v>Asset life remaining</v>
      </c>
    </row>
    <row r="55" spans="5:55" x14ac:dyDescent="0.45">
      <c r="E55" s="2">
        <v>40999</v>
      </c>
      <c r="G55" t="s">
        <v>260</v>
      </c>
      <c r="I55" s="86">
        <v>45</v>
      </c>
      <c r="J55" t="s">
        <v>13</v>
      </c>
      <c r="X55" s="44">
        <f>MAX(IF(X$4&gt;$E55,$I55-COUNTIF($W55:W55,"&gt;"&amp;0),0))</f>
        <v>0</v>
      </c>
      <c r="Y55" s="44">
        <f>MAX(IF(Y$4&gt;$E55,$I55-COUNTIF($W55:X55,"&gt;"&amp;0),0))</f>
        <v>0</v>
      </c>
      <c r="Z55" s="44">
        <f>MAX(IF(Z$4&gt;$E55,$I55-COUNTIF($W55:Y55,"&gt;"&amp;0),0))</f>
        <v>0</v>
      </c>
      <c r="AA55" s="44">
        <f>MAX(IF(AA$4&gt;$E55,$I55-COUNTIF($W55:Z55,"&gt;"&amp;0),0))</f>
        <v>0</v>
      </c>
      <c r="AB55" s="44">
        <f>MAX(IF(AB$4&gt;$E55,$I55-COUNTIF($W55:AA55,"&gt;"&amp;0),0))</f>
        <v>0</v>
      </c>
      <c r="AC55" s="44">
        <f>MAX(IF(AC$4&gt;$E55,$I55-COUNTIF($W55:AB55,"&gt;"&amp;0),0))</f>
        <v>0</v>
      </c>
      <c r="AD55" s="44">
        <f>MAX(IF(AD$4&gt;$E55,$I55-COUNTIF($W55:AC55,"&gt;"&amp;0),0))</f>
        <v>0</v>
      </c>
      <c r="AE55" s="44">
        <f>MAX(IF(AE$4&gt;$E55,$I55-COUNTIF($W55:AD55,"&gt;"&amp;0),0))</f>
        <v>0</v>
      </c>
      <c r="AF55" s="44">
        <f>MAX(IF(AF$4&gt;$E55,$I55-COUNTIF($W55:AE55,"&gt;"&amp;0),0))</f>
        <v>0</v>
      </c>
      <c r="AG55" s="44">
        <f>MAX(IF(AG$4&gt;$E55,$I55-COUNTIF($W55:AF55,"&gt;"&amp;0),0))</f>
        <v>45</v>
      </c>
      <c r="AH55" s="44">
        <f>MAX(IF(AH$4&gt;$E55,$I55-COUNTIF($W55:AG55,"&gt;"&amp;0),0))</f>
        <v>44</v>
      </c>
      <c r="AI55" s="44">
        <f>MAX(IF(AI$4&gt;$E55,$I55-COUNTIF($W55:AH55,"&gt;"&amp;0),0))</f>
        <v>43</v>
      </c>
      <c r="AJ55" s="44">
        <f>MAX(IF(AJ$4&gt;$E55,$I55-COUNTIF($W55:AI55,"&gt;"&amp;0),0))</f>
        <v>42</v>
      </c>
      <c r="AK55" s="44">
        <f>MAX(IF(AK$4&gt;$E55,$I55-COUNTIF($W55:AJ55,"&gt;"&amp;0),0))</f>
        <v>41</v>
      </c>
      <c r="AL55" s="44">
        <f>MAX(IF(AL$4&gt;$E55,$I55-COUNTIF($W55:AK55,"&gt;"&amp;0),0))</f>
        <v>40</v>
      </c>
      <c r="AM55" s="44">
        <f>MAX(IF(AM$4&gt;$E55,$I55-COUNTIF($W55:AL55,"&gt;"&amp;0),0))</f>
        <v>39</v>
      </c>
      <c r="AN55" s="44">
        <f>MAX(IF(AN$4&gt;$E55,$I55-COUNTIF($W55:AM55,"&gt;"&amp;0),0))</f>
        <v>38</v>
      </c>
      <c r="AO55" s="44">
        <f>MAX(IF(AO$4&gt;$E55,$I55-COUNTIF($W55:AN55,"&gt;"&amp;0),0))</f>
        <v>37</v>
      </c>
      <c r="AP55" s="44">
        <f>MAX(IF(AP$4&gt;$E55,$I55-COUNTIF($W55:AO55,"&gt;"&amp;0),0))</f>
        <v>36</v>
      </c>
      <c r="AQ55" s="44">
        <f>MAX(IF(AQ$4&gt;$E55,$I55-COUNTIF($W55:AP55,"&gt;"&amp;0),0))</f>
        <v>35</v>
      </c>
      <c r="AR55" s="44">
        <f>MAX(IF(AR$4&gt;$E55,$I55-COUNTIF($W55:AQ55,"&gt;"&amp;0),0))</f>
        <v>34</v>
      </c>
      <c r="AS55" s="44">
        <f>MAX(IF(AS$4&gt;$E55,$I55-COUNTIF($W55:AR55,"&gt;"&amp;0),0))</f>
        <v>33</v>
      </c>
      <c r="AT55" s="176">
        <f>MAX(IF(AT$4&gt;$E55,$I55-COUNTIF($W55:AS55,"&gt;"&amp;0),0))</f>
        <v>32</v>
      </c>
      <c r="AU55" s="160">
        <f>MAX(IF(AU$4&gt;$E55,$I55-COUNTIF($W55:AT55,"&gt;"&amp;0),0))</f>
        <v>31</v>
      </c>
      <c r="AV55" s="44">
        <f>MAX(IF(AV$4&gt;$E55,$I55-COUNTIF($W55:AU55,"&gt;"&amp;0),0))</f>
        <v>30</v>
      </c>
      <c r="AW55" s="44">
        <f>MAX(IF(AW$4&gt;$E55,$I55-COUNTIF($W55:AV55,"&gt;"&amp;0),0))</f>
        <v>29</v>
      </c>
      <c r="AX55" s="44">
        <f>MAX(IF(AX$4&gt;$E55,$I55-COUNTIF($W55:AW55,"&gt;"&amp;0),0))</f>
        <v>28</v>
      </c>
      <c r="AY55" s="44">
        <f>MAX(IF(AY$4&gt;$E55,$I55-COUNTIF($W55:AX55,"&gt;"&amp;0),0))</f>
        <v>27</v>
      </c>
      <c r="BA55" s="88" t="str">
        <f t="shared" ca="1" si="21"/>
        <v>Depreciation</v>
      </c>
      <c r="BB55" s="1" t="str">
        <f t="shared" si="22"/>
        <v>Post-vesting depreciation</v>
      </c>
      <c r="BC55" s="1" t="str">
        <f t="shared" si="23"/>
        <v>Asset life remaining</v>
      </c>
    </row>
    <row r="56" spans="5:55" x14ac:dyDescent="0.45">
      <c r="E56" s="2">
        <v>41364</v>
      </c>
      <c r="G56" t="s">
        <v>260</v>
      </c>
      <c r="I56" s="86">
        <v>45</v>
      </c>
      <c r="J56" t="s">
        <v>13</v>
      </c>
      <c r="X56" s="44">
        <f>MAX(IF(X$4&gt;$E56,$I56-COUNTIF($W56:W56,"&gt;"&amp;0),0))</f>
        <v>0</v>
      </c>
      <c r="Y56" s="44">
        <f>MAX(IF(Y$4&gt;$E56,$I56-COUNTIF($W56:X56,"&gt;"&amp;0),0))</f>
        <v>0</v>
      </c>
      <c r="Z56" s="44">
        <f>MAX(IF(Z$4&gt;$E56,$I56-COUNTIF($W56:Y56,"&gt;"&amp;0),0))</f>
        <v>0</v>
      </c>
      <c r="AA56" s="44">
        <f>MAX(IF(AA$4&gt;$E56,$I56-COUNTIF($W56:Z56,"&gt;"&amp;0),0))</f>
        <v>0</v>
      </c>
      <c r="AB56" s="44">
        <f>MAX(IF(AB$4&gt;$E56,$I56-COUNTIF($W56:AA56,"&gt;"&amp;0),0))</f>
        <v>0</v>
      </c>
      <c r="AC56" s="44">
        <f>MAX(IF(AC$4&gt;$E56,$I56-COUNTIF($W56:AB56,"&gt;"&amp;0),0))</f>
        <v>0</v>
      </c>
      <c r="AD56" s="44">
        <f>MAX(IF(AD$4&gt;$E56,$I56-COUNTIF($W56:AC56,"&gt;"&amp;0),0))</f>
        <v>0</v>
      </c>
      <c r="AE56" s="44">
        <f>MAX(IF(AE$4&gt;$E56,$I56-COUNTIF($W56:AD56,"&gt;"&amp;0),0))</f>
        <v>0</v>
      </c>
      <c r="AF56" s="44">
        <f>MAX(IF(AF$4&gt;$E56,$I56-COUNTIF($W56:AE56,"&gt;"&amp;0),0))</f>
        <v>0</v>
      </c>
      <c r="AG56" s="44">
        <f>MAX(IF(AG$4&gt;$E56,$I56-COUNTIF($W56:AF56,"&gt;"&amp;0),0))</f>
        <v>0</v>
      </c>
      <c r="AH56" s="44">
        <f>MAX(IF(AH$4&gt;$E56,$I56-COUNTIF($W56:AG56,"&gt;"&amp;0),0))</f>
        <v>45</v>
      </c>
      <c r="AI56" s="44">
        <f>MAX(IF(AI$4&gt;$E56,$I56-COUNTIF($W56:AH56,"&gt;"&amp;0),0))</f>
        <v>44</v>
      </c>
      <c r="AJ56" s="44">
        <f>MAX(IF(AJ$4&gt;$E56,$I56-COUNTIF($W56:AI56,"&gt;"&amp;0),0))</f>
        <v>43</v>
      </c>
      <c r="AK56" s="44">
        <f>MAX(IF(AK$4&gt;$E56,$I56-COUNTIF($W56:AJ56,"&gt;"&amp;0),0))</f>
        <v>42</v>
      </c>
      <c r="AL56" s="44">
        <f>MAX(IF(AL$4&gt;$E56,$I56-COUNTIF($W56:AK56,"&gt;"&amp;0),0))</f>
        <v>41</v>
      </c>
      <c r="AM56" s="44">
        <f>MAX(IF(AM$4&gt;$E56,$I56-COUNTIF($W56:AL56,"&gt;"&amp;0),0))</f>
        <v>40</v>
      </c>
      <c r="AN56" s="44">
        <f>MAX(IF(AN$4&gt;$E56,$I56-COUNTIF($W56:AM56,"&gt;"&amp;0),0))</f>
        <v>39</v>
      </c>
      <c r="AO56" s="44">
        <f>MAX(IF(AO$4&gt;$E56,$I56-COUNTIF($W56:AN56,"&gt;"&amp;0),0))</f>
        <v>38</v>
      </c>
      <c r="AP56" s="44">
        <f>MAX(IF(AP$4&gt;$E56,$I56-COUNTIF($W56:AO56,"&gt;"&amp;0),0))</f>
        <v>37</v>
      </c>
      <c r="AQ56" s="44">
        <f>MAX(IF(AQ$4&gt;$E56,$I56-COUNTIF($W56:AP56,"&gt;"&amp;0),0))</f>
        <v>36</v>
      </c>
      <c r="AR56" s="44">
        <f>MAX(IF(AR$4&gt;$E56,$I56-COUNTIF($W56:AQ56,"&gt;"&amp;0),0))</f>
        <v>35</v>
      </c>
      <c r="AS56" s="44">
        <f>MAX(IF(AS$4&gt;$E56,$I56-COUNTIF($W56:AR56,"&gt;"&amp;0),0))</f>
        <v>34</v>
      </c>
      <c r="AT56" s="176">
        <f>MAX(IF(AT$4&gt;$E56,$I56-COUNTIF($W56:AS56,"&gt;"&amp;0),0))</f>
        <v>33</v>
      </c>
      <c r="AU56" s="160">
        <f>MAX(IF(AU$4&gt;$E56,$I56-COUNTIF($W56:AT56,"&gt;"&amp;0),0))</f>
        <v>32</v>
      </c>
      <c r="AV56" s="44">
        <f>MAX(IF(AV$4&gt;$E56,$I56-COUNTIF($W56:AU56,"&gt;"&amp;0),0))</f>
        <v>31</v>
      </c>
      <c r="AW56" s="44">
        <f>MAX(IF(AW$4&gt;$E56,$I56-COUNTIF($W56:AV56,"&gt;"&amp;0),0))</f>
        <v>30</v>
      </c>
      <c r="AX56" s="44">
        <f>MAX(IF(AX$4&gt;$E56,$I56-COUNTIF($W56:AW56,"&gt;"&amp;0),0))</f>
        <v>29</v>
      </c>
      <c r="AY56" s="44">
        <f>MAX(IF(AY$4&gt;$E56,$I56-COUNTIF($W56:AX56,"&gt;"&amp;0),0))</f>
        <v>28</v>
      </c>
      <c r="BA56" s="88" t="str">
        <f t="shared" ca="1" si="21"/>
        <v>Depreciation</v>
      </c>
      <c r="BB56" s="1" t="str">
        <f t="shared" si="22"/>
        <v>Post-vesting depreciation</v>
      </c>
      <c r="BC56" s="1" t="str">
        <f t="shared" si="23"/>
        <v>Asset life remaining</v>
      </c>
    </row>
    <row r="57" spans="5:55" x14ac:dyDescent="0.45">
      <c r="E57" s="2">
        <v>41729</v>
      </c>
      <c r="G57" t="s">
        <v>260</v>
      </c>
      <c r="I57" s="86">
        <v>45</v>
      </c>
      <c r="J57" t="s">
        <v>13</v>
      </c>
      <c r="X57" s="44">
        <f>MAX(IF(X$4&gt;$E57,$I57-COUNTIF($W57:W57,"&gt;"&amp;0),0))</f>
        <v>0</v>
      </c>
      <c r="Y57" s="44">
        <f>MAX(IF(Y$4&gt;$E57,$I57-COUNTIF($W57:X57,"&gt;"&amp;0),0))</f>
        <v>0</v>
      </c>
      <c r="Z57" s="44">
        <f>MAX(IF(Z$4&gt;$E57,$I57-COUNTIF($W57:Y57,"&gt;"&amp;0),0))</f>
        <v>0</v>
      </c>
      <c r="AA57" s="44">
        <f>MAX(IF(AA$4&gt;$E57,$I57-COUNTIF($W57:Z57,"&gt;"&amp;0),0))</f>
        <v>0</v>
      </c>
      <c r="AB57" s="44">
        <f>MAX(IF(AB$4&gt;$E57,$I57-COUNTIF($W57:AA57,"&gt;"&amp;0),0))</f>
        <v>0</v>
      </c>
      <c r="AC57" s="44">
        <f>MAX(IF(AC$4&gt;$E57,$I57-COUNTIF($W57:AB57,"&gt;"&amp;0),0))</f>
        <v>0</v>
      </c>
      <c r="AD57" s="44">
        <f>MAX(IF(AD$4&gt;$E57,$I57-COUNTIF($W57:AC57,"&gt;"&amp;0),0))</f>
        <v>0</v>
      </c>
      <c r="AE57" s="44">
        <f>MAX(IF(AE$4&gt;$E57,$I57-COUNTIF($W57:AD57,"&gt;"&amp;0),0))</f>
        <v>0</v>
      </c>
      <c r="AF57" s="44">
        <f>MAX(IF(AF$4&gt;$E57,$I57-COUNTIF($W57:AE57,"&gt;"&amp;0),0))</f>
        <v>0</v>
      </c>
      <c r="AG57" s="44">
        <f>MAX(IF(AG$4&gt;$E57,$I57-COUNTIF($W57:AF57,"&gt;"&amp;0),0))</f>
        <v>0</v>
      </c>
      <c r="AH57" s="44">
        <f>MAX(IF(AH$4&gt;$E57,$I57-COUNTIF($W57:AG57,"&gt;"&amp;0),0))</f>
        <v>0</v>
      </c>
      <c r="AI57" s="44">
        <f>MAX(IF(AI$4&gt;$E57,$I57-COUNTIF($W57:AH57,"&gt;"&amp;0),0))</f>
        <v>45</v>
      </c>
      <c r="AJ57" s="44">
        <f>MAX(IF(AJ$4&gt;$E57,$I57-COUNTIF($W57:AI57,"&gt;"&amp;0),0))</f>
        <v>44</v>
      </c>
      <c r="AK57" s="44">
        <f>MAX(IF(AK$4&gt;$E57,$I57-COUNTIF($W57:AJ57,"&gt;"&amp;0),0))</f>
        <v>43</v>
      </c>
      <c r="AL57" s="44">
        <f>MAX(IF(AL$4&gt;$E57,$I57-COUNTIF($W57:AK57,"&gt;"&amp;0),0))</f>
        <v>42</v>
      </c>
      <c r="AM57" s="44">
        <f>MAX(IF(AM$4&gt;$E57,$I57-COUNTIF($W57:AL57,"&gt;"&amp;0),0))</f>
        <v>41</v>
      </c>
      <c r="AN57" s="44">
        <f>MAX(IF(AN$4&gt;$E57,$I57-COUNTIF($W57:AM57,"&gt;"&amp;0),0))</f>
        <v>40</v>
      </c>
      <c r="AO57" s="44">
        <f>MAX(IF(AO$4&gt;$E57,$I57-COUNTIF($W57:AN57,"&gt;"&amp;0),0))</f>
        <v>39</v>
      </c>
      <c r="AP57" s="44">
        <f>MAX(IF(AP$4&gt;$E57,$I57-COUNTIF($W57:AO57,"&gt;"&amp;0),0))</f>
        <v>38</v>
      </c>
      <c r="AQ57" s="44">
        <f>MAX(IF(AQ$4&gt;$E57,$I57-COUNTIF($W57:AP57,"&gt;"&amp;0),0))</f>
        <v>37</v>
      </c>
      <c r="AR57" s="44">
        <f>MAX(IF(AR$4&gt;$E57,$I57-COUNTIF($W57:AQ57,"&gt;"&amp;0),0))</f>
        <v>36</v>
      </c>
      <c r="AS57" s="44">
        <f>MAX(IF(AS$4&gt;$E57,$I57-COUNTIF($W57:AR57,"&gt;"&amp;0),0))</f>
        <v>35</v>
      </c>
      <c r="AT57" s="176">
        <f>MAX(IF(AT$4&gt;$E57,$I57-COUNTIF($W57:AS57,"&gt;"&amp;0),0))</f>
        <v>34</v>
      </c>
      <c r="AU57" s="160">
        <f>MAX(IF(AU$4&gt;$E57,$I57-COUNTIF($W57:AT57,"&gt;"&amp;0),0))</f>
        <v>33</v>
      </c>
      <c r="AV57" s="44">
        <f>MAX(IF(AV$4&gt;$E57,$I57-COUNTIF($W57:AU57,"&gt;"&amp;0),0))</f>
        <v>32</v>
      </c>
      <c r="AW57" s="44">
        <f>MAX(IF(AW$4&gt;$E57,$I57-COUNTIF($W57:AV57,"&gt;"&amp;0),0))</f>
        <v>31</v>
      </c>
      <c r="AX57" s="44">
        <f>MAX(IF(AX$4&gt;$E57,$I57-COUNTIF($W57:AW57,"&gt;"&amp;0),0))</f>
        <v>30</v>
      </c>
      <c r="AY57" s="44">
        <f>MAX(IF(AY$4&gt;$E57,$I57-COUNTIF($W57:AX57,"&gt;"&amp;0),0))</f>
        <v>29</v>
      </c>
      <c r="BA57" s="88" t="str">
        <f t="shared" ca="1" si="21"/>
        <v>Depreciation</v>
      </c>
      <c r="BB57" s="1" t="str">
        <f t="shared" si="22"/>
        <v>Post-vesting depreciation</v>
      </c>
      <c r="BC57" s="1" t="str">
        <f t="shared" si="23"/>
        <v>Asset life remaining</v>
      </c>
    </row>
    <row r="58" spans="5:55" x14ac:dyDescent="0.45">
      <c r="E58" s="2">
        <v>42094</v>
      </c>
      <c r="G58" t="s">
        <v>260</v>
      </c>
      <c r="I58" s="86">
        <v>45</v>
      </c>
      <c r="J58" t="s">
        <v>13</v>
      </c>
      <c r="X58" s="44">
        <f>MAX(IF(X$4&gt;$E58,$I58-COUNTIF($W58:W58,"&gt;"&amp;0),0))</f>
        <v>0</v>
      </c>
      <c r="Y58" s="44">
        <f>MAX(IF(Y$4&gt;$E58,$I58-COUNTIF($W58:X58,"&gt;"&amp;0),0))</f>
        <v>0</v>
      </c>
      <c r="Z58" s="44">
        <f>MAX(IF(Z$4&gt;$E58,$I58-COUNTIF($W58:Y58,"&gt;"&amp;0),0))</f>
        <v>0</v>
      </c>
      <c r="AA58" s="44">
        <f>MAX(IF(AA$4&gt;$E58,$I58-COUNTIF($W58:Z58,"&gt;"&amp;0),0))</f>
        <v>0</v>
      </c>
      <c r="AB58" s="44">
        <f>MAX(IF(AB$4&gt;$E58,$I58-COUNTIF($W58:AA58,"&gt;"&amp;0),0))</f>
        <v>0</v>
      </c>
      <c r="AC58" s="44">
        <f>MAX(IF(AC$4&gt;$E58,$I58-COUNTIF($W58:AB58,"&gt;"&amp;0),0))</f>
        <v>0</v>
      </c>
      <c r="AD58" s="44">
        <f>MAX(IF(AD$4&gt;$E58,$I58-COUNTIF($W58:AC58,"&gt;"&amp;0),0))</f>
        <v>0</v>
      </c>
      <c r="AE58" s="44">
        <f>MAX(IF(AE$4&gt;$E58,$I58-COUNTIF($W58:AD58,"&gt;"&amp;0),0))</f>
        <v>0</v>
      </c>
      <c r="AF58" s="44">
        <f>MAX(IF(AF$4&gt;$E58,$I58-COUNTIF($W58:AE58,"&gt;"&amp;0),0))</f>
        <v>0</v>
      </c>
      <c r="AG58" s="44">
        <f>MAX(IF(AG$4&gt;$E58,$I58-COUNTIF($W58:AF58,"&gt;"&amp;0),0))</f>
        <v>0</v>
      </c>
      <c r="AH58" s="44">
        <f>MAX(IF(AH$4&gt;$E58,$I58-COUNTIF($W58:AG58,"&gt;"&amp;0),0))</f>
        <v>0</v>
      </c>
      <c r="AI58" s="44">
        <f>MAX(IF(AI$4&gt;$E58,$I58-COUNTIF($W58:AH58,"&gt;"&amp;0),0))</f>
        <v>0</v>
      </c>
      <c r="AJ58" s="44">
        <f>MAX(IF(AJ$4&gt;$E58,$I58-COUNTIF($W58:AI58,"&gt;"&amp;0),0))</f>
        <v>45</v>
      </c>
      <c r="AK58" s="44">
        <f>MAX(IF(AK$4&gt;$E58,$I58-COUNTIF($W58:AJ58,"&gt;"&amp;0),0))</f>
        <v>44</v>
      </c>
      <c r="AL58" s="44">
        <f>MAX(IF(AL$4&gt;$E58,$I58-COUNTIF($W58:AK58,"&gt;"&amp;0),0))</f>
        <v>43</v>
      </c>
      <c r="AM58" s="44">
        <f>MAX(IF(AM$4&gt;$E58,$I58-COUNTIF($W58:AL58,"&gt;"&amp;0),0))</f>
        <v>42</v>
      </c>
      <c r="AN58" s="44">
        <f>MAX(IF(AN$4&gt;$E58,$I58-COUNTIF($W58:AM58,"&gt;"&amp;0),0))</f>
        <v>41</v>
      </c>
      <c r="AO58" s="44">
        <f>MAX(IF(AO$4&gt;$E58,$I58-COUNTIF($W58:AN58,"&gt;"&amp;0),0))</f>
        <v>40</v>
      </c>
      <c r="AP58" s="44">
        <f>MAX(IF(AP$4&gt;$E58,$I58-COUNTIF($W58:AO58,"&gt;"&amp;0),0))</f>
        <v>39</v>
      </c>
      <c r="AQ58" s="44">
        <f>MAX(IF(AQ$4&gt;$E58,$I58-COUNTIF($W58:AP58,"&gt;"&amp;0),0))</f>
        <v>38</v>
      </c>
      <c r="AR58" s="44">
        <f>MAX(IF(AR$4&gt;$E58,$I58-COUNTIF($W58:AQ58,"&gt;"&amp;0),0))</f>
        <v>37</v>
      </c>
      <c r="AS58" s="44">
        <f>MAX(IF(AS$4&gt;$E58,$I58-COUNTIF($W58:AR58,"&gt;"&amp;0),0))</f>
        <v>36</v>
      </c>
      <c r="AT58" s="176">
        <f>MAX(IF(AT$4&gt;$E58,$I58-COUNTIF($W58:AS58,"&gt;"&amp;0),0))</f>
        <v>35</v>
      </c>
      <c r="AU58" s="160">
        <f>MAX(IF(AU$4&gt;$E58,$I58-COUNTIF($W58:AT58,"&gt;"&amp;0),0))</f>
        <v>34</v>
      </c>
      <c r="AV58" s="44">
        <f>MAX(IF(AV$4&gt;$E58,$I58-COUNTIF($W58:AU58,"&gt;"&amp;0),0))</f>
        <v>33</v>
      </c>
      <c r="AW58" s="44">
        <f>MAX(IF(AW$4&gt;$E58,$I58-COUNTIF($W58:AV58,"&gt;"&amp;0),0))</f>
        <v>32</v>
      </c>
      <c r="AX58" s="44">
        <f>MAX(IF(AX$4&gt;$E58,$I58-COUNTIF($W58:AW58,"&gt;"&amp;0),0))</f>
        <v>31</v>
      </c>
      <c r="AY58" s="44">
        <f>MAX(IF(AY$4&gt;$E58,$I58-COUNTIF($W58:AX58,"&gt;"&amp;0),0))</f>
        <v>30</v>
      </c>
      <c r="BA58" s="88" t="str">
        <f t="shared" ca="1" si="21"/>
        <v>Depreciation</v>
      </c>
      <c r="BB58" s="1" t="str">
        <f t="shared" si="22"/>
        <v>Post-vesting depreciation</v>
      </c>
      <c r="BC58" s="1" t="str">
        <f t="shared" si="23"/>
        <v>Asset life remaining</v>
      </c>
    </row>
    <row r="59" spans="5:55" x14ac:dyDescent="0.45">
      <c r="E59" s="2">
        <v>42460</v>
      </c>
      <c r="G59" t="s">
        <v>260</v>
      </c>
      <c r="I59" s="86">
        <v>45</v>
      </c>
      <c r="J59" t="s">
        <v>13</v>
      </c>
      <c r="X59" s="44">
        <f>MAX(IF(X$4&gt;$E59,$I59-COUNTIF($W59:W59,"&gt;"&amp;0),0))</f>
        <v>0</v>
      </c>
      <c r="Y59" s="44">
        <f>MAX(IF(Y$4&gt;$E59,$I59-COUNTIF($W59:X59,"&gt;"&amp;0),0))</f>
        <v>0</v>
      </c>
      <c r="Z59" s="44">
        <f>MAX(IF(Z$4&gt;$E59,$I59-COUNTIF($W59:Y59,"&gt;"&amp;0),0))</f>
        <v>0</v>
      </c>
      <c r="AA59" s="44">
        <f>MAX(IF(AA$4&gt;$E59,$I59-COUNTIF($W59:Z59,"&gt;"&amp;0),0))</f>
        <v>0</v>
      </c>
      <c r="AB59" s="44">
        <f>MAX(IF(AB$4&gt;$E59,$I59-COUNTIF($W59:AA59,"&gt;"&amp;0),0))</f>
        <v>0</v>
      </c>
      <c r="AC59" s="44">
        <f>MAX(IF(AC$4&gt;$E59,$I59-COUNTIF($W59:AB59,"&gt;"&amp;0),0))</f>
        <v>0</v>
      </c>
      <c r="AD59" s="44">
        <f>MAX(IF(AD$4&gt;$E59,$I59-COUNTIF($W59:AC59,"&gt;"&amp;0),0))</f>
        <v>0</v>
      </c>
      <c r="AE59" s="44">
        <f>MAX(IF(AE$4&gt;$E59,$I59-COUNTIF($W59:AD59,"&gt;"&amp;0),0))</f>
        <v>0</v>
      </c>
      <c r="AF59" s="44">
        <f>MAX(IF(AF$4&gt;$E59,$I59-COUNTIF($W59:AE59,"&gt;"&amp;0),0))</f>
        <v>0</v>
      </c>
      <c r="AG59" s="44">
        <f>MAX(IF(AG$4&gt;$E59,$I59-COUNTIF($W59:AF59,"&gt;"&amp;0),0))</f>
        <v>0</v>
      </c>
      <c r="AH59" s="44">
        <f>MAX(IF(AH$4&gt;$E59,$I59-COUNTIF($W59:AG59,"&gt;"&amp;0),0))</f>
        <v>0</v>
      </c>
      <c r="AI59" s="44">
        <f>MAX(IF(AI$4&gt;$E59,$I59-COUNTIF($W59:AH59,"&gt;"&amp;0),0))</f>
        <v>0</v>
      </c>
      <c r="AJ59" s="44">
        <f>MAX(IF(AJ$4&gt;$E59,$I59-COUNTIF($W59:AI59,"&gt;"&amp;0),0))</f>
        <v>0</v>
      </c>
      <c r="AK59" s="44">
        <f>MAX(IF(AK$4&gt;$E59,$I59-COUNTIF($W59:AJ59,"&gt;"&amp;0),0))</f>
        <v>45</v>
      </c>
      <c r="AL59" s="44">
        <f>MAX(IF(AL$4&gt;$E59,$I59-COUNTIF($W59:AK59,"&gt;"&amp;0),0))</f>
        <v>44</v>
      </c>
      <c r="AM59" s="44">
        <f>MAX(IF(AM$4&gt;$E59,$I59-COUNTIF($W59:AL59,"&gt;"&amp;0),0))</f>
        <v>43</v>
      </c>
      <c r="AN59" s="44">
        <f>MAX(IF(AN$4&gt;$E59,$I59-COUNTIF($W59:AM59,"&gt;"&amp;0),0))</f>
        <v>42</v>
      </c>
      <c r="AO59" s="44">
        <f>MAX(IF(AO$4&gt;$E59,$I59-COUNTIF($W59:AN59,"&gt;"&amp;0),0))</f>
        <v>41</v>
      </c>
      <c r="AP59" s="44">
        <f>MAX(IF(AP$4&gt;$E59,$I59-COUNTIF($W59:AO59,"&gt;"&amp;0),0))</f>
        <v>40</v>
      </c>
      <c r="AQ59" s="44">
        <f>MAX(IF(AQ$4&gt;$E59,$I59-COUNTIF($W59:AP59,"&gt;"&amp;0),0))</f>
        <v>39</v>
      </c>
      <c r="AR59" s="44">
        <f>MAX(IF(AR$4&gt;$E59,$I59-COUNTIF($W59:AQ59,"&gt;"&amp;0),0))</f>
        <v>38</v>
      </c>
      <c r="AS59" s="44">
        <f>MAX(IF(AS$4&gt;$E59,$I59-COUNTIF($W59:AR59,"&gt;"&amp;0),0))</f>
        <v>37</v>
      </c>
      <c r="AT59" s="176">
        <f>MAX(IF(AT$4&gt;$E59,$I59-COUNTIF($W59:AS59,"&gt;"&amp;0),0))</f>
        <v>36</v>
      </c>
      <c r="AU59" s="160">
        <f>MAX(IF(AU$4&gt;$E59,$I59-COUNTIF($W59:AT59,"&gt;"&amp;0),0))</f>
        <v>35</v>
      </c>
      <c r="AV59" s="44">
        <f>MAX(IF(AV$4&gt;$E59,$I59-COUNTIF($W59:AU59,"&gt;"&amp;0),0))</f>
        <v>34</v>
      </c>
      <c r="AW59" s="44">
        <f>MAX(IF(AW$4&gt;$E59,$I59-COUNTIF($W59:AV59,"&gt;"&amp;0),0))</f>
        <v>33</v>
      </c>
      <c r="AX59" s="44">
        <f>MAX(IF(AX$4&gt;$E59,$I59-COUNTIF($W59:AW59,"&gt;"&amp;0),0))</f>
        <v>32</v>
      </c>
      <c r="AY59" s="44">
        <f>MAX(IF(AY$4&gt;$E59,$I59-COUNTIF($W59:AX59,"&gt;"&amp;0),0))</f>
        <v>31</v>
      </c>
      <c r="BA59" s="88" t="str">
        <f t="shared" ca="1" si="21"/>
        <v>Depreciation</v>
      </c>
      <c r="BB59" s="1" t="str">
        <f t="shared" si="22"/>
        <v>Post-vesting depreciation</v>
      </c>
      <c r="BC59" s="1" t="str">
        <f t="shared" si="23"/>
        <v>Asset life remaining</v>
      </c>
    </row>
    <row r="60" spans="5:55" x14ac:dyDescent="0.45">
      <c r="E60" s="2">
        <v>42825</v>
      </c>
      <c r="G60" t="s">
        <v>260</v>
      </c>
      <c r="I60" s="86">
        <v>45</v>
      </c>
      <c r="J60" t="s">
        <v>13</v>
      </c>
      <c r="X60" s="44">
        <f>MAX(IF(X$4&gt;$E60,$I60-COUNTIF($W60:W60,"&gt;"&amp;0),0))</f>
        <v>0</v>
      </c>
      <c r="Y60" s="44">
        <f>MAX(IF(Y$4&gt;$E60,$I60-COUNTIF($W60:X60,"&gt;"&amp;0),0))</f>
        <v>0</v>
      </c>
      <c r="Z60" s="44">
        <f>MAX(IF(Z$4&gt;$E60,$I60-COUNTIF($W60:Y60,"&gt;"&amp;0),0))</f>
        <v>0</v>
      </c>
      <c r="AA60" s="44">
        <f>MAX(IF(AA$4&gt;$E60,$I60-COUNTIF($W60:Z60,"&gt;"&amp;0),0))</f>
        <v>0</v>
      </c>
      <c r="AB60" s="44">
        <f>MAX(IF(AB$4&gt;$E60,$I60-COUNTIF($W60:AA60,"&gt;"&amp;0),0))</f>
        <v>0</v>
      </c>
      <c r="AC60" s="44">
        <f>MAX(IF(AC$4&gt;$E60,$I60-COUNTIF($W60:AB60,"&gt;"&amp;0),0))</f>
        <v>0</v>
      </c>
      <c r="AD60" s="44">
        <f>MAX(IF(AD$4&gt;$E60,$I60-COUNTIF($W60:AC60,"&gt;"&amp;0),0))</f>
        <v>0</v>
      </c>
      <c r="AE60" s="44">
        <f>MAX(IF(AE$4&gt;$E60,$I60-COUNTIF($W60:AD60,"&gt;"&amp;0),0))</f>
        <v>0</v>
      </c>
      <c r="AF60" s="44">
        <f>MAX(IF(AF$4&gt;$E60,$I60-COUNTIF($W60:AE60,"&gt;"&amp;0),0))</f>
        <v>0</v>
      </c>
      <c r="AG60" s="44">
        <f>MAX(IF(AG$4&gt;$E60,$I60-COUNTIF($W60:AF60,"&gt;"&amp;0),0))</f>
        <v>0</v>
      </c>
      <c r="AH60" s="44">
        <f>MAX(IF(AH$4&gt;$E60,$I60-COUNTIF($W60:AG60,"&gt;"&amp;0),0))</f>
        <v>0</v>
      </c>
      <c r="AI60" s="44">
        <f>MAX(IF(AI$4&gt;$E60,$I60-COUNTIF($W60:AH60,"&gt;"&amp;0),0))</f>
        <v>0</v>
      </c>
      <c r="AJ60" s="44">
        <f>MAX(IF(AJ$4&gt;$E60,$I60-COUNTIF($W60:AI60,"&gt;"&amp;0),0))</f>
        <v>0</v>
      </c>
      <c r="AK60" s="44">
        <f>MAX(IF(AK$4&gt;$E60,$I60-COUNTIF($W60:AJ60,"&gt;"&amp;0),0))</f>
        <v>0</v>
      </c>
      <c r="AL60" s="44">
        <f>MAX(IF(AL$4&gt;$E60,$I60-COUNTIF($W60:AK60,"&gt;"&amp;0),0))</f>
        <v>45</v>
      </c>
      <c r="AM60" s="44">
        <f>MAX(IF(AM$4&gt;$E60,$I60-COUNTIF($W60:AL60,"&gt;"&amp;0),0))</f>
        <v>44</v>
      </c>
      <c r="AN60" s="44">
        <f>MAX(IF(AN$4&gt;$E60,$I60-COUNTIF($W60:AM60,"&gt;"&amp;0),0))</f>
        <v>43</v>
      </c>
      <c r="AO60" s="44">
        <f>MAX(IF(AO$4&gt;$E60,$I60-COUNTIF($W60:AN60,"&gt;"&amp;0),0))</f>
        <v>42</v>
      </c>
      <c r="AP60" s="44">
        <f>MAX(IF(AP$4&gt;$E60,$I60-COUNTIF($W60:AO60,"&gt;"&amp;0),0))</f>
        <v>41</v>
      </c>
      <c r="AQ60" s="44">
        <f>MAX(IF(AQ$4&gt;$E60,$I60-COUNTIF($W60:AP60,"&gt;"&amp;0),0))</f>
        <v>40</v>
      </c>
      <c r="AR60" s="44">
        <f>MAX(IF(AR$4&gt;$E60,$I60-COUNTIF($W60:AQ60,"&gt;"&amp;0),0))</f>
        <v>39</v>
      </c>
      <c r="AS60" s="44">
        <f>MAX(IF(AS$4&gt;$E60,$I60-COUNTIF($W60:AR60,"&gt;"&amp;0),0))</f>
        <v>38</v>
      </c>
      <c r="AT60" s="176">
        <f>MAX(IF(AT$4&gt;$E60,$I60-COUNTIF($W60:AS60,"&gt;"&amp;0),0))</f>
        <v>37</v>
      </c>
      <c r="AU60" s="160">
        <f>MAX(IF(AU$4&gt;$E60,$I60-COUNTIF($W60:AT60,"&gt;"&amp;0),0))</f>
        <v>36</v>
      </c>
      <c r="AV60" s="44">
        <f>MAX(IF(AV$4&gt;$E60,$I60-COUNTIF($W60:AU60,"&gt;"&amp;0),0))</f>
        <v>35</v>
      </c>
      <c r="AW60" s="44">
        <f>MAX(IF(AW$4&gt;$E60,$I60-COUNTIF($W60:AV60,"&gt;"&amp;0),0))</f>
        <v>34</v>
      </c>
      <c r="AX60" s="44">
        <f>MAX(IF(AX$4&gt;$E60,$I60-COUNTIF($W60:AW60,"&gt;"&amp;0),0))</f>
        <v>33</v>
      </c>
      <c r="AY60" s="44">
        <f>MAX(IF(AY$4&gt;$E60,$I60-COUNTIF($W60:AX60,"&gt;"&amp;0),0))</f>
        <v>32</v>
      </c>
      <c r="BA60" s="88" t="str">
        <f t="shared" ca="1" si="21"/>
        <v>Depreciation</v>
      </c>
      <c r="BB60" s="1" t="str">
        <f t="shared" si="22"/>
        <v>Post-vesting depreciation</v>
      </c>
      <c r="BC60" s="1" t="str">
        <f t="shared" si="23"/>
        <v>Asset life remaining</v>
      </c>
    </row>
    <row r="61" spans="5:55" x14ac:dyDescent="0.45">
      <c r="E61" s="2">
        <v>43190</v>
      </c>
      <c r="G61" t="s">
        <v>260</v>
      </c>
      <c r="I61" s="86">
        <v>45</v>
      </c>
      <c r="J61" t="s">
        <v>13</v>
      </c>
      <c r="X61" s="44">
        <f>MAX(IF(X$4&gt;$E61,$I61-COUNTIF($W61:W61,"&gt;"&amp;0),0))</f>
        <v>0</v>
      </c>
      <c r="Y61" s="44">
        <f>MAX(IF(Y$4&gt;$E61,$I61-COUNTIF($W61:X61,"&gt;"&amp;0),0))</f>
        <v>0</v>
      </c>
      <c r="Z61" s="44">
        <f>MAX(IF(Z$4&gt;$E61,$I61-COUNTIF($W61:Y61,"&gt;"&amp;0),0))</f>
        <v>0</v>
      </c>
      <c r="AA61" s="44">
        <f>MAX(IF(AA$4&gt;$E61,$I61-COUNTIF($W61:Z61,"&gt;"&amp;0),0))</f>
        <v>0</v>
      </c>
      <c r="AB61" s="44">
        <f>MAX(IF(AB$4&gt;$E61,$I61-COUNTIF($W61:AA61,"&gt;"&amp;0),0))</f>
        <v>0</v>
      </c>
      <c r="AC61" s="44">
        <f>MAX(IF(AC$4&gt;$E61,$I61-COUNTIF($W61:AB61,"&gt;"&amp;0),0))</f>
        <v>0</v>
      </c>
      <c r="AD61" s="44">
        <f>MAX(IF(AD$4&gt;$E61,$I61-COUNTIF($W61:AC61,"&gt;"&amp;0),0))</f>
        <v>0</v>
      </c>
      <c r="AE61" s="44">
        <f>MAX(IF(AE$4&gt;$E61,$I61-COUNTIF($W61:AD61,"&gt;"&amp;0),0))</f>
        <v>0</v>
      </c>
      <c r="AF61" s="44">
        <f>MAX(IF(AF$4&gt;$E61,$I61-COUNTIF($W61:AE61,"&gt;"&amp;0),0))</f>
        <v>0</v>
      </c>
      <c r="AG61" s="44">
        <f>MAX(IF(AG$4&gt;$E61,$I61-COUNTIF($W61:AF61,"&gt;"&amp;0),0))</f>
        <v>0</v>
      </c>
      <c r="AH61" s="44">
        <f>MAX(IF(AH$4&gt;$E61,$I61-COUNTIF($W61:AG61,"&gt;"&amp;0),0))</f>
        <v>0</v>
      </c>
      <c r="AI61" s="44">
        <f>MAX(IF(AI$4&gt;$E61,$I61-COUNTIF($W61:AH61,"&gt;"&amp;0),0))</f>
        <v>0</v>
      </c>
      <c r="AJ61" s="44">
        <f>MAX(IF(AJ$4&gt;$E61,$I61-COUNTIF($W61:AI61,"&gt;"&amp;0),0))</f>
        <v>0</v>
      </c>
      <c r="AK61" s="44">
        <f>MAX(IF(AK$4&gt;$E61,$I61-COUNTIF($W61:AJ61,"&gt;"&amp;0),0))</f>
        <v>0</v>
      </c>
      <c r="AL61" s="44">
        <f>MAX(IF(AL$4&gt;$E61,$I61-COUNTIF($W61:AK61,"&gt;"&amp;0),0))</f>
        <v>0</v>
      </c>
      <c r="AM61" s="44">
        <f>MAX(IF(AM$4&gt;$E61,$I61-COUNTIF($W61:AL61,"&gt;"&amp;0),0))</f>
        <v>45</v>
      </c>
      <c r="AN61" s="44">
        <f>MAX(IF(AN$4&gt;$E61,$I61-COUNTIF($W61:AM61,"&gt;"&amp;0),0))</f>
        <v>44</v>
      </c>
      <c r="AO61" s="44">
        <f>MAX(IF(AO$4&gt;$E61,$I61-COUNTIF($W61:AN61,"&gt;"&amp;0),0))</f>
        <v>43</v>
      </c>
      <c r="AP61" s="44">
        <f>MAX(IF(AP$4&gt;$E61,$I61-COUNTIF($W61:AO61,"&gt;"&amp;0),0))</f>
        <v>42</v>
      </c>
      <c r="AQ61" s="44">
        <f>MAX(IF(AQ$4&gt;$E61,$I61-COUNTIF($W61:AP61,"&gt;"&amp;0),0))</f>
        <v>41</v>
      </c>
      <c r="AR61" s="44">
        <f>MAX(IF(AR$4&gt;$E61,$I61-COUNTIF($W61:AQ61,"&gt;"&amp;0),0))</f>
        <v>40</v>
      </c>
      <c r="AS61" s="44">
        <f>MAX(IF(AS$4&gt;$E61,$I61-COUNTIF($W61:AR61,"&gt;"&amp;0),0))</f>
        <v>39</v>
      </c>
      <c r="AT61" s="176">
        <f>MAX(IF(AT$4&gt;$E61,$I61-COUNTIF($W61:AS61,"&gt;"&amp;0),0))</f>
        <v>38</v>
      </c>
      <c r="AU61" s="160">
        <f>MAX(IF(AU$4&gt;$E61,$I61-COUNTIF($W61:AT61,"&gt;"&amp;0),0))</f>
        <v>37</v>
      </c>
      <c r="AV61" s="44">
        <f>MAX(IF(AV$4&gt;$E61,$I61-COUNTIF($W61:AU61,"&gt;"&amp;0),0))</f>
        <v>36</v>
      </c>
      <c r="AW61" s="44">
        <f>MAX(IF(AW$4&gt;$E61,$I61-COUNTIF($W61:AV61,"&gt;"&amp;0),0))</f>
        <v>35</v>
      </c>
      <c r="AX61" s="44">
        <f>MAX(IF(AX$4&gt;$E61,$I61-COUNTIF($W61:AW61,"&gt;"&amp;0),0))</f>
        <v>34</v>
      </c>
      <c r="AY61" s="44">
        <f>MAX(IF(AY$4&gt;$E61,$I61-COUNTIF($W61:AX61,"&gt;"&amp;0),0))</f>
        <v>33</v>
      </c>
      <c r="BA61" s="88" t="str">
        <f t="shared" ca="1" si="21"/>
        <v>Depreciation</v>
      </c>
      <c r="BB61" s="1" t="str">
        <f t="shared" si="22"/>
        <v>Post-vesting depreciation</v>
      </c>
      <c r="BC61" s="1" t="str">
        <f t="shared" si="23"/>
        <v>Asset life remaining</v>
      </c>
    </row>
    <row r="62" spans="5:55" x14ac:dyDescent="0.45">
      <c r="E62" s="2">
        <v>43555</v>
      </c>
      <c r="G62" t="s">
        <v>260</v>
      </c>
      <c r="I62" s="86">
        <v>45</v>
      </c>
      <c r="J62" t="s">
        <v>13</v>
      </c>
      <c r="X62" s="44">
        <f>MAX(IF(X$4&gt;$E62,$I62-COUNTIF($W62:W62,"&gt;"&amp;0),0))</f>
        <v>0</v>
      </c>
      <c r="Y62" s="44">
        <f>MAX(IF(Y$4&gt;$E62,$I62-COUNTIF($W62:X62,"&gt;"&amp;0),0))</f>
        <v>0</v>
      </c>
      <c r="Z62" s="44">
        <f>MAX(IF(Z$4&gt;$E62,$I62-COUNTIF($W62:Y62,"&gt;"&amp;0),0))</f>
        <v>0</v>
      </c>
      <c r="AA62" s="44">
        <f>MAX(IF(AA$4&gt;$E62,$I62-COUNTIF($W62:Z62,"&gt;"&amp;0),0))</f>
        <v>0</v>
      </c>
      <c r="AB62" s="44">
        <f>MAX(IF(AB$4&gt;$E62,$I62-COUNTIF($W62:AA62,"&gt;"&amp;0),0))</f>
        <v>0</v>
      </c>
      <c r="AC62" s="44">
        <f>MAX(IF(AC$4&gt;$E62,$I62-COUNTIF($W62:AB62,"&gt;"&amp;0),0))</f>
        <v>0</v>
      </c>
      <c r="AD62" s="44">
        <f>MAX(IF(AD$4&gt;$E62,$I62-COUNTIF($W62:AC62,"&gt;"&amp;0),0))</f>
        <v>0</v>
      </c>
      <c r="AE62" s="44">
        <f>MAX(IF(AE$4&gt;$E62,$I62-COUNTIF($W62:AD62,"&gt;"&amp;0),0))</f>
        <v>0</v>
      </c>
      <c r="AF62" s="44">
        <f>MAX(IF(AF$4&gt;$E62,$I62-COUNTIF($W62:AE62,"&gt;"&amp;0),0))</f>
        <v>0</v>
      </c>
      <c r="AG62" s="44">
        <f>MAX(IF(AG$4&gt;$E62,$I62-COUNTIF($W62:AF62,"&gt;"&amp;0),0))</f>
        <v>0</v>
      </c>
      <c r="AH62" s="44">
        <f>MAX(IF(AH$4&gt;$E62,$I62-COUNTIF($W62:AG62,"&gt;"&amp;0),0))</f>
        <v>0</v>
      </c>
      <c r="AI62" s="44">
        <f>MAX(IF(AI$4&gt;$E62,$I62-COUNTIF($W62:AH62,"&gt;"&amp;0),0))</f>
        <v>0</v>
      </c>
      <c r="AJ62" s="44">
        <f>MAX(IF(AJ$4&gt;$E62,$I62-COUNTIF($W62:AI62,"&gt;"&amp;0),0))</f>
        <v>0</v>
      </c>
      <c r="AK62" s="44">
        <f>MAX(IF(AK$4&gt;$E62,$I62-COUNTIF($W62:AJ62,"&gt;"&amp;0),0))</f>
        <v>0</v>
      </c>
      <c r="AL62" s="44">
        <f>MAX(IF(AL$4&gt;$E62,$I62-COUNTIF($W62:AK62,"&gt;"&amp;0),0))</f>
        <v>0</v>
      </c>
      <c r="AM62" s="44">
        <f>MAX(IF(AM$4&gt;$E62,$I62-COUNTIF($W62:AL62,"&gt;"&amp;0),0))</f>
        <v>0</v>
      </c>
      <c r="AN62" s="44">
        <f>MAX(IF(AN$4&gt;$E62,$I62-COUNTIF($W62:AM62,"&gt;"&amp;0),0))</f>
        <v>45</v>
      </c>
      <c r="AO62" s="44">
        <f>MAX(IF(AO$4&gt;$E62,$I62-COUNTIF($W62:AN62,"&gt;"&amp;0),0))</f>
        <v>44</v>
      </c>
      <c r="AP62" s="44">
        <f>MAX(IF(AP$4&gt;$E62,$I62-COUNTIF($W62:AO62,"&gt;"&amp;0),0))</f>
        <v>43</v>
      </c>
      <c r="AQ62" s="44">
        <f>MAX(IF(AQ$4&gt;$E62,$I62-COUNTIF($W62:AP62,"&gt;"&amp;0),0))</f>
        <v>42</v>
      </c>
      <c r="AR62" s="44">
        <f>MAX(IF(AR$4&gt;$E62,$I62-COUNTIF($W62:AQ62,"&gt;"&amp;0),0))</f>
        <v>41</v>
      </c>
      <c r="AS62" s="44">
        <f>MAX(IF(AS$4&gt;$E62,$I62-COUNTIF($W62:AR62,"&gt;"&amp;0),0))</f>
        <v>40</v>
      </c>
      <c r="AT62" s="176">
        <f>MAX(IF(AT$4&gt;$E62,$I62-COUNTIF($W62:AS62,"&gt;"&amp;0),0))</f>
        <v>39</v>
      </c>
      <c r="AU62" s="160">
        <f>MAX(IF(AU$4&gt;$E62,$I62-COUNTIF($W62:AT62,"&gt;"&amp;0),0))</f>
        <v>38</v>
      </c>
      <c r="AV62" s="44">
        <f>MAX(IF(AV$4&gt;$E62,$I62-COUNTIF($W62:AU62,"&gt;"&amp;0),0))</f>
        <v>37</v>
      </c>
      <c r="AW62" s="44">
        <f>MAX(IF(AW$4&gt;$E62,$I62-COUNTIF($W62:AV62,"&gt;"&amp;0),0))</f>
        <v>36</v>
      </c>
      <c r="AX62" s="44">
        <f>MAX(IF(AX$4&gt;$E62,$I62-COUNTIF($W62:AW62,"&gt;"&amp;0),0))</f>
        <v>35</v>
      </c>
      <c r="AY62" s="44">
        <f>MAX(IF(AY$4&gt;$E62,$I62-COUNTIF($W62:AX62,"&gt;"&amp;0),0))</f>
        <v>34</v>
      </c>
      <c r="BA62" s="88" t="str">
        <f t="shared" ca="1" si="21"/>
        <v>Depreciation</v>
      </c>
      <c r="BB62" s="1" t="str">
        <f t="shared" si="22"/>
        <v>Post-vesting depreciation</v>
      </c>
      <c r="BC62" s="1" t="str">
        <f t="shared" si="23"/>
        <v>Asset life remaining</v>
      </c>
    </row>
    <row r="63" spans="5:55" x14ac:dyDescent="0.45">
      <c r="E63" s="2">
        <v>43921</v>
      </c>
      <c r="G63" t="s">
        <v>260</v>
      </c>
      <c r="I63" s="86">
        <v>45</v>
      </c>
      <c r="J63" t="s">
        <v>13</v>
      </c>
      <c r="X63" s="44">
        <f>MAX(IF(X$4&gt;$E63,$I63-COUNTIF($W63:W63,"&gt;"&amp;0),0))</f>
        <v>0</v>
      </c>
      <c r="Y63" s="44">
        <f>MAX(IF(Y$4&gt;$E63,$I63-COUNTIF($W63:X63,"&gt;"&amp;0),0))</f>
        <v>0</v>
      </c>
      <c r="Z63" s="44">
        <f>MAX(IF(Z$4&gt;$E63,$I63-COUNTIF($W63:Y63,"&gt;"&amp;0),0))</f>
        <v>0</v>
      </c>
      <c r="AA63" s="44">
        <f>MAX(IF(AA$4&gt;$E63,$I63-COUNTIF($W63:Z63,"&gt;"&amp;0),0))</f>
        <v>0</v>
      </c>
      <c r="AB63" s="44">
        <f>MAX(IF(AB$4&gt;$E63,$I63-COUNTIF($W63:AA63,"&gt;"&amp;0),0))</f>
        <v>0</v>
      </c>
      <c r="AC63" s="44">
        <f>MAX(IF(AC$4&gt;$E63,$I63-COUNTIF($W63:AB63,"&gt;"&amp;0),0))</f>
        <v>0</v>
      </c>
      <c r="AD63" s="44">
        <f>MAX(IF(AD$4&gt;$E63,$I63-COUNTIF($W63:AC63,"&gt;"&amp;0),0))</f>
        <v>0</v>
      </c>
      <c r="AE63" s="44">
        <f>MAX(IF(AE$4&gt;$E63,$I63-COUNTIF($W63:AD63,"&gt;"&amp;0),0))</f>
        <v>0</v>
      </c>
      <c r="AF63" s="44">
        <f>MAX(IF(AF$4&gt;$E63,$I63-COUNTIF($W63:AE63,"&gt;"&amp;0),0))</f>
        <v>0</v>
      </c>
      <c r="AG63" s="44">
        <f>MAX(IF(AG$4&gt;$E63,$I63-COUNTIF($W63:AF63,"&gt;"&amp;0),0))</f>
        <v>0</v>
      </c>
      <c r="AH63" s="44">
        <f>MAX(IF(AH$4&gt;$E63,$I63-COUNTIF($W63:AG63,"&gt;"&amp;0),0))</f>
        <v>0</v>
      </c>
      <c r="AI63" s="44">
        <f>MAX(IF(AI$4&gt;$E63,$I63-COUNTIF($W63:AH63,"&gt;"&amp;0),0))</f>
        <v>0</v>
      </c>
      <c r="AJ63" s="44">
        <f>MAX(IF(AJ$4&gt;$E63,$I63-COUNTIF($W63:AI63,"&gt;"&amp;0),0))</f>
        <v>0</v>
      </c>
      <c r="AK63" s="44">
        <f>MAX(IF(AK$4&gt;$E63,$I63-COUNTIF($W63:AJ63,"&gt;"&amp;0),0))</f>
        <v>0</v>
      </c>
      <c r="AL63" s="44">
        <f>MAX(IF(AL$4&gt;$E63,$I63-COUNTIF($W63:AK63,"&gt;"&amp;0),0))</f>
        <v>0</v>
      </c>
      <c r="AM63" s="44">
        <f>MAX(IF(AM$4&gt;$E63,$I63-COUNTIF($W63:AL63,"&gt;"&amp;0),0))</f>
        <v>0</v>
      </c>
      <c r="AN63" s="44">
        <f>MAX(IF(AN$4&gt;$E63,$I63-COUNTIF($W63:AM63,"&gt;"&amp;0),0))</f>
        <v>0</v>
      </c>
      <c r="AO63" s="44">
        <f>MAX(IF(AO$4&gt;$E63,$I63-COUNTIF($W63:AN63,"&gt;"&amp;0),0))</f>
        <v>45</v>
      </c>
      <c r="AP63" s="44">
        <f>MAX(IF(AP$4&gt;$E63,$I63-COUNTIF($W63:AO63,"&gt;"&amp;0),0))</f>
        <v>44</v>
      </c>
      <c r="AQ63" s="44">
        <f>MAX(IF(AQ$4&gt;$E63,$I63-COUNTIF($W63:AP63,"&gt;"&amp;0),0))</f>
        <v>43</v>
      </c>
      <c r="AR63" s="44">
        <f>MAX(IF(AR$4&gt;$E63,$I63-COUNTIF($W63:AQ63,"&gt;"&amp;0),0))</f>
        <v>42</v>
      </c>
      <c r="AS63" s="44">
        <f>MAX(IF(AS$4&gt;$E63,$I63-COUNTIF($W63:AR63,"&gt;"&amp;0),0))</f>
        <v>41</v>
      </c>
      <c r="AT63" s="176">
        <f>MAX(IF(AT$4&gt;$E63,$I63-COUNTIF($W63:AS63,"&gt;"&amp;0),0))</f>
        <v>40</v>
      </c>
      <c r="AU63" s="160">
        <f>MAX(IF(AU$4&gt;$E63,$I63-COUNTIF($W63:AT63,"&gt;"&amp;0),0))</f>
        <v>39</v>
      </c>
      <c r="AV63" s="44">
        <f>MAX(IF(AV$4&gt;$E63,$I63-COUNTIF($W63:AU63,"&gt;"&amp;0),0))</f>
        <v>38</v>
      </c>
      <c r="AW63" s="44">
        <f>MAX(IF(AW$4&gt;$E63,$I63-COUNTIF($W63:AV63,"&gt;"&amp;0),0))</f>
        <v>37</v>
      </c>
      <c r="AX63" s="44">
        <f>MAX(IF(AX$4&gt;$E63,$I63-COUNTIF($W63:AW63,"&gt;"&amp;0),0))</f>
        <v>36</v>
      </c>
      <c r="AY63" s="44">
        <f>MAX(IF(AY$4&gt;$E63,$I63-COUNTIF($W63:AX63,"&gt;"&amp;0),0))</f>
        <v>35</v>
      </c>
      <c r="BA63" s="88" t="str">
        <f t="shared" ca="1" si="21"/>
        <v>Depreciation</v>
      </c>
      <c r="BB63" s="1" t="str">
        <f t="shared" si="22"/>
        <v>Post-vesting depreciation</v>
      </c>
      <c r="BC63" s="1" t="str">
        <f t="shared" si="23"/>
        <v>Asset life remaining</v>
      </c>
    </row>
    <row r="64" spans="5:55" x14ac:dyDescent="0.45">
      <c r="E64" s="2">
        <v>44286</v>
      </c>
      <c r="G64" t="s">
        <v>260</v>
      </c>
      <c r="I64" s="86">
        <v>45</v>
      </c>
      <c r="J64" t="s">
        <v>13</v>
      </c>
      <c r="X64" s="44">
        <f>MAX(IF(X$4&gt;$E64,$I64-COUNTIF($W64:W64,"&gt;"&amp;0),0))</f>
        <v>0</v>
      </c>
      <c r="Y64" s="44">
        <f>MAX(IF(Y$4&gt;$E64,$I64-COUNTIF($W64:X64,"&gt;"&amp;0),0))</f>
        <v>0</v>
      </c>
      <c r="Z64" s="44">
        <f>MAX(IF(Z$4&gt;$E64,$I64-COUNTIF($W64:Y64,"&gt;"&amp;0),0))</f>
        <v>0</v>
      </c>
      <c r="AA64" s="44">
        <f>MAX(IF(AA$4&gt;$E64,$I64-COUNTIF($W64:Z64,"&gt;"&amp;0),0))</f>
        <v>0</v>
      </c>
      <c r="AB64" s="44">
        <f>MAX(IF(AB$4&gt;$E64,$I64-COUNTIF($W64:AA64,"&gt;"&amp;0),0))</f>
        <v>0</v>
      </c>
      <c r="AC64" s="44">
        <f>MAX(IF(AC$4&gt;$E64,$I64-COUNTIF($W64:AB64,"&gt;"&amp;0),0))</f>
        <v>0</v>
      </c>
      <c r="AD64" s="44">
        <f>MAX(IF(AD$4&gt;$E64,$I64-COUNTIF($W64:AC64,"&gt;"&amp;0),0))</f>
        <v>0</v>
      </c>
      <c r="AE64" s="44">
        <f>MAX(IF(AE$4&gt;$E64,$I64-COUNTIF($W64:AD64,"&gt;"&amp;0),0))</f>
        <v>0</v>
      </c>
      <c r="AF64" s="44">
        <f>MAX(IF(AF$4&gt;$E64,$I64-COUNTIF($W64:AE64,"&gt;"&amp;0),0))</f>
        <v>0</v>
      </c>
      <c r="AG64" s="44">
        <f>MAX(IF(AG$4&gt;$E64,$I64-COUNTIF($W64:AF64,"&gt;"&amp;0),0))</f>
        <v>0</v>
      </c>
      <c r="AH64" s="44">
        <f>MAX(IF(AH$4&gt;$E64,$I64-COUNTIF($W64:AG64,"&gt;"&amp;0),0))</f>
        <v>0</v>
      </c>
      <c r="AI64" s="44">
        <f>MAX(IF(AI$4&gt;$E64,$I64-COUNTIF($W64:AH64,"&gt;"&amp;0),0))</f>
        <v>0</v>
      </c>
      <c r="AJ64" s="44">
        <f>MAX(IF(AJ$4&gt;$E64,$I64-COUNTIF($W64:AI64,"&gt;"&amp;0),0))</f>
        <v>0</v>
      </c>
      <c r="AK64" s="44">
        <f>MAX(IF(AK$4&gt;$E64,$I64-COUNTIF($W64:AJ64,"&gt;"&amp;0),0))</f>
        <v>0</v>
      </c>
      <c r="AL64" s="44">
        <f>MAX(IF(AL$4&gt;$E64,$I64-COUNTIF($W64:AK64,"&gt;"&amp;0),0))</f>
        <v>0</v>
      </c>
      <c r="AM64" s="44">
        <f>MAX(IF(AM$4&gt;$E64,$I64-COUNTIF($W64:AL64,"&gt;"&amp;0),0))</f>
        <v>0</v>
      </c>
      <c r="AN64" s="44">
        <f>MAX(IF(AN$4&gt;$E64,$I64-COUNTIF($W64:AM64,"&gt;"&amp;0),0))</f>
        <v>0</v>
      </c>
      <c r="AO64" s="44">
        <f>MAX(IF(AO$4&gt;$E64,$I64-COUNTIF($W64:AN64,"&gt;"&amp;0),0))</f>
        <v>0</v>
      </c>
      <c r="AP64" s="44">
        <f>MAX(IF(AP$4&gt;$E64,$I64-COUNTIF($W64:AO64,"&gt;"&amp;0),0))</f>
        <v>45</v>
      </c>
      <c r="AQ64" s="44">
        <f>MAX(IF(AQ$4&gt;$E64,$I64-COUNTIF($W64:AP64,"&gt;"&amp;0),0))</f>
        <v>44</v>
      </c>
      <c r="AR64" s="44">
        <f>MAX(IF(AR$4&gt;$E64,$I64-COUNTIF($W64:AQ64,"&gt;"&amp;0),0))</f>
        <v>43</v>
      </c>
      <c r="AS64" s="44">
        <f>MAX(IF(AS$4&gt;$E64,$I64-COUNTIF($W64:AR64,"&gt;"&amp;0),0))</f>
        <v>42</v>
      </c>
      <c r="AT64" s="176">
        <f>MAX(IF(AT$4&gt;$E64,$I64-COUNTIF($W64:AS64,"&gt;"&amp;0),0))</f>
        <v>41</v>
      </c>
      <c r="AU64" s="160">
        <f>MAX(IF(AU$4&gt;$E64,$I64-COUNTIF($W64:AT64,"&gt;"&amp;0),0))</f>
        <v>40</v>
      </c>
      <c r="AV64" s="44">
        <f>MAX(IF(AV$4&gt;$E64,$I64-COUNTIF($W64:AU64,"&gt;"&amp;0),0))</f>
        <v>39</v>
      </c>
      <c r="AW64" s="44">
        <f>MAX(IF(AW$4&gt;$E64,$I64-COUNTIF($W64:AV64,"&gt;"&amp;0),0))</f>
        <v>38</v>
      </c>
      <c r="AX64" s="44">
        <f>MAX(IF(AX$4&gt;$E64,$I64-COUNTIF($W64:AW64,"&gt;"&amp;0),0))</f>
        <v>37</v>
      </c>
      <c r="AY64" s="44">
        <f>MAX(IF(AY$4&gt;$E64,$I64-COUNTIF($W64:AX64,"&gt;"&amp;0),0))</f>
        <v>36</v>
      </c>
      <c r="BA64" s="88" t="str">
        <f t="shared" ca="1" si="21"/>
        <v>Depreciation</v>
      </c>
      <c r="BB64" s="1" t="str">
        <f t="shared" si="22"/>
        <v>Post-vesting depreciation</v>
      </c>
      <c r="BC64" s="1" t="str">
        <f t="shared" si="23"/>
        <v>Asset life remaining</v>
      </c>
    </row>
    <row r="65" spans="1:55" x14ac:dyDescent="0.45">
      <c r="E65" s="2">
        <v>44651</v>
      </c>
      <c r="G65" t="s">
        <v>260</v>
      </c>
      <c r="I65" s="86">
        <v>45</v>
      </c>
      <c r="J65" t="s">
        <v>13</v>
      </c>
      <c r="X65" s="44">
        <f>MAX(IF(X$4&gt;$E65,$I65-COUNTIF($W65:W65,"&gt;"&amp;0),0))</f>
        <v>0</v>
      </c>
      <c r="Y65" s="44">
        <f>MAX(IF(Y$4&gt;$E65,$I65-COUNTIF($W65:X65,"&gt;"&amp;0),0))</f>
        <v>0</v>
      </c>
      <c r="Z65" s="44">
        <f>MAX(IF(Z$4&gt;$E65,$I65-COUNTIF($W65:Y65,"&gt;"&amp;0),0))</f>
        <v>0</v>
      </c>
      <c r="AA65" s="44">
        <f>MAX(IF(AA$4&gt;$E65,$I65-COUNTIF($W65:Z65,"&gt;"&amp;0),0))</f>
        <v>0</v>
      </c>
      <c r="AB65" s="44">
        <f>MAX(IF(AB$4&gt;$E65,$I65-COUNTIF($W65:AA65,"&gt;"&amp;0),0))</f>
        <v>0</v>
      </c>
      <c r="AC65" s="44">
        <f>MAX(IF(AC$4&gt;$E65,$I65-COUNTIF($W65:AB65,"&gt;"&amp;0),0))</f>
        <v>0</v>
      </c>
      <c r="AD65" s="44">
        <f>MAX(IF(AD$4&gt;$E65,$I65-COUNTIF($W65:AC65,"&gt;"&amp;0),0))</f>
        <v>0</v>
      </c>
      <c r="AE65" s="44">
        <f>MAX(IF(AE$4&gt;$E65,$I65-COUNTIF($W65:AD65,"&gt;"&amp;0),0))</f>
        <v>0</v>
      </c>
      <c r="AF65" s="44">
        <f>MAX(IF(AF$4&gt;$E65,$I65-COUNTIF($W65:AE65,"&gt;"&amp;0),0))</f>
        <v>0</v>
      </c>
      <c r="AG65" s="44">
        <f>MAX(IF(AG$4&gt;$E65,$I65-COUNTIF($W65:AF65,"&gt;"&amp;0),0))</f>
        <v>0</v>
      </c>
      <c r="AH65" s="44">
        <f>MAX(IF(AH$4&gt;$E65,$I65-COUNTIF($W65:AG65,"&gt;"&amp;0),0))</f>
        <v>0</v>
      </c>
      <c r="AI65" s="44">
        <f>MAX(IF(AI$4&gt;$E65,$I65-COUNTIF($W65:AH65,"&gt;"&amp;0),0))</f>
        <v>0</v>
      </c>
      <c r="AJ65" s="44">
        <f>MAX(IF(AJ$4&gt;$E65,$I65-COUNTIF($W65:AI65,"&gt;"&amp;0),0))</f>
        <v>0</v>
      </c>
      <c r="AK65" s="44">
        <f>MAX(IF(AK$4&gt;$E65,$I65-COUNTIF($W65:AJ65,"&gt;"&amp;0),0))</f>
        <v>0</v>
      </c>
      <c r="AL65" s="44">
        <f>MAX(IF(AL$4&gt;$E65,$I65-COUNTIF($W65:AK65,"&gt;"&amp;0),0))</f>
        <v>0</v>
      </c>
      <c r="AM65" s="44">
        <f>MAX(IF(AM$4&gt;$E65,$I65-COUNTIF($W65:AL65,"&gt;"&amp;0),0))</f>
        <v>0</v>
      </c>
      <c r="AN65" s="44">
        <f>MAX(IF(AN$4&gt;$E65,$I65-COUNTIF($W65:AM65,"&gt;"&amp;0),0))</f>
        <v>0</v>
      </c>
      <c r="AO65" s="44">
        <f>MAX(IF(AO$4&gt;$E65,$I65-COUNTIF($W65:AN65,"&gt;"&amp;0),0))</f>
        <v>0</v>
      </c>
      <c r="AP65" s="44">
        <f>MAX(IF(AP$4&gt;$E65,$I65-COUNTIF($W65:AO65,"&gt;"&amp;0),0))</f>
        <v>0</v>
      </c>
      <c r="AQ65" s="44">
        <f>MAX(IF(AQ$4&gt;$E65,$I65-COUNTIF($W65:AP65,"&gt;"&amp;0),0))</f>
        <v>45</v>
      </c>
      <c r="AR65" s="44">
        <f>MAX(IF(AR$4&gt;$E65,$I65-COUNTIF($W65:AQ65,"&gt;"&amp;0),0))</f>
        <v>44</v>
      </c>
      <c r="AS65" s="44">
        <f>MAX(IF(AS$4&gt;$E65,$I65-COUNTIF($W65:AR65,"&gt;"&amp;0),0))</f>
        <v>43</v>
      </c>
      <c r="AT65" s="176">
        <f>MAX(IF(AT$4&gt;$E65,$I65-COUNTIF($W65:AS65,"&gt;"&amp;0),0))</f>
        <v>42</v>
      </c>
      <c r="AU65" s="160">
        <f>MAX(IF(AU$4&gt;$E65,$I65-COUNTIF($W65:AT65,"&gt;"&amp;0),0))</f>
        <v>41</v>
      </c>
      <c r="AV65" s="44">
        <f>MAX(IF(AV$4&gt;$E65,$I65-COUNTIF($W65:AU65,"&gt;"&amp;0),0))</f>
        <v>40</v>
      </c>
      <c r="AW65" s="44">
        <f>MAX(IF(AW$4&gt;$E65,$I65-COUNTIF($W65:AV65,"&gt;"&amp;0),0))</f>
        <v>39</v>
      </c>
      <c r="AX65" s="44">
        <f>MAX(IF(AX$4&gt;$E65,$I65-COUNTIF($W65:AW65,"&gt;"&amp;0),0))</f>
        <v>38</v>
      </c>
      <c r="AY65" s="44">
        <f>MAX(IF(AY$4&gt;$E65,$I65-COUNTIF($W65:AX65,"&gt;"&amp;0),0))</f>
        <v>37</v>
      </c>
      <c r="BA65" s="88" t="str">
        <f t="shared" ca="1" si="21"/>
        <v>Depreciation</v>
      </c>
      <c r="BB65" s="1" t="str">
        <f t="shared" si="22"/>
        <v>Post-vesting depreciation</v>
      </c>
      <c r="BC65" s="1" t="str">
        <f t="shared" si="23"/>
        <v>Asset life remaining</v>
      </c>
    </row>
    <row r="66" spans="1:55" x14ac:dyDescent="0.45">
      <c r="E66" s="2">
        <v>45016</v>
      </c>
      <c r="G66" t="s">
        <v>260</v>
      </c>
      <c r="I66" s="86">
        <v>45</v>
      </c>
      <c r="J66" t="s">
        <v>13</v>
      </c>
      <c r="X66" s="44">
        <f>MAX(IF(X$4&gt;$E66,$I66-COUNTIF($W66:W66,"&gt;"&amp;0),0))</f>
        <v>0</v>
      </c>
      <c r="Y66" s="44">
        <f>MAX(IF(Y$4&gt;$E66,$I66-COUNTIF($W66:X66,"&gt;"&amp;0),0))</f>
        <v>0</v>
      </c>
      <c r="Z66" s="44">
        <f>MAX(IF(Z$4&gt;$E66,$I66-COUNTIF($W66:Y66,"&gt;"&amp;0),0))</f>
        <v>0</v>
      </c>
      <c r="AA66" s="44">
        <f>MAX(IF(AA$4&gt;$E66,$I66-COUNTIF($W66:Z66,"&gt;"&amp;0),0))</f>
        <v>0</v>
      </c>
      <c r="AB66" s="44">
        <f>MAX(IF(AB$4&gt;$E66,$I66-COUNTIF($W66:AA66,"&gt;"&amp;0),0))</f>
        <v>0</v>
      </c>
      <c r="AC66" s="44">
        <f>MAX(IF(AC$4&gt;$E66,$I66-COUNTIF($W66:AB66,"&gt;"&amp;0),0))</f>
        <v>0</v>
      </c>
      <c r="AD66" s="44">
        <f>MAX(IF(AD$4&gt;$E66,$I66-COUNTIF($W66:AC66,"&gt;"&amp;0),0))</f>
        <v>0</v>
      </c>
      <c r="AE66" s="44">
        <f>MAX(IF(AE$4&gt;$E66,$I66-COUNTIF($W66:AD66,"&gt;"&amp;0),0))</f>
        <v>0</v>
      </c>
      <c r="AF66" s="44">
        <f>MAX(IF(AF$4&gt;$E66,$I66-COUNTIF($W66:AE66,"&gt;"&amp;0),0))</f>
        <v>0</v>
      </c>
      <c r="AG66" s="44">
        <f>MAX(IF(AG$4&gt;$E66,$I66-COUNTIF($W66:AF66,"&gt;"&amp;0),0))</f>
        <v>0</v>
      </c>
      <c r="AH66" s="44">
        <f>MAX(IF(AH$4&gt;$E66,$I66-COUNTIF($W66:AG66,"&gt;"&amp;0),0))</f>
        <v>0</v>
      </c>
      <c r="AI66" s="44">
        <f>MAX(IF(AI$4&gt;$E66,$I66-COUNTIF($W66:AH66,"&gt;"&amp;0),0))</f>
        <v>0</v>
      </c>
      <c r="AJ66" s="44">
        <f>MAX(IF(AJ$4&gt;$E66,$I66-COUNTIF($W66:AI66,"&gt;"&amp;0),0))</f>
        <v>0</v>
      </c>
      <c r="AK66" s="44">
        <f>MAX(IF(AK$4&gt;$E66,$I66-COUNTIF($W66:AJ66,"&gt;"&amp;0),0))</f>
        <v>0</v>
      </c>
      <c r="AL66" s="44">
        <f>MAX(IF(AL$4&gt;$E66,$I66-COUNTIF($W66:AK66,"&gt;"&amp;0),0))</f>
        <v>0</v>
      </c>
      <c r="AM66" s="44">
        <f>MAX(IF(AM$4&gt;$E66,$I66-COUNTIF($W66:AL66,"&gt;"&amp;0),0))</f>
        <v>0</v>
      </c>
      <c r="AN66" s="44">
        <f>MAX(IF(AN$4&gt;$E66,$I66-COUNTIF($W66:AM66,"&gt;"&amp;0),0))</f>
        <v>0</v>
      </c>
      <c r="AO66" s="44">
        <f>MAX(IF(AO$4&gt;$E66,$I66-COUNTIF($W66:AN66,"&gt;"&amp;0),0))</f>
        <v>0</v>
      </c>
      <c r="AP66" s="44">
        <f>MAX(IF(AP$4&gt;$E66,$I66-COUNTIF($W66:AO66,"&gt;"&amp;0),0))</f>
        <v>0</v>
      </c>
      <c r="AQ66" s="44">
        <f>MAX(IF(AQ$4&gt;$E66,$I66-COUNTIF($W66:AP66,"&gt;"&amp;0),0))</f>
        <v>0</v>
      </c>
      <c r="AR66" s="44">
        <f>MAX(IF(AR$4&gt;$E66,$I66-COUNTIF($W66:AQ66,"&gt;"&amp;0),0))</f>
        <v>45</v>
      </c>
      <c r="AS66" s="44">
        <f>MAX(IF(AS$4&gt;$E66,$I66-COUNTIF($W66:AR66,"&gt;"&amp;0),0))</f>
        <v>44</v>
      </c>
      <c r="AT66" s="176">
        <f>MAX(IF(AT$4&gt;$E66,$I66-COUNTIF($W66:AS66,"&gt;"&amp;0),0))</f>
        <v>43</v>
      </c>
      <c r="AU66" s="160">
        <f>MAX(IF(AU$4&gt;$E66,$I66-COUNTIF($W66:AT66,"&gt;"&amp;0),0))</f>
        <v>42</v>
      </c>
      <c r="AV66" s="44">
        <f>MAX(IF(AV$4&gt;$E66,$I66-COUNTIF($W66:AU66,"&gt;"&amp;0),0))</f>
        <v>41</v>
      </c>
      <c r="AW66" s="44">
        <f>MAX(IF(AW$4&gt;$E66,$I66-COUNTIF($W66:AV66,"&gt;"&amp;0),0))</f>
        <v>40</v>
      </c>
      <c r="AX66" s="44">
        <f>MAX(IF(AX$4&gt;$E66,$I66-COUNTIF($W66:AW66,"&gt;"&amp;0),0))</f>
        <v>39</v>
      </c>
      <c r="AY66" s="44">
        <f>MAX(IF(AY$4&gt;$E66,$I66-COUNTIF($W66:AX66,"&gt;"&amp;0),0))</f>
        <v>38</v>
      </c>
      <c r="BA66" s="88" t="str">
        <f t="shared" ca="1" si="21"/>
        <v>Depreciation</v>
      </c>
      <c r="BB66" s="1" t="str">
        <f t="shared" si="22"/>
        <v>Post-vesting depreciation</v>
      </c>
      <c r="BC66" s="1" t="str">
        <f t="shared" si="23"/>
        <v>Asset life remaining</v>
      </c>
    </row>
    <row r="67" spans="1:55" x14ac:dyDescent="0.45">
      <c r="E67" s="2">
        <v>45382</v>
      </c>
      <c r="G67" t="s">
        <v>260</v>
      </c>
      <c r="I67" s="86">
        <v>45</v>
      </c>
      <c r="J67" t="s">
        <v>13</v>
      </c>
      <c r="X67" s="44">
        <f>MAX(IF(X$4&gt;$E67,$I67-COUNTIF($W67:W67,"&gt;"&amp;0),0))</f>
        <v>0</v>
      </c>
      <c r="Y67" s="44">
        <f>MAX(IF(Y$4&gt;$E67,$I67-COUNTIF($W67:X67,"&gt;"&amp;0),0))</f>
        <v>0</v>
      </c>
      <c r="Z67" s="44">
        <f>MAX(IF(Z$4&gt;$E67,$I67-COUNTIF($W67:Y67,"&gt;"&amp;0),0))</f>
        <v>0</v>
      </c>
      <c r="AA67" s="44">
        <f>MAX(IF(AA$4&gt;$E67,$I67-COUNTIF($W67:Z67,"&gt;"&amp;0),0))</f>
        <v>0</v>
      </c>
      <c r="AB67" s="44">
        <f>MAX(IF(AB$4&gt;$E67,$I67-COUNTIF($W67:AA67,"&gt;"&amp;0),0))</f>
        <v>0</v>
      </c>
      <c r="AC67" s="44">
        <f>MAX(IF(AC$4&gt;$E67,$I67-COUNTIF($W67:AB67,"&gt;"&amp;0),0))</f>
        <v>0</v>
      </c>
      <c r="AD67" s="44">
        <f>MAX(IF(AD$4&gt;$E67,$I67-COUNTIF($W67:AC67,"&gt;"&amp;0),0))</f>
        <v>0</v>
      </c>
      <c r="AE67" s="44">
        <f>MAX(IF(AE$4&gt;$E67,$I67-COUNTIF($W67:AD67,"&gt;"&amp;0),0))</f>
        <v>0</v>
      </c>
      <c r="AF67" s="44">
        <f>MAX(IF(AF$4&gt;$E67,$I67-COUNTIF($W67:AE67,"&gt;"&amp;0),0))</f>
        <v>0</v>
      </c>
      <c r="AG67" s="44">
        <f>MAX(IF(AG$4&gt;$E67,$I67-COUNTIF($W67:AF67,"&gt;"&amp;0),0))</f>
        <v>0</v>
      </c>
      <c r="AH67" s="44">
        <f>MAX(IF(AH$4&gt;$E67,$I67-COUNTIF($W67:AG67,"&gt;"&amp;0),0))</f>
        <v>0</v>
      </c>
      <c r="AI67" s="44">
        <f>MAX(IF(AI$4&gt;$E67,$I67-COUNTIF($W67:AH67,"&gt;"&amp;0),0))</f>
        <v>0</v>
      </c>
      <c r="AJ67" s="44">
        <f>MAX(IF(AJ$4&gt;$E67,$I67-COUNTIF($W67:AI67,"&gt;"&amp;0),0))</f>
        <v>0</v>
      </c>
      <c r="AK67" s="44">
        <f>MAX(IF(AK$4&gt;$E67,$I67-COUNTIF($W67:AJ67,"&gt;"&amp;0),0))</f>
        <v>0</v>
      </c>
      <c r="AL67" s="44">
        <f>MAX(IF(AL$4&gt;$E67,$I67-COUNTIF($W67:AK67,"&gt;"&amp;0),0))</f>
        <v>0</v>
      </c>
      <c r="AM67" s="44">
        <f>MAX(IF(AM$4&gt;$E67,$I67-COUNTIF($W67:AL67,"&gt;"&amp;0),0))</f>
        <v>0</v>
      </c>
      <c r="AN67" s="44">
        <f>MAX(IF(AN$4&gt;$E67,$I67-COUNTIF($W67:AM67,"&gt;"&amp;0),0))</f>
        <v>0</v>
      </c>
      <c r="AO67" s="44">
        <f>MAX(IF(AO$4&gt;$E67,$I67-COUNTIF($W67:AN67,"&gt;"&amp;0),0))</f>
        <v>0</v>
      </c>
      <c r="AP67" s="44">
        <f>MAX(IF(AP$4&gt;$E67,$I67-COUNTIF($W67:AO67,"&gt;"&amp;0),0))</f>
        <v>0</v>
      </c>
      <c r="AQ67" s="44">
        <f>MAX(IF(AQ$4&gt;$E67,$I67-COUNTIF($W67:AP67,"&gt;"&amp;0),0))</f>
        <v>0</v>
      </c>
      <c r="AR67" s="44">
        <f>MAX(IF(AR$4&gt;$E67,$I67-COUNTIF($W67:AQ67,"&gt;"&amp;0),0))</f>
        <v>0</v>
      </c>
      <c r="AS67" s="44">
        <f>MAX(IF(AS$4&gt;$E67,$I67-COUNTIF($W67:AR67,"&gt;"&amp;0),0))</f>
        <v>45</v>
      </c>
      <c r="AT67" s="176">
        <f>MAX(IF(AT$4&gt;$E67,$I67-COUNTIF($W67:AS67,"&gt;"&amp;0),0))</f>
        <v>44</v>
      </c>
      <c r="AU67" s="160">
        <f>MAX(IF(AU$4&gt;$E67,$I67-COUNTIF($W67:AT67,"&gt;"&amp;0),0))</f>
        <v>43</v>
      </c>
      <c r="AV67" s="44">
        <f>MAX(IF(AV$4&gt;$E67,$I67-COUNTIF($W67:AU67,"&gt;"&amp;0),0))</f>
        <v>42</v>
      </c>
      <c r="AW67" s="44">
        <f>MAX(IF(AW$4&gt;$E67,$I67-COUNTIF($W67:AV67,"&gt;"&amp;0),0))</f>
        <v>41</v>
      </c>
      <c r="AX67" s="44">
        <f>MAX(IF(AX$4&gt;$E67,$I67-COUNTIF($W67:AW67,"&gt;"&amp;0),0))</f>
        <v>40</v>
      </c>
      <c r="AY67" s="44">
        <f>MAX(IF(AY$4&gt;$E67,$I67-COUNTIF($W67:AX67,"&gt;"&amp;0),0))</f>
        <v>39</v>
      </c>
      <c r="BA67" s="88" t="str">
        <f t="shared" ca="1" si="21"/>
        <v>Depreciation</v>
      </c>
      <c r="BB67" s="1" t="str">
        <f t="shared" si="22"/>
        <v>Post-vesting depreciation</v>
      </c>
      <c r="BC67" s="1" t="str">
        <f t="shared" si="23"/>
        <v>Asset life remaining</v>
      </c>
    </row>
    <row r="68" spans="1:55" x14ac:dyDescent="0.45">
      <c r="E68" s="2">
        <v>45747</v>
      </c>
      <c r="G68" t="s">
        <v>260</v>
      </c>
      <c r="I68" s="86">
        <v>45</v>
      </c>
      <c r="J68" t="s">
        <v>13</v>
      </c>
      <c r="X68" s="44">
        <f>MAX(IF(X$4&gt;$E68,$I68-COUNTIF($W68:W68,"&gt;"&amp;0),0))</f>
        <v>0</v>
      </c>
      <c r="Y68" s="44">
        <f>MAX(IF(Y$4&gt;$E68,$I68-COUNTIF($W68:X68,"&gt;"&amp;0),0))</f>
        <v>0</v>
      </c>
      <c r="Z68" s="44">
        <f>MAX(IF(Z$4&gt;$E68,$I68-COUNTIF($W68:Y68,"&gt;"&amp;0),0))</f>
        <v>0</v>
      </c>
      <c r="AA68" s="44">
        <f>MAX(IF(AA$4&gt;$E68,$I68-COUNTIF($W68:Z68,"&gt;"&amp;0),0))</f>
        <v>0</v>
      </c>
      <c r="AB68" s="44">
        <f>MAX(IF(AB$4&gt;$E68,$I68-COUNTIF($W68:AA68,"&gt;"&amp;0),0))</f>
        <v>0</v>
      </c>
      <c r="AC68" s="44">
        <f>MAX(IF(AC$4&gt;$E68,$I68-COUNTIF($W68:AB68,"&gt;"&amp;0),0))</f>
        <v>0</v>
      </c>
      <c r="AD68" s="44">
        <f>MAX(IF(AD$4&gt;$E68,$I68-COUNTIF($W68:AC68,"&gt;"&amp;0),0))</f>
        <v>0</v>
      </c>
      <c r="AE68" s="44">
        <f>MAX(IF(AE$4&gt;$E68,$I68-COUNTIF($W68:AD68,"&gt;"&amp;0),0))</f>
        <v>0</v>
      </c>
      <c r="AF68" s="44">
        <f>MAX(IF(AF$4&gt;$E68,$I68-COUNTIF($W68:AE68,"&gt;"&amp;0),0))</f>
        <v>0</v>
      </c>
      <c r="AG68" s="44">
        <f>MAX(IF(AG$4&gt;$E68,$I68-COUNTIF($W68:AF68,"&gt;"&amp;0),0))</f>
        <v>0</v>
      </c>
      <c r="AH68" s="44">
        <f>MAX(IF(AH$4&gt;$E68,$I68-COUNTIF($W68:AG68,"&gt;"&amp;0),0))</f>
        <v>0</v>
      </c>
      <c r="AI68" s="44">
        <f>MAX(IF(AI$4&gt;$E68,$I68-COUNTIF($W68:AH68,"&gt;"&amp;0),0))</f>
        <v>0</v>
      </c>
      <c r="AJ68" s="44">
        <f>MAX(IF(AJ$4&gt;$E68,$I68-COUNTIF($W68:AI68,"&gt;"&amp;0),0))</f>
        <v>0</v>
      </c>
      <c r="AK68" s="44">
        <f>MAX(IF(AK$4&gt;$E68,$I68-COUNTIF($W68:AJ68,"&gt;"&amp;0),0))</f>
        <v>0</v>
      </c>
      <c r="AL68" s="44">
        <f>MAX(IF(AL$4&gt;$E68,$I68-COUNTIF($W68:AK68,"&gt;"&amp;0),0))</f>
        <v>0</v>
      </c>
      <c r="AM68" s="44">
        <f>MAX(IF(AM$4&gt;$E68,$I68-COUNTIF($W68:AL68,"&gt;"&amp;0),0))</f>
        <v>0</v>
      </c>
      <c r="AN68" s="44">
        <f>MAX(IF(AN$4&gt;$E68,$I68-COUNTIF($W68:AM68,"&gt;"&amp;0),0))</f>
        <v>0</v>
      </c>
      <c r="AO68" s="44">
        <f>MAX(IF(AO$4&gt;$E68,$I68-COUNTIF($W68:AN68,"&gt;"&amp;0),0))</f>
        <v>0</v>
      </c>
      <c r="AP68" s="44">
        <f>MAX(IF(AP$4&gt;$E68,$I68-COUNTIF($W68:AO68,"&gt;"&amp;0),0))</f>
        <v>0</v>
      </c>
      <c r="AQ68" s="44">
        <f>MAX(IF(AQ$4&gt;$E68,$I68-COUNTIF($W68:AP68,"&gt;"&amp;0),0))</f>
        <v>0</v>
      </c>
      <c r="AR68" s="44">
        <f>MAX(IF(AR$4&gt;$E68,$I68-COUNTIF($W68:AQ68,"&gt;"&amp;0),0))</f>
        <v>0</v>
      </c>
      <c r="AS68" s="44">
        <f>MAX(IF(AS$4&gt;$E68,$I68-COUNTIF($W68:AR68,"&gt;"&amp;0),0))</f>
        <v>0</v>
      </c>
      <c r="AT68" s="176">
        <f>MAX(IF(AT$4&gt;$E68,$I68-COUNTIF($W68:AS68,"&gt;"&amp;0),0))</f>
        <v>45</v>
      </c>
      <c r="AU68" s="160">
        <f>MAX(IF(AU$4&gt;$E68,$I68-COUNTIF($W68:AT68,"&gt;"&amp;0),0))</f>
        <v>44</v>
      </c>
      <c r="AV68" s="44">
        <f>MAX(IF(AV$4&gt;$E68,$I68-COUNTIF($W68:AU68,"&gt;"&amp;0),0))</f>
        <v>43</v>
      </c>
      <c r="AW68" s="44">
        <f>MAX(IF(AW$4&gt;$E68,$I68-COUNTIF($W68:AV68,"&gt;"&amp;0),0))</f>
        <v>42</v>
      </c>
      <c r="AX68" s="44">
        <f>MAX(IF(AX$4&gt;$E68,$I68-COUNTIF($W68:AW68,"&gt;"&amp;0),0))</f>
        <v>41</v>
      </c>
      <c r="AY68" s="44">
        <f>MAX(IF(AY$4&gt;$E68,$I68-COUNTIF($W68:AX68,"&gt;"&amp;0),0))</f>
        <v>40</v>
      </c>
      <c r="BA68" s="88" t="str">
        <f t="shared" ca="1" si="21"/>
        <v>Depreciation</v>
      </c>
      <c r="BB68" s="1" t="str">
        <f t="shared" si="22"/>
        <v>Post-vesting depreciation</v>
      </c>
      <c r="BC68" s="1" t="str">
        <f t="shared" si="23"/>
        <v>Asset life remaining</v>
      </c>
    </row>
    <row r="69" spans="1:55" x14ac:dyDescent="0.45">
      <c r="E69" s="2">
        <v>46112</v>
      </c>
      <c r="G69" t="s">
        <v>260</v>
      </c>
      <c r="I69" s="86">
        <v>45</v>
      </c>
      <c r="J69" t="s">
        <v>13</v>
      </c>
      <c r="X69" s="44">
        <f>MAX(IF(X$4&gt;$E69,$I69-COUNTIF($W69:W69,"&gt;"&amp;0),0))</f>
        <v>0</v>
      </c>
      <c r="Y69" s="44">
        <f>MAX(IF(Y$4&gt;$E69,$I69-COUNTIF($W69:X69,"&gt;"&amp;0),0))</f>
        <v>0</v>
      </c>
      <c r="Z69" s="44">
        <f>MAX(IF(Z$4&gt;$E69,$I69-COUNTIF($W69:Y69,"&gt;"&amp;0),0))</f>
        <v>0</v>
      </c>
      <c r="AA69" s="44">
        <f>MAX(IF(AA$4&gt;$E69,$I69-COUNTIF($W69:Z69,"&gt;"&amp;0),0))</f>
        <v>0</v>
      </c>
      <c r="AB69" s="44">
        <f>MAX(IF(AB$4&gt;$E69,$I69-COUNTIF($W69:AA69,"&gt;"&amp;0),0))</f>
        <v>0</v>
      </c>
      <c r="AC69" s="44">
        <f>MAX(IF(AC$4&gt;$E69,$I69-COUNTIF($W69:AB69,"&gt;"&amp;0),0))</f>
        <v>0</v>
      </c>
      <c r="AD69" s="44">
        <f>MAX(IF(AD$4&gt;$E69,$I69-COUNTIF($W69:AC69,"&gt;"&amp;0),0))</f>
        <v>0</v>
      </c>
      <c r="AE69" s="44">
        <f>MAX(IF(AE$4&gt;$E69,$I69-COUNTIF($W69:AD69,"&gt;"&amp;0),0))</f>
        <v>0</v>
      </c>
      <c r="AF69" s="44">
        <f>MAX(IF(AF$4&gt;$E69,$I69-COUNTIF($W69:AE69,"&gt;"&amp;0),0))</f>
        <v>0</v>
      </c>
      <c r="AG69" s="44">
        <f>MAX(IF(AG$4&gt;$E69,$I69-COUNTIF($W69:AF69,"&gt;"&amp;0),0))</f>
        <v>0</v>
      </c>
      <c r="AH69" s="44">
        <f>MAX(IF(AH$4&gt;$E69,$I69-COUNTIF($W69:AG69,"&gt;"&amp;0),0))</f>
        <v>0</v>
      </c>
      <c r="AI69" s="44">
        <f>MAX(IF(AI$4&gt;$E69,$I69-COUNTIF($W69:AH69,"&gt;"&amp;0),0))</f>
        <v>0</v>
      </c>
      <c r="AJ69" s="44">
        <f>MAX(IF(AJ$4&gt;$E69,$I69-COUNTIF($W69:AI69,"&gt;"&amp;0),0))</f>
        <v>0</v>
      </c>
      <c r="AK69" s="44">
        <f>MAX(IF(AK$4&gt;$E69,$I69-COUNTIF($W69:AJ69,"&gt;"&amp;0),0))</f>
        <v>0</v>
      </c>
      <c r="AL69" s="44">
        <f>MAX(IF(AL$4&gt;$E69,$I69-COUNTIF($W69:AK69,"&gt;"&amp;0),0))</f>
        <v>0</v>
      </c>
      <c r="AM69" s="44">
        <f>MAX(IF(AM$4&gt;$E69,$I69-COUNTIF($W69:AL69,"&gt;"&amp;0),0))</f>
        <v>0</v>
      </c>
      <c r="AN69" s="44">
        <f>MAX(IF(AN$4&gt;$E69,$I69-COUNTIF($W69:AM69,"&gt;"&amp;0),0))</f>
        <v>0</v>
      </c>
      <c r="AO69" s="44">
        <f>MAX(IF(AO$4&gt;$E69,$I69-COUNTIF($W69:AN69,"&gt;"&amp;0),0))</f>
        <v>0</v>
      </c>
      <c r="AP69" s="44">
        <f>MAX(IF(AP$4&gt;$E69,$I69-COUNTIF($W69:AO69,"&gt;"&amp;0),0))</f>
        <v>0</v>
      </c>
      <c r="AQ69" s="44">
        <f>MAX(IF(AQ$4&gt;$E69,$I69-COUNTIF($W69:AP69,"&gt;"&amp;0),0))</f>
        <v>0</v>
      </c>
      <c r="AR69" s="44">
        <f>MAX(IF(AR$4&gt;$E69,$I69-COUNTIF($W69:AQ69,"&gt;"&amp;0),0))</f>
        <v>0</v>
      </c>
      <c r="AS69" s="44">
        <f>MAX(IF(AS$4&gt;$E69,$I69-COUNTIF($W69:AR69,"&gt;"&amp;0),0))</f>
        <v>0</v>
      </c>
      <c r="AT69" s="176">
        <f>MAX(IF(AT$4&gt;$E69,$I69-COUNTIF($W69:AS69,"&gt;"&amp;0),0))</f>
        <v>0</v>
      </c>
      <c r="AU69" s="160">
        <f>MAX(IF(AU$4&gt;$E69,$I69-COUNTIF($W69:AT69,"&gt;"&amp;0),0))</f>
        <v>45</v>
      </c>
      <c r="AV69" s="44">
        <f>MAX(IF(AV$4&gt;$E69,$I69-COUNTIF($W69:AU69,"&gt;"&amp;0),0))</f>
        <v>44</v>
      </c>
      <c r="AW69" s="44">
        <f>MAX(IF(AW$4&gt;$E69,$I69-COUNTIF($W69:AV69,"&gt;"&amp;0),0))</f>
        <v>43</v>
      </c>
      <c r="AX69" s="44">
        <f>MAX(IF(AX$4&gt;$E69,$I69-COUNTIF($W69:AW69,"&gt;"&amp;0),0))</f>
        <v>42</v>
      </c>
      <c r="AY69" s="44">
        <f>MAX(IF(AY$4&gt;$E69,$I69-COUNTIF($W69:AX69,"&gt;"&amp;0),0))</f>
        <v>41</v>
      </c>
      <c r="BA69" s="88" t="str">
        <f t="shared" ca="1" si="21"/>
        <v>Depreciation</v>
      </c>
      <c r="BB69" s="1" t="str">
        <f t="shared" si="22"/>
        <v>Post-vesting depreciation</v>
      </c>
      <c r="BC69" s="1" t="str">
        <f t="shared" si="23"/>
        <v>Asset life remaining</v>
      </c>
    </row>
    <row r="70" spans="1:55" x14ac:dyDescent="0.45">
      <c r="E70" s="2">
        <v>46477</v>
      </c>
      <c r="G70" t="s">
        <v>260</v>
      </c>
      <c r="I70" s="86">
        <v>23</v>
      </c>
      <c r="J70" t="s">
        <v>13</v>
      </c>
      <c r="X70" s="44">
        <f>MAX(IF(X$4&gt;$E70,$I70-COUNTIF($W70:W70,"&gt;"&amp;0),0))</f>
        <v>0</v>
      </c>
      <c r="Y70" s="44">
        <f>MAX(IF(Y$4&gt;$E70,$I70-COUNTIF($W70:X70,"&gt;"&amp;0),0))</f>
        <v>0</v>
      </c>
      <c r="Z70" s="44">
        <f>MAX(IF(Z$4&gt;$E70,$I70-COUNTIF($W70:Y70,"&gt;"&amp;0),0))</f>
        <v>0</v>
      </c>
      <c r="AA70" s="44">
        <f>MAX(IF(AA$4&gt;$E70,$I70-COUNTIF($W70:Z70,"&gt;"&amp;0),0))</f>
        <v>0</v>
      </c>
      <c r="AB70" s="44">
        <f>MAX(IF(AB$4&gt;$E70,$I70-COUNTIF($W70:AA70,"&gt;"&amp;0),0))</f>
        <v>0</v>
      </c>
      <c r="AC70" s="44">
        <f>MAX(IF(AC$4&gt;$E70,$I70-COUNTIF($W70:AB70,"&gt;"&amp;0),0))</f>
        <v>0</v>
      </c>
      <c r="AD70" s="44">
        <f>MAX(IF(AD$4&gt;$E70,$I70-COUNTIF($W70:AC70,"&gt;"&amp;0),0))</f>
        <v>0</v>
      </c>
      <c r="AE70" s="44">
        <f>MAX(IF(AE$4&gt;$E70,$I70-COUNTIF($W70:AD70,"&gt;"&amp;0),0))</f>
        <v>0</v>
      </c>
      <c r="AF70" s="44">
        <f>MAX(IF(AF$4&gt;$E70,$I70-COUNTIF($W70:AE70,"&gt;"&amp;0),0))</f>
        <v>0</v>
      </c>
      <c r="AG70" s="44">
        <f>MAX(IF(AG$4&gt;$E70,$I70-COUNTIF($W70:AF70,"&gt;"&amp;0),0))</f>
        <v>0</v>
      </c>
      <c r="AH70" s="44">
        <f>MAX(IF(AH$4&gt;$E70,$I70-COUNTIF($W70:AG70,"&gt;"&amp;0),0))</f>
        <v>0</v>
      </c>
      <c r="AI70" s="44">
        <f>MAX(IF(AI$4&gt;$E70,$I70-COUNTIF($W70:AH70,"&gt;"&amp;0),0))</f>
        <v>0</v>
      </c>
      <c r="AJ70" s="44">
        <f>MAX(IF(AJ$4&gt;$E70,$I70-COUNTIF($W70:AI70,"&gt;"&amp;0),0))</f>
        <v>0</v>
      </c>
      <c r="AK70" s="44">
        <f>MAX(IF(AK$4&gt;$E70,$I70-COUNTIF($W70:AJ70,"&gt;"&amp;0),0))</f>
        <v>0</v>
      </c>
      <c r="AL70" s="44">
        <f>MAX(IF(AL$4&gt;$E70,$I70-COUNTIF($W70:AK70,"&gt;"&amp;0),0))</f>
        <v>0</v>
      </c>
      <c r="AM70" s="44">
        <f>MAX(IF(AM$4&gt;$E70,$I70-COUNTIF($W70:AL70,"&gt;"&amp;0),0))</f>
        <v>0</v>
      </c>
      <c r="AN70" s="44">
        <f>MAX(IF(AN$4&gt;$E70,$I70-COUNTIF($W70:AM70,"&gt;"&amp;0),0))</f>
        <v>0</v>
      </c>
      <c r="AO70" s="44">
        <f>MAX(IF(AO$4&gt;$E70,$I70-COUNTIF($W70:AN70,"&gt;"&amp;0),0))</f>
        <v>0</v>
      </c>
      <c r="AP70" s="44">
        <f>MAX(IF(AP$4&gt;$E70,$I70-COUNTIF($W70:AO70,"&gt;"&amp;0),0))</f>
        <v>0</v>
      </c>
      <c r="AQ70" s="44">
        <f>MAX(IF(AQ$4&gt;$E70,$I70-COUNTIF($W70:AP70,"&gt;"&amp;0),0))</f>
        <v>0</v>
      </c>
      <c r="AR70" s="44">
        <f>MAX(IF(AR$4&gt;$E70,$I70-COUNTIF($W70:AQ70,"&gt;"&amp;0),0))</f>
        <v>0</v>
      </c>
      <c r="AS70" s="44">
        <f>MAX(IF(AS$4&gt;$E70,$I70-COUNTIF($W70:AR70,"&gt;"&amp;0),0))</f>
        <v>0</v>
      </c>
      <c r="AT70" s="176">
        <f>MAX(IF(AT$4&gt;$E70,$I70-COUNTIF($W70:AS70,"&gt;"&amp;0),0))</f>
        <v>0</v>
      </c>
      <c r="AU70" s="160">
        <f>MAX(IF(AU$4&gt;$E70,$I70-COUNTIF($W70:AT70,"&gt;"&amp;0),0))</f>
        <v>0</v>
      </c>
      <c r="AV70" s="44">
        <f>MAX(IF(AV$4&gt;$E70,$I70-COUNTIF($W70:AU70,"&gt;"&amp;0),0))</f>
        <v>23</v>
      </c>
      <c r="AW70" s="44">
        <f>MAX(IF(AW$4&gt;$E70,$I70-COUNTIF($W70:AV70,"&gt;"&amp;0),0))</f>
        <v>22</v>
      </c>
      <c r="AX70" s="44">
        <f>MAX(IF(AX$4&gt;$E70,$I70-COUNTIF($W70:AW70,"&gt;"&amp;0),0))</f>
        <v>21</v>
      </c>
      <c r="AY70" s="44">
        <f>MAX(IF(AY$4&gt;$E70,$I70-COUNTIF($W70:AX70,"&gt;"&amp;0),0))</f>
        <v>20</v>
      </c>
      <c r="BA70" s="88" t="str">
        <f t="shared" ca="1" si="21"/>
        <v>Depreciation</v>
      </c>
      <c r="BB70" s="1" t="str">
        <f t="shared" si="22"/>
        <v>Post-vesting depreciation</v>
      </c>
      <c r="BC70" s="1" t="str">
        <f t="shared" si="23"/>
        <v>Asset life remaining</v>
      </c>
    </row>
    <row r="71" spans="1:55" x14ac:dyDescent="0.45">
      <c r="E71" s="2">
        <v>46843</v>
      </c>
      <c r="G71" t="s">
        <v>260</v>
      </c>
      <c r="I71" s="86">
        <v>22</v>
      </c>
      <c r="J71" t="s">
        <v>13</v>
      </c>
      <c r="X71" s="44">
        <f>MAX(IF(X$4&gt;$E71,$I71-COUNTIF($W71:W71,"&gt;"&amp;0),0))</f>
        <v>0</v>
      </c>
      <c r="Y71" s="44">
        <f>MAX(IF(Y$4&gt;$E71,$I71-COUNTIF($W71:X71,"&gt;"&amp;0),0))</f>
        <v>0</v>
      </c>
      <c r="Z71" s="44">
        <f>MAX(IF(Z$4&gt;$E71,$I71-COUNTIF($W71:Y71,"&gt;"&amp;0),0))</f>
        <v>0</v>
      </c>
      <c r="AA71" s="44">
        <f>MAX(IF(AA$4&gt;$E71,$I71-COUNTIF($W71:Z71,"&gt;"&amp;0),0))</f>
        <v>0</v>
      </c>
      <c r="AB71" s="44">
        <f>MAX(IF(AB$4&gt;$E71,$I71-COUNTIF($W71:AA71,"&gt;"&amp;0),0))</f>
        <v>0</v>
      </c>
      <c r="AC71" s="44">
        <f>MAX(IF(AC$4&gt;$E71,$I71-COUNTIF($W71:AB71,"&gt;"&amp;0),0))</f>
        <v>0</v>
      </c>
      <c r="AD71" s="44">
        <f>MAX(IF(AD$4&gt;$E71,$I71-COUNTIF($W71:AC71,"&gt;"&amp;0),0))</f>
        <v>0</v>
      </c>
      <c r="AE71" s="44">
        <f>MAX(IF(AE$4&gt;$E71,$I71-COUNTIF($W71:AD71,"&gt;"&amp;0),0))</f>
        <v>0</v>
      </c>
      <c r="AF71" s="44">
        <f>MAX(IF(AF$4&gt;$E71,$I71-COUNTIF($W71:AE71,"&gt;"&amp;0),0))</f>
        <v>0</v>
      </c>
      <c r="AG71" s="44">
        <f>MAX(IF(AG$4&gt;$E71,$I71-COUNTIF($W71:AF71,"&gt;"&amp;0),0))</f>
        <v>0</v>
      </c>
      <c r="AH71" s="44">
        <f>MAX(IF(AH$4&gt;$E71,$I71-COUNTIF($W71:AG71,"&gt;"&amp;0),0))</f>
        <v>0</v>
      </c>
      <c r="AI71" s="44">
        <f>MAX(IF(AI$4&gt;$E71,$I71-COUNTIF($W71:AH71,"&gt;"&amp;0),0))</f>
        <v>0</v>
      </c>
      <c r="AJ71" s="44">
        <f>MAX(IF(AJ$4&gt;$E71,$I71-COUNTIF($W71:AI71,"&gt;"&amp;0),0))</f>
        <v>0</v>
      </c>
      <c r="AK71" s="44">
        <f>MAX(IF(AK$4&gt;$E71,$I71-COUNTIF($W71:AJ71,"&gt;"&amp;0),0))</f>
        <v>0</v>
      </c>
      <c r="AL71" s="44">
        <f>MAX(IF(AL$4&gt;$E71,$I71-COUNTIF($W71:AK71,"&gt;"&amp;0),0))</f>
        <v>0</v>
      </c>
      <c r="AM71" s="44">
        <f>MAX(IF(AM$4&gt;$E71,$I71-COUNTIF($W71:AL71,"&gt;"&amp;0),0))</f>
        <v>0</v>
      </c>
      <c r="AN71" s="44">
        <f>MAX(IF(AN$4&gt;$E71,$I71-COUNTIF($W71:AM71,"&gt;"&amp;0),0))</f>
        <v>0</v>
      </c>
      <c r="AO71" s="44">
        <f>MAX(IF(AO$4&gt;$E71,$I71-COUNTIF($W71:AN71,"&gt;"&amp;0),0))</f>
        <v>0</v>
      </c>
      <c r="AP71" s="44">
        <f>MAX(IF(AP$4&gt;$E71,$I71-COUNTIF($W71:AO71,"&gt;"&amp;0),0))</f>
        <v>0</v>
      </c>
      <c r="AQ71" s="44">
        <f>MAX(IF(AQ$4&gt;$E71,$I71-COUNTIF($W71:AP71,"&gt;"&amp;0),0))</f>
        <v>0</v>
      </c>
      <c r="AR71" s="44">
        <f>MAX(IF(AR$4&gt;$E71,$I71-COUNTIF($W71:AQ71,"&gt;"&amp;0),0))</f>
        <v>0</v>
      </c>
      <c r="AS71" s="44">
        <f>MAX(IF(AS$4&gt;$E71,$I71-COUNTIF($W71:AR71,"&gt;"&amp;0),0))</f>
        <v>0</v>
      </c>
      <c r="AT71" s="176">
        <f>MAX(IF(AT$4&gt;$E71,$I71-COUNTIF($W71:AS71,"&gt;"&amp;0),0))</f>
        <v>0</v>
      </c>
      <c r="AU71" s="160">
        <f>MAX(IF(AU$4&gt;$E71,$I71-COUNTIF($W71:AT71,"&gt;"&amp;0),0))</f>
        <v>0</v>
      </c>
      <c r="AV71" s="44">
        <f>MAX(IF(AV$4&gt;$E71,$I71-COUNTIF($W71:AU71,"&gt;"&amp;0),0))</f>
        <v>0</v>
      </c>
      <c r="AW71" s="44">
        <f>MAX(IF(AW$4&gt;$E71,$I71-COUNTIF($W71:AV71,"&gt;"&amp;0),0))</f>
        <v>22</v>
      </c>
      <c r="AX71" s="44">
        <f>MAX(IF(AX$4&gt;$E71,$I71-COUNTIF($W71:AW71,"&gt;"&amp;0),0))</f>
        <v>21</v>
      </c>
      <c r="AY71" s="44">
        <f>MAX(IF(AY$4&gt;$E71,$I71-COUNTIF($W71:AX71,"&gt;"&amp;0),0))</f>
        <v>20</v>
      </c>
      <c r="BA71" s="88" t="str">
        <f t="shared" ca="1" si="21"/>
        <v>Depreciation</v>
      </c>
      <c r="BB71" s="1" t="str">
        <f t="shared" si="22"/>
        <v>Post-vesting depreciation</v>
      </c>
      <c r="BC71" s="1" t="str">
        <f t="shared" si="23"/>
        <v>Asset life remaining</v>
      </c>
    </row>
    <row r="72" spans="1:55" x14ac:dyDescent="0.45">
      <c r="E72" s="2">
        <v>47208</v>
      </c>
      <c r="G72" t="s">
        <v>260</v>
      </c>
      <c r="I72" s="86">
        <v>21</v>
      </c>
      <c r="J72" t="s">
        <v>13</v>
      </c>
      <c r="X72" s="44">
        <f>MAX(IF(X$4&gt;$E72,$I72-COUNTIF($W72:W72,"&gt;"&amp;0),0))</f>
        <v>0</v>
      </c>
      <c r="Y72" s="44">
        <f>MAX(IF(Y$4&gt;$E72,$I72-COUNTIF($W72:X72,"&gt;"&amp;0),0))</f>
        <v>0</v>
      </c>
      <c r="Z72" s="44">
        <f>MAX(IF(Z$4&gt;$E72,$I72-COUNTIF($W72:Y72,"&gt;"&amp;0),0))</f>
        <v>0</v>
      </c>
      <c r="AA72" s="44">
        <f>MAX(IF(AA$4&gt;$E72,$I72-COUNTIF($W72:Z72,"&gt;"&amp;0),0))</f>
        <v>0</v>
      </c>
      <c r="AB72" s="44">
        <f>MAX(IF(AB$4&gt;$E72,$I72-COUNTIF($W72:AA72,"&gt;"&amp;0),0))</f>
        <v>0</v>
      </c>
      <c r="AC72" s="44">
        <f>MAX(IF(AC$4&gt;$E72,$I72-COUNTIF($W72:AB72,"&gt;"&amp;0),0))</f>
        <v>0</v>
      </c>
      <c r="AD72" s="44">
        <f>MAX(IF(AD$4&gt;$E72,$I72-COUNTIF($W72:AC72,"&gt;"&amp;0),0))</f>
        <v>0</v>
      </c>
      <c r="AE72" s="44">
        <f>MAX(IF(AE$4&gt;$E72,$I72-COUNTIF($W72:AD72,"&gt;"&amp;0),0))</f>
        <v>0</v>
      </c>
      <c r="AF72" s="44">
        <f>MAX(IF(AF$4&gt;$E72,$I72-COUNTIF($W72:AE72,"&gt;"&amp;0),0))</f>
        <v>0</v>
      </c>
      <c r="AG72" s="44">
        <f>MAX(IF(AG$4&gt;$E72,$I72-COUNTIF($W72:AF72,"&gt;"&amp;0),0))</f>
        <v>0</v>
      </c>
      <c r="AH72" s="44">
        <f>MAX(IF(AH$4&gt;$E72,$I72-COUNTIF($W72:AG72,"&gt;"&amp;0),0))</f>
        <v>0</v>
      </c>
      <c r="AI72" s="44">
        <f>MAX(IF(AI$4&gt;$E72,$I72-COUNTIF($W72:AH72,"&gt;"&amp;0),0))</f>
        <v>0</v>
      </c>
      <c r="AJ72" s="44">
        <f>MAX(IF(AJ$4&gt;$E72,$I72-COUNTIF($W72:AI72,"&gt;"&amp;0),0))</f>
        <v>0</v>
      </c>
      <c r="AK72" s="44">
        <f>MAX(IF(AK$4&gt;$E72,$I72-COUNTIF($W72:AJ72,"&gt;"&amp;0),0))</f>
        <v>0</v>
      </c>
      <c r="AL72" s="44">
        <f>MAX(IF(AL$4&gt;$E72,$I72-COUNTIF($W72:AK72,"&gt;"&amp;0),0))</f>
        <v>0</v>
      </c>
      <c r="AM72" s="44">
        <f>MAX(IF(AM$4&gt;$E72,$I72-COUNTIF($W72:AL72,"&gt;"&amp;0),0))</f>
        <v>0</v>
      </c>
      <c r="AN72" s="44">
        <f>MAX(IF(AN$4&gt;$E72,$I72-COUNTIF($W72:AM72,"&gt;"&amp;0),0))</f>
        <v>0</v>
      </c>
      <c r="AO72" s="44">
        <f>MAX(IF(AO$4&gt;$E72,$I72-COUNTIF($W72:AN72,"&gt;"&amp;0),0))</f>
        <v>0</v>
      </c>
      <c r="AP72" s="44">
        <f>MAX(IF(AP$4&gt;$E72,$I72-COUNTIF($W72:AO72,"&gt;"&amp;0),0))</f>
        <v>0</v>
      </c>
      <c r="AQ72" s="44">
        <f>MAX(IF(AQ$4&gt;$E72,$I72-COUNTIF($W72:AP72,"&gt;"&amp;0),0))</f>
        <v>0</v>
      </c>
      <c r="AR72" s="44">
        <f>MAX(IF(AR$4&gt;$E72,$I72-COUNTIF($W72:AQ72,"&gt;"&amp;0),0))</f>
        <v>0</v>
      </c>
      <c r="AS72" s="44">
        <f>MAX(IF(AS$4&gt;$E72,$I72-COUNTIF($W72:AR72,"&gt;"&amp;0),0))</f>
        <v>0</v>
      </c>
      <c r="AT72" s="176">
        <f>MAX(IF(AT$4&gt;$E72,$I72-COUNTIF($W72:AS72,"&gt;"&amp;0),0))</f>
        <v>0</v>
      </c>
      <c r="AU72" s="160">
        <f>MAX(IF(AU$4&gt;$E72,$I72-COUNTIF($W72:AT72,"&gt;"&amp;0),0))</f>
        <v>0</v>
      </c>
      <c r="AV72" s="44">
        <f>MAX(IF(AV$4&gt;$E72,$I72-COUNTIF($W72:AU72,"&gt;"&amp;0),0))</f>
        <v>0</v>
      </c>
      <c r="AW72" s="44">
        <f>MAX(IF(AW$4&gt;$E72,$I72-COUNTIF($W72:AV72,"&gt;"&amp;0),0))</f>
        <v>0</v>
      </c>
      <c r="AX72" s="44">
        <f>MAX(IF(AX$4&gt;$E72,$I72-COUNTIF($W72:AW72,"&gt;"&amp;0),0))</f>
        <v>21</v>
      </c>
      <c r="AY72" s="44">
        <f>MAX(IF(AY$4&gt;$E72,$I72-COUNTIF($W72:AX72,"&gt;"&amp;0),0))</f>
        <v>20</v>
      </c>
      <c r="BA72" s="88" t="str">
        <f t="shared" ca="1" si="21"/>
        <v>Depreciation</v>
      </c>
      <c r="BB72" s="1" t="str">
        <f t="shared" si="22"/>
        <v>Post-vesting depreciation</v>
      </c>
      <c r="BC72" s="1" t="str">
        <f t="shared" si="23"/>
        <v>Asset life remaining</v>
      </c>
    </row>
    <row r="73" spans="1:55" x14ac:dyDescent="0.45">
      <c r="E73" s="2">
        <v>47573</v>
      </c>
      <c r="G73" t="s">
        <v>260</v>
      </c>
      <c r="I73" s="86">
        <v>20</v>
      </c>
      <c r="J73" t="s">
        <v>13</v>
      </c>
      <c r="X73" s="44">
        <f>MAX(IF(X$4&gt;$E73,$I73-COUNTIF($W73:W73,"&gt;"&amp;0),0))</f>
        <v>0</v>
      </c>
      <c r="Y73" s="44">
        <f>MAX(IF(Y$4&gt;$E73,$I73-COUNTIF($W73:X73,"&gt;"&amp;0),0))</f>
        <v>0</v>
      </c>
      <c r="Z73" s="44">
        <f>MAX(IF(Z$4&gt;$E73,$I73-COUNTIF($W73:Y73,"&gt;"&amp;0),0))</f>
        <v>0</v>
      </c>
      <c r="AA73" s="44">
        <f>MAX(IF(AA$4&gt;$E73,$I73-COUNTIF($W73:Z73,"&gt;"&amp;0),0))</f>
        <v>0</v>
      </c>
      <c r="AB73" s="44">
        <f>MAX(IF(AB$4&gt;$E73,$I73-COUNTIF($W73:AA73,"&gt;"&amp;0),0))</f>
        <v>0</v>
      </c>
      <c r="AC73" s="44">
        <f>MAX(IF(AC$4&gt;$E73,$I73-COUNTIF($W73:AB73,"&gt;"&amp;0),0))</f>
        <v>0</v>
      </c>
      <c r="AD73" s="44">
        <f>MAX(IF(AD$4&gt;$E73,$I73-COUNTIF($W73:AC73,"&gt;"&amp;0),0))</f>
        <v>0</v>
      </c>
      <c r="AE73" s="44">
        <f>MAX(IF(AE$4&gt;$E73,$I73-COUNTIF($W73:AD73,"&gt;"&amp;0),0))</f>
        <v>0</v>
      </c>
      <c r="AF73" s="44">
        <f>MAX(IF(AF$4&gt;$E73,$I73-COUNTIF($W73:AE73,"&gt;"&amp;0),0))</f>
        <v>0</v>
      </c>
      <c r="AG73" s="44">
        <f>MAX(IF(AG$4&gt;$E73,$I73-COUNTIF($W73:AF73,"&gt;"&amp;0),0))</f>
        <v>0</v>
      </c>
      <c r="AH73" s="44">
        <f>MAX(IF(AH$4&gt;$E73,$I73-COUNTIF($W73:AG73,"&gt;"&amp;0),0))</f>
        <v>0</v>
      </c>
      <c r="AI73" s="44">
        <f>MAX(IF(AI$4&gt;$E73,$I73-COUNTIF($W73:AH73,"&gt;"&amp;0),0))</f>
        <v>0</v>
      </c>
      <c r="AJ73" s="44">
        <f>MAX(IF(AJ$4&gt;$E73,$I73-COUNTIF($W73:AI73,"&gt;"&amp;0),0))</f>
        <v>0</v>
      </c>
      <c r="AK73" s="44">
        <f>MAX(IF(AK$4&gt;$E73,$I73-COUNTIF($W73:AJ73,"&gt;"&amp;0),0))</f>
        <v>0</v>
      </c>
      <c r="AL73" s="44">
        <f>MAX(IF(AL$4&gt;$E73,$I73-COUNTIF($W73:AK73,"&gt;"&amp;0),0))</f>
        <v>0</v>
      </c>
      <c r="AM73" s="44">
        <f>MAX(IF(AM$4&gt;$E73,$I73-COUNTIF($W73:AL73,"&gt;"&amp;0),0))</f>
        <v>0</v>
      </c>
      <c r="AN73" s="44">
        <f>MAX(IF(AN$4&gt;$E73,$I73-COUNTIF($W73:AM73,"&gt;"&amp;0),0))</f>
        <v>0</v>
      </c>
      <c r="AO73" s="44">
        <f>MAX(IF(AO$4&gt;$E73,$I73-COUNTIF($W73:AN73,"&gt;"&amp;0),0))</f>
        <v>0</v>
      </c>
      <c r="AP73" s="44">
        <f>MAX(IF(AP$4&gt;$E73,$I73-COUNTIF($W73:AO73,"&gt;"&amp;0),0))</f>
        <v>0</v>
      </c>
      <c r="AQ73" s="44">
        <f>MAX(IF(AQ$4&gt;$E73,$I73-COUNTIF($W73:AP73,"&gt;"&amp;0),0))</f>
        <v>0</v>
      </c>
      <c r="AR73" s="44">
        <f>MAX(IF(AR$4&gt;$E73,$I73-COUNTIF($W73:AQ73,"&gt;"&amp;0),0))</f>
        <v>0</v>
      </c>
      <c r="AS73" s="44">
        <f>MAX(IF(AS$4&gt;$E73,$I73-COUNTIF($W73:AR73,"&gt;"&amp;0),0))</f>
        <v>0</v>
      </c>
      <c r="AT73" s="176">
        <f>MAX(IF(AT$4&gt;$E73,$I73-COUNTIF($W73:AS73,"&gt;"&amp;0),0))</f>
        <v>0</v>
      </c>
      <c r="AU73" s="160">
        <f>MAX(IF(AU$4&gt;$E73,$I73-COUNTIF($W73:AT73,"&gt;"&amp;0),0))</f>
        <v>0</v>
      </c>
      <c r="AV73" s="44">
        <f>MAX(IF(AV$4&gt;$E73,$I73-COUNTIF($W73:AU73,"&gt;"&amp;0),0))</f>
        <v>0</v>
      </c>
      <c r="AW73" s="44">
        <f>MAX(IF(AW$4&gt;$E73,$I73-COUNTIF($W73:AV73,"&gt;"&amp;0),0))</f>
        <v>0</v>
      </c>
      <c r="AX73" s="44">
        <f>MAX(IF(AX$4&gt;$E73,$I73-COUNTIF($W73:AW73,"&gt;"&amp;0),0))</f>
        <v>0</v>
      </c>
      <c r="AY73" s="44">
        <f>MAX(IF(AY$4&gt;$E73,$I73-COUNTIF($W73:AX73,"&gt;"&amp;0),0))</f>
        <v>20</v>
      </c>
      <c r="BA73" s="88" t="str">
        <f t="shared" ca="1" si="21"/>
        <v>Depreciation</v>
      </c>
      <c r="BB73" s="1" t="str">
        <f t="shared" si="22"/>
        <v>Post-vesting depreciation</v>
      </c>
      <c r="BC73" s="1" t="str">
        <f t="shared" si="23"/>
        <v>Asset life remaining</v>
      </c>
    </row>
    <row r="74" spans="1:55" x14ac:dyDescent="0.45">
      <c r="E74" s="2">
        <v>47938</v>
      </c>
      <c r="G74" t="s">
        <v>260</v>
      </c>
      <c r="I74" s="86">
        <v>19</v>
      </c>
      <c r="J74" t="s">
        <v>13</v>
      </c>
      <c r="X74" s="44">
        <f>MAX(IF(X$4&gt;$E74,$I74-COUNTIF($W74:W74,"&gt;"&amp;0),0))</f>
        <v>0</v>
      </c>
      <c r="Y74" s="44">
        <f>MAX(IF(Y$4&gt;$E74,$I74-COUNTIF($W74:X74,"&gt;"&amp;0),0))</f>
        <v>0</v>
      </c>
      <c r="Z74" s="44">
        <f>MAX(IF(Z$4&gt;$E74,$I74-COUNTIF($W74:Y74,"&gt;"&amp;0),0))</f>
        <v>0</v>
      </c>
      <c r="AA74" s="44">
        <f>MAX(IF(AA$4&gt;$E74,$I74-COUNTIF($W74:Z74,"&gt;"&amp;0),0))</f>
        <v>0</v>
      </c>
      <c r="AB74" s="44">
        <f>MAX(IF(AB$4&gt;$E74,$I74-COUNTIF($W74:AA74,"&gt;"&amp;0),0))</f>
        <v>0</v>
      </c>
      <c r="AC74" s="44">
        <f>MAX(IF(AC$4&gt;$E74,$I74-COUNTIF($W74:AB74,"&gt;"&amp;0),0))</f>
        <v>0</v>
      </c>
      <c r="AD74" s="44">
        <f>MAX(IF(AD$4&gt;$E74,$I74-COUNTIF($W74:AC74,"&gt;"&amp;0),0))</f>
        <v>0</v>
      </c>
      <c r="AE74" s="44">
        <f>MAX(IF(AE$4&gt;$E74,$I74-COUNTIF($W74:AD74,"&gt;"&amp;0),0))</f>
        <v>0</v>
      </c>
      <c r="AF74" s="44">
        <f>MAX(IF(AF$4&gt;$E74,$I74-COUNTIF($W74:AE74,"&gt;"&amp;0),0))</f>
        <v>0</v>
      </c>
      <c r="AG74" s="44">
        <f>MAX(IF(AG$4&gt;$E74,$I74-COUNTIF($W74:AF74,"&gt;"&amp;0),0))</f>
        <v>0</v>
      </c>
      <c r="AH74" s="44">
        <f>MAX(IF(AH$4&gt;$E74,$I74-COUNTIF($W74:AG74,"&gt;"&amp;0),0))</f>
        <v>0</v>
      </c>
      <c r="AI74" s="44">
        <f>MAX(IF(AI$4&gt;$E74,$I74-COUNTIF($W74:AH74,"&gt;"&amp;0),0))</f>
        <v>0</v>
      </c>
      <c r="AJ74" s="44">
        <f>MAX(IF(AJ$4&gt;$E74,$I74-COUNTIF($W74:AI74,"&gt;"&amp;0),0))</f>
        <v>0</v>
      </c>
      <c r="AK74" s="44">
        <f>MAX(IF(AK$4&gt;$E74,$I74-COUNTIF($W74:AJ74,"&gt;"&amp;0),0))</f>
        <v>0</v>
      </c>
      <c r="AL74" s="44">
        <f>MAX(IF(AL$4&gt;$E74,$I74-COUNTIF($W74:AK74,"&gt;"&amp;0),0))</f>
        <v>0</v>
      </c>
      <c r="AM74" s="44">
        <f>MAX(IF(AM$4&gt;$E74,$I74-COUNTIF($W74:AL74,"&gt;"&amp;0),0))</f>
        <v>0</v>
      </c>
      <c r="AN74" s="44">
        <f>MAX(IF(AN$4&gt;$E74,$I74-COUNTIF($W74:AM74,"&gt;"&amp;0),0))</f>
        <v>0</v>
      </c>
      <c r="AO74" s="44">
        <f>MAX(IF(AO$4&gt;$E74,$I74-COUNTIF($W74:AN74,"&gt;"&amp;0),0))</f>
        <v>0</v>
      </c>
      <c r="AP74" s="44">
        <f>MAX(IF(AP$4&gt;$E74,$I74-COUNTIF($W74:AO74,"&gt;"&amp;0),0))</f>
        <v>0</v>
      </c>
      <c r="AQ74" s="44">
        <f>MAX(IF(AQ$4&gt;$E74,$I74-COUNTIF($W74:AP74,"&gt;"&amp;0),0))</f>
        <v>0</v>
      </c>
      <c r="AR74" s="44">
        <f>MAX(IF(AR$4&gt;$E74,$I74-COUNTIF($W74:AQ74,"&gt;"&amp;0),0))</f>
        <v>0</v>
      </c>
      <c r="AS74" s="44">
        <f>MAX(IF(AS$4&gt;$E74,$I74-COUNTIF($W74:AR74,"&gt;"&amp;0),0))</f>
        <v>0</v>
      </c>
      <c r="AT74" s="176">
        <f>MAX(IF(AT$4&gt;$E74,$I74-COUNTIF($W74:AS74,"&gt;"&amp;0),0))</f>
        <v>0</v>
      </c>
      <c r="AU74" s="160">
        <f>MAX(IF(AU$4&gt;$E74,$I74-COUNTIF($W74:AT74,"&gt;"&amp;0),0))</f>
        <v>0</v>
      </c>
      <c r="AV74" s="44">
        <f>MAX(IF(AV$4&gt;$E74,$I74-COUNTIF($W74:AU74,"&gt;"&amp;0),0))</f>
        <v>0</v>
      </c>
      <c r="AW74" s="44">
        <f>MAX(IF(AW$4&gt;$E74,$I74-COUNTIF($W74:AV74,"&gt;"&amp;0),0))</f>
        <v>0</v>
      </c>
      <c r="AX74" s="44">
        <f>MAX(IF(AX$4&gt;$E74,$I74-COUNTIF($W74:AW74,"&gt;"&amp;0),0))</f>
        <v>0</v>
      </c>
      <c r="AY74" s="44">
        <f>MAX(IF(AY$4&gt;$E74,$I74-COUNTIF($W74:AX74,"&gt;"&amp;0),0))</f>
        <v>0</v>
      </c>
      <c r="BA74" s="88" t="str">
        <f t="shared" ca="1" si="21"/>
        <v>Depreciation</v>
      </c>
      <c r="BB74" s="1" t="str">
        <f t="shared" si="22"/>
        <v>Post-vesting depreciation</v>
      </c>
      <c r="BC74" s="1" t="str">
        <f t="shared" si="23"/>
        <v>Asset life remaining</v>
      </c>
    </row>
    <row r="75" spans="1:55" x14ac:dyDescent="0.45">
      <c r="E75" s="2"/>
    </row>
    <row r="76" spans="1:55" ht="19.899999999999999" thickBot="1" x14ac:dyDescent="0.65">
      <c r="A76" s="13" t="s">
        <v>356</v>
      </c>
      <c r="E76" s="2"/>
    </row>
    <row r="77" spans="1:55" ht="18" thickTop="1" thickBot="1" x14ac:dyDescent="0.6">
      <c r="B77" s="15" t="s">
        <v>635</v>
      </c>
    </row>
    <row r="78" spans="1:55" ht="14.65" thickTop="1" x14ac:dyDescent="0.45"/>
    <row r="79" spans="1:55" x14ac:dyDescent="0.45">
      <c r="E79" s="2">
        <v>37711</v>
      </c>
      <c r="G79" t="s">
        <v>114</v>
      </c>
      <c r="H79" s="77"/>
      <c r="I79" s="27" cm="1">
        <f t="array" ref="I79:I107">TRANSPOSE(W28:AY28)</f>
        <v>1035</v>
      </c>
      <c r="J79" t="s">
        <v>13</v>
      </c>
      <c r="X79" s="46">
        <f t="shared" ref="X79:AY79" si="24">X46/$I79</f>
        <v>4.3478260869565216E-2</v>
      </c>
      <c r="Y79" s="46">
        <f t="shared" si="24"/>
        <v>4.2512077294685993E-2</v>
      </c>
      <c r="Z79" s="46">
        <f t="shared" si="24"/>
        <v>4.1545893719806763E-2</v>
      </c>
      <c r="AA79" s="46">
        <f t="shared" si="24"/>
        <v>4.0579710144927533E-2</v>
      </c>
      <c r="AB79" s="46">
        <f t="shared" si="24"/>
        <v>3.961352657004831E-2</v>
      </c>
      <c r="AC79" s="46">
        <f t="shared" si="24"/>
        <v>3.864734299516908E-2</v>
      </c>
      <c r="AD79" s="46">
        <f t="shared" si="24"/>
        <v>3.7681159420289857E-2</v>
      </c>
      <c r="AE79" s="46">
        <f t="shared" si="24"/>
        <v>3.6714975845410627E-2</v>
      </c>
      <c r="AF79" s="46">
        <f t="shared" si="24"/>
        <v>3.5748792270531404E-2</v>
      </c>
      <c r="AG79" s="46">
        <f t="shared" si="24"/>
        <v>3.4782608695652174E-2</v>
      </c>
      <c r="AH79" s="46">
        <f t="shared" si="24"/>
        <v>3.3816425120772944E-2</v>
      </c>
      <c r="AI79" s="46">
        <f t="shared" si="24"/>
        <v>3.2850241545893721E-2</v>
      </c>
      <c r="AJ79" s="46">
        <f t="shared" si="24"/>
        <v>3.1884057971014491E-2</v>
      </c>
      <c r="AK79" s="46">
        <f t="shared" si="24"/>
        <v>3.0917874396135265E-2</v>
      </c>
      <c r="AL79" s="46">
        <f t="shared" si="24"/>
        <v>2.9951690821256038E-2</v>
      </c>
      <c r="AM79" s="46">
        <f t="shared" si="24"/>
        <v>2.8985507246376812E-2</v>
      </c>
      <c r="AN79" s="46">
        <f t="shared" si="24"/>
        <v>2.8019323671497585E-2</v>
      </c>
      <c r="AO79" s="46">
        <f t="shared" si="24"/>
        <v>2.7053140096618359E-2</v>
      </c>
      <c r="AP79" s="46">
        <f t="shared" si="24"/>
        <v>2.6086956521739129E-2</v>
      </c>
      <c r="AQ79" s="46">
        <f t="shared" si="24"/>
        <v>2.5120772946859903E-2</v>
      </c>
      <c r="AR79" s="46">
        <f t="shared" si="24"/>
        <v>2.4154589371980676E-2</v>
      </c>
      <c r="AS79" s="46">
        <f t="shared" si="24"/>
        <v>2.318840579710145E-2</v>
      </c>
      <c r="AT79" s="172">
        <f t="shared" si="24"/>
        <v>2.2222222222222223E-2</v>
      </c>
      <c r="AU79" s="153">
        <f t="shared" si="24"/>
        <v>2.1256038647342997E-2</v>
      </c>
      <c r="AV79" s="46">
        <f t="shared" si="24"/>
        <v>2.0289855072463767E-2</v>
      </c>
      <c r="AW79" s="46">
        <f t="shared" si="24"/>
        <v>1.932367149758454E-2</v>
      </c>
      <c r="AX79" s="46">
        <f t="shared" si="24"/>
        <v>1.8357487922705314E-2</v>
      </c>
      <c r="AY79" s="46">
        <f t="shared" si="24"/>
        <v>1.7391304347826087E-2</v>
      </c>
      <c r="BA79" s="88" t="str">
        <f t="shared" ref="BA79:BA107" ca="1" si="25">$A$1</f>
        <v>Depreciation</v>
      </c>
      <c r="BB79" s="1" t="str">
        <f>$A$76</f>
        <v>Sum of digits</v>
      </c>
      <c r="BC79" s="1" t="str">
        <f>$B$77</f>
        <v>Profile</v>
      </c>
    </row>
    <row r="80" spans="1:55" x14ac:dyDescent="0.45">
      <c r="E80" s="2">
        <v>38077</v>
      </c>
      <c r="G80" t="s">
        <v>114</v>
      </c>
      <c r="H80" s="77"/>
      <c r="I80" s="27">
        <v>1035</v>
      </c>
      <c r="J80" t="s">
        <v>13</v>
      </c>
      <c r="X80" s="46">
        <f t="shared" ref="X80:AY80" si="26">X47/$I80</f>
        <v>0</v>
      </c>
      <c r="Y80" s="46">
        <f t="shared" si="26"/>
        <v>4.3478260869565216E-2</v>
      </c>
      <c r="Z80" s="46">
        <f t="shared" si="26"/>
        <v>4.2512077294685993E-2</v>
      </c>
      <c r="AA80" s="46">
        <f t="shared" si="26"/>
        <v>4.1545893719806763E-2</v>
      </c>
      <c r="AB80" s="46">
        <f t="shared" si="26"/>
        <v>4.0579710144927533E-2</v>
      </c>
      <c r="AC80" s="46">
        <f t="shared" si="26"/>
        <v>3.961352657004831E-2</v>
      </c>
      <c r="AD80" s="46">
        <f t="shared" si="26"/>
        <v>3.864734299516908E-2</v>
      </c>
      <c r="AE80" s="46">
        <f t="shared" si="26"/>
        <v>3.7681159420289857E-2</v>
      </c>
      <c r="AF80" s="46">
        <f t="shared" si="26"/>
        <v>3.6714975845410627E-2</v>
      </c>
      <c r="AG80" s="46">
        <f t="shared" si="26"/>
        <v>3.5748792270531404E-2</v>
      </c>
      <c r="AH80" s="46">
        <f t="shared" si="26"/>
        <v>3.4782608695652174E-2</v>
      </c>
      <c r="AI80" s="46">
        <f t="shared" si="26"/>
        <v>3.3816425120772944E-2</v>
      </c>
      <c r="AJ80" s="46">
        <f t="shared" si="26"/>
        <v>3.2850241545893721E-2</v>
      </c>
      <c r="AK80" s="46">
        <f t="shared" si="26"/>
        <v>3.1884057971014491E-2</v>
      </c>
      <c r="AL80" s="46">
        <f t="shared" si="26"/>
        <v>3.0917874396135265E-2</v>
      </c>
      <c r="AM80" s="46">
        <f t="shared" si="26"/>
        <v>2.9951690821256038E-2</v>
      </c>
      <c r="AN80" s="46">
        <f t="shared" si="26"/>
        <v>2.8985507246376812E-2</v>
      </c>
      <c r="AO80" s="46">
        <f t="shared" si="26"/>
        <v>2.8019323671497585E-2</v>
      </c>
      <c r="AP80" s="46">
        <f t="shared" si="26"/>
        <v>2.7053140096618359E-2</v>
      </c>
      <c r="AQ80" s="46">
        <f t="shared" si="26"/>
        <v>2.6086956521739129E-2</v>
      </c>
      <c r="AR80" s="46">
        <f t="shared" si="26"/>
        <v>2.5120772946859903E-2</v>
      </c>
      <c r="AS80" s="46">
        <f t="shared" si="26"/>
        <v>2.4154589371980676E-2</v>
      </c>
      <c r="AT80" s="172">
        <f t="shared" si="26"/>
        <v>2.318840579710145E-2</v>
      </c>
      <c r="AU80" s="153">
        <f t="shared" si="26"/>
        <v>2.2222222222222223E-2</v>
      </c>
      <c r="AV80" s="46">
        <f t="shared" si="26"/>
        <v>2.1256038647342997E-2</v>
      </c>
      <c r="AW80" s="46">
        <f t="shared" si="26"/>
        <v>2.0289855072463767E-2</v>
      </c>
      <c r="AX80" s="46">
        <f t="shared" si="26"/>
        <v>1.932367149758454E-2</v>
      </c>
      <c r="AY80" s="46">
        <f t="shared" si="26"/>
        <v>1.8357487922705314E-2</v>
      </c>
      <c r="BA80" s="88" t="str">
        <f t="shared" ca="1" si="25"/>
        <v>Depreciation</v>
      </c>
      <c r="BB80" s="1" t="str">
        <f t="shared" ref="BB80:BB107" si="27">$A$76</f>
        <v>Sum of digits</v>
      </c>
      <c r="BC80" s="1" t="str">
        <f t="shared" ref="BC80:BC107" si="28">$B$77</f>
        <v>Profile</v>
      </c>
    </row>
    <row r="81" spans="5:55" x14ac:dyDescent="0.45">
      <c r="E81" s="2">
        <v>38442</v>
      </c>
      <c r="G81" t="s">
        <v>114</v>
      </c>
      <c r="H81" s="77"/>
      <c r="I81" s="27">
        <v>1035</v>
      </c>
      <c r="J81" t="s">
        <v>13</v>
      </c>
      <c r="X81" s="46">
        <f t="shared" ref="X81:AY81" si="29">X48/$I81</f>
        <v>0</v>
      </c>
      <c r="Y81" s="46">
        <f t="shared" si="29"/>
        <v>0</v>
      </c>
      <c r="Z81" s="46">
        <f t="shared" si="29"/>
        <v>4.3478260869565216E-2</v>
      </c>
      <c r="AA81" s="46">
        <f t="shared" si="29"/>
        <v>4.2512077294685993E-2</v>
      </c>
      <c r="AB81" s="46">
        <f t="shared" si="29"/>
        <v>4.1545893719806763E-2</v>
      </c>
      <c r="AC81" s="46">
        <f t="shared" si="29"/>
        <v>4.0579710144927533E-2</v>
      </c>
      <c r="AD81" s="46">
        <f t="shared" si="29"/>
        <v>3.961352657004831E-2</v>
      </c>
      <c r="AE81" s="46">
        <f t="shared" si="29"/>
        <v>3.864734299516908E-2</v>
      </c>
      <c r="AF81" s="46">
        <f t="shared" si="29"/>
        <v>3.7681159420289857E-2</v>
      </c>
      <c r="AG81" s="46">
        <f t="shared" si="29"/>
        <v>3.6714975845410627E-2</v>
      </c>
      <c r="AH81" s="46">
        <f t="shared" si="29"/>
        <v>3.5748792270531404E-2</v>
      </c>
      <c r="AI81" s="46">
        <f t="shared" si="29"/>
        <v>3.4782608695652174E-2</v>
      </c>
      <c r="AJ81" s="46">
        <f t="shared" si="29"/>
        <v>3.3816425120772944E-2</v>
      </c>
      <c r="AK81" s="46">
        <f t="shared" si="29"/>
        <v>3.2850241545893721E-2</v>
      </c>
      <c r="AL81" s="46">
        <f t="shared" si="29"/>
        <v>3.1884057971014491E-2</v>
      </c>
      <c r="AM81" s="46">
        <f t="shared" si="29"/>
        <v>3.0917874396135265E-2</v>
      </c>
      <c r="AN81" s="46">
        <f t="shared" si="29"/>
        <v>2.9951690821256038E-2</v>
      </c>
      <c r="AO81" s="46">
        <f t="shared" si="29"/>
        <v>2.8985507246376812E-2</v>
      </c>
      <c r="AP81" s="46">
        <f t="shared" si="29"/>
        <v>2.8019323671497585E-2</v>
      </c>
      <c r="AQ81" s="46">
        <f t="shared" si="29"/>
        <v>2.7053140096618359E-2</v>
      </c>
      <c r="AR81" s="46">
        <f t="shared" si="29"/>
        <v>2.6086956521739129E-2</v>
      </c>
      <c r="AS81" s="46">
        <f t="shared" si="29"/>
        <v>2.5120772946859903E-2</v>
      </c>
      <c r="AT81" s="172">
        <f t="shared" si="29"/>
        <v>2.4154589371980676E-2</v>
      </c>
      <c r="AU81" s="153">
        <f t="shared" si="29"/>
        <v>2.318840579710145E-2</v>
      </c>
      <c r="AV81" s="46">
        <f t="shared" si="29"/>
        <v>2.2222222222222223E-2</v>
      </c>
      <c r="AW81" s="46">
        <f t="shared" si="29"/>
        <v>2.1256038647342997E-2</v>
      </c>
      <c r="AX81" s="46">
        <f t="shared" si="29"/>
        <v>2.0289855072463767E-2</v>
      </c>
      <c r="AY81" s="46">
        <f t="shared" si="29"/>
        <v>1.932367149758454E-2</v>
      </c>
      <c r="BA81" s="88" t="str">
        <f t="shared" ca="1" si="25"/>
        <v>Depreciation</v>
      </c>
      <c r="BB81" s="1" t="str">
        <f t="shared" si="27"/>
        <v>Sum of digits</v>
      </c>
      <c r="BC81" s="1" t="str">
        <f t="shared" si="28"/>
        <v>Profile</v>
      </c>
    </row>
    <row r="82" spans="5:55" x14ac:dyDescent="0.45">
      <c r="E82" s="2">
        <v>38807</v>
      </c>
      <c r="G82" t="s">
        <v>114</v>
      </c>
      <c r="H82" s="77"/>
      <c r="I82" s="27">
        <v>1035</v>
      </c>
      <c r="J82" t="s">
        <v>13</v>
      </c>
      <c r="X82" s="46">
        <f t="shared" ref="X82:AY82" si="30">X49/$I82</f>
        <v>0</v>
      </c>
      <c r="Y82" s="46">
        <f t="shared" si="30"/>
        <v>0</v>
      </c>
      <c r="Z82" s="46">
        <f t="shared" si="30"/>
        <v>0</v>
      </c>
      <c r="AA82" s="46">
        <f t="shared" si="30"/>
        <v>4.3478260869565216E-2</v>
      </c>
      <c r="AB82" s="46">
        <f t="shared" si="30"/>
        <v>4.2512077294685993E-2</v>
      </c>
      <c r="AC82" s="46">
        <f t="shared" si="30"/>
        <v>4.1545893719806763E-2</v>
      </c>
      <c r="AD82" s="46">
        <f t="shared" si="30"/>
        <v>4.0579710144927533E-2</v>
      </c>
      <c r="AE82" s="46">
        <f t="shared" si="30"/>
        <v>3.961352657004831E-2</v>
      </c>
      <c r="AF82" s="46">
        <f t="shared" si="30"/>
        <v>3.864734299516908E-2</v>
      </c>
      <c r="AG82" s="46">
        <f t="shared" si="30"/>
        <v>3.7681159420289857E-2</v>
      </c>
      <c r="AH82" s="46">
        <f t="shared" si="30"/>
        <v>3.6714975845410627E-2</v>
      </c>
      <c r="AI82" s="46">
        <f t="shared" si="30"/>
        <v>3.5748792270531404E-2</v>
      </c>
      <c r="AJ82" s="46">
        <f t="shared" si="30"/>
        <v>3.4782608695652174E-2</v>
      </c>
      <c r="AK82" s="46">
        <f t="shared" si="30"/>
        <v>3.3816425120772944E-2</v>
      </c>
      <c r="AL82" s="46">
        <f t="shared" si="30"/>
        <v>3.2850241545893721E-2</v>
      </c>
      <c r="AM82" s="46">
        <f t="shared" si="30"/>
        <v>3.1884057971014491E-2</v>
      </c>
      <c r="AN82" s="46">
        <f t="shared" si="30"/>
        <v>3.0917874396135265E-2</v>
      </c>
      <c r="AO82" s="46">
        <f t="shared" si="30"/>
        <v>2.9951690821256038E-2</v>
      </c>
      <c r="AP82" s="46">
        <f t="shared" si="30"/>
        <v>2.8985507246376812E-2</v>
      </c>
      <c r="AQ82" s="46">
        <f t="shared" si="30"/>
        <v>2.8019323671497585E-2</v>
      </c>
      <c r="AR82" s="46">
        <f t="shared" si="30"/>
        <v>2.7053140096618359E-2</v>
      </c>
      <c r="AS82" s="46">
        <f t="shared" si="30"/>
        <v>2.6086956521739129E-2</v>
      </c>
      <c r="AT82" s="172">
        <f t="shared" si="30"/>
        <v>2.5120772946859903E-2</v>
      </c>
      <c r="AU82" s="153">
        <f t="shared" si="30"/>
        <v>2.4154589371980676E-2</v>
      </c>
      <c r="AV82" s="46">
        <f t="shared" si="30"/>
        <v>2.318840579710145E-2</v>
      </c>
      <c r="AW82" s="46">
        <f t="shared" si="30"/>
        <v>2.2222222222222223E-2</v>
      </c>
      <c r="AX82" s="46">
        <f t="shared" si="30"/>
        <v>2.1256038647342997E-2</v>
      </c>
      <c r="AY82" s="46">
        <f t="shared" si="30"/>
        <v>2.0289855072463767E-2</v>
      </c>
      <c r="BA82" s="88" t="str">
        <f t="shared" ca="1" si="25"/>
        <v>Depreciation</v>
      </c>
      <c r="BB82" s="1" t="str">
        <f t="shared" si="27"/>
        <v>Sum of digits</v>
      </c>
      <c r="BC82" s="1" t="str">
        <f t="shared" si="28"/>
        <v>Profile</v>
      </c>
    </row>
    <row r="83" spans="5:55" x14ac:dyDescent="0.45">
      <c r="E83" s="2">
        <v>39172</v>
      </c>
      <c r="G83" t="s">
        <v>114</v>
      </c>
      <c r="H83" s="77"/>
      <c r="I83" s="27">
        <v>1035</v>
      </c>
      <c r="J83" t="s">
        <v>13</v>
      </c>
      <c r="X83" s="46">
        <f t="shared" ref="X83:AY83" si="31">X50/$I83</f>
        <v>0</v>
      </c>
      <c r="Y83" s="46">
        <f t="shared" si="31"/>
        <v>0</v>
      </c>
      <c r="Z83" s="46">
        <f t="shared" si="31"/>
        <v>0</v>
      </c>
      <c r="AA83" s="46">
        <f t="shared" si="31"/>
        <v>0</v>
      </c>
      <c r="AB83" s="46">
        <f t="shared" si="31"/>
        <v>4.3478260869565216E-2</v>
      </c>
      <c r="AC83" s="46">
        <f t="shared" si="31"/>
        <v>4.2512077294685993E-2</v>
      </c>
      <c r="AD83" s="46">
        <f t="shared" si="31"/>
        <v>4.1545893719806763E-2</v>
      </c>
      <c r="AE83" s="46">
        <f t="shared" si="31"/>
        <v>4.0579710144927533E-2</v>
      </c>
      <c r="AF83" s="46">
        <f t="shared" si="31"/>
        <v>3.961352657004831E-2</v>
      </c>
      <c r="AG83" s="46">
        <f t="shared" si="31"/>
        <v>3.864734299516908E-2</v>
      </c>
      <c r="AH83" s="46">
        <f t="shared" si="31"/>
        <v>3.7681159420289857E-2</v>
      </c>
      <c r="AI83" s="46">
        <f t="shared" si="31"/>
        <v>3.6714975845410627E-2</v>
      </c>
      <c r="AJ83" s="46">
        <f t="shared" si="31"/>
        <v>3.5748792270531404E-2</v>
      </c>
      <c r="AK83" s="46">
        <f t="shared" si="31"/>
        <v>3.4782608695652174E-2</v>
      </c>
      <c r="AL83" s="46">
        <f t="shared" si="31"/>
        <v>3.3816425120772944E-2</v>
      </c>
      <c r="AM83" s="46">
        <f t="shared" si="31"/>
        <v>3.2850241545893721E-2</v>
      </c>
      <c r="AN83" s="46">
        <f t="shared" si="31"/>
        <v>3.1884057971014491E-2</v>
      </c>
      <c r="AO83" s="46">
        <f t="shared" si="31"/>
        <v>3.0917874396135265E-2</v>
      </c>
      <c r="AP83" s="46">
        <f t="shared" si="31"/>
        <v>2.9951690821256038E-2</v>
      </c>
      <c r="AQ83" s="46">
        <f t="shared" si="31"/>
        <v>2.8985507246376812E-2</v>
      </c>
      <c r="AR83" s="46">
        <f t="shared" si="31"/>
        <v>2.8019323671497585E-2</v>
      </c>
      <c r="AS83" s="46">
        <f t="shared" si="31"/>
        <v>2.7053140096618359E-2</v>
      </c>
      <c r="AT83" s="172">
        <f t="shared" si="31"/>
        <v>2.6086956521739129E-2</v>
      </c>
      <c r="AU83" s="153">
        <f t="shared" si="31"/>
        <v>2.5120772946859903E-2</v>
      </c>
      <c r="AV83" s="46">
        <f t="shared" si="31"/>
        <v>2.4154589371980676E-2</v>
      </c>
      <c r="AW83" s="46">
        <f t="shared" si="31"/>
        <v>2.318840579710145E-2</v>
      </c>
      <c r="AX83" s="46">
        <f t="shared" si="31"/>
        <v>2.2222222222222223E-2</v>
      </c>
      <c r="AY83" s="46">
        <f t="shared" si="31"/>
        <v>2.1256038647342997E-2</v>
      </c>
      <c r="BA83" s="88" t="str">
        <f t="shared" ca="1" si="25"/>
        <v>Depreciation</v>
      </c>
      <c r="BB83" s="1" t="str">
        <f t="shared" si="27"/>
        <v>Sum of digits</v>
      </c>
      <c r="BC83" s="1" t="str">
        <f t="shared" si="28"/>
        <v>Profile</v>
      </c>
    </row>
    <row r="84" spans="5:55" x14ac:dyDescent="0.45">
      <c r="E84" s="2">
        <v>39538</v>
      </c>
      <c r="G84" t="s">
        <v>114</v>
      </c>
      <c r="H84" s="77"/>
      <c r="I84" s="27">
        <v>1035</v>
      </c>
      <c r="J84" t="s">
        <v>13</v>
      </c>
      <c r="X84" s="46">
        <f t="shared" ref="X84:AY84" si="32">X51/$I84</f>
        <v>0</v>
      </c>
      <c r="Y84" s="46">
        <f t="shared" si="32"/>
        <v>0</v>
      </c>
      <c r="Z84" s="46">
        <f t="shared" si="32"/>
        <v>0</v>
      </c>
      <c r="AA84" s="46">
        <f t="shared" si="32"/>
        <v>0</v>
      </c>
      <c r="AB84" s="46">
        <f t="shared" si="32"/>
        <v>0</v>
      </c>
      <c r="AC84" s="46">
        <f t="shared" si="32"/>
        <v>4.3478260869565216E-2</v>
      </c>
      <c r="AD84" s="46">
        <f t="shared" si="32"/>
        <v>4.2512077294685993E-2</v>
      </c>
      <c r="AE84" s="46">
        <f t="shared" si="32"/>
        <v>4.1545893719806763E-2</v>
      </c>
      <c r="AF84" s="46">
        <f t="shared" si="32"/>
        <v>4.0579710144927533E-2</v>
      </c>
      <c r="AG84" s="46">
        <f t="shared" si="32"/>
        <v>3.961352657004831E-2</v>
      </c>
      <c r="AH84" s="46">
        <f t="shared" si="32"/>
        <v>3.864734299516908E-2</v>
      </c>
      <c r="AI84" s="46">
        <f t="shared" si="32"/>
        <v>3.7681159420289857E-2</v>
      </c>
      <c r="AJ84" s="46">
        <f t="shared" si="32"/>
        <v>3.6714975845410627E-2</v>
      </c>
      <c r="AK84" s="46">
        <f t="shared" si="32"/>
        <v>3.5748792270531404E-2</v>
      </c>
      <c r="AL84" s="46">
        <f t="shared" si="32"/>
        <v>3.4782608695652174E-2</v>
      </c>
      <c r="AM84" s="46">
        <f t="shared" si="32"/>
        <v>3.3816425120772944E-2</v>
      </c>
      <c r="AN84" s="46">
        <f t="shared" si="32"/>
        <v>3.2850241545893721E-2</v>
      </c>
      <c r="AO84" s="46">
        <f t="shared" si="32"/>
        <v>3.1884057971014491E-2</v>
      </c>
      <c r="AP84" s="46">
        <f t="shared" si="32"/>
        <v>3.0917874396135265E-2</v>
      </c>
      <c r="AQ84" s="46">
        <f t="shared" si="32"/>
        <v>2.9951690821256038E-2</v>
      </c>
      <c r="AR84" s="46">
        <f t="shared" si="32"/>
        <v>2.8985507246376812E-2</v>
      </c>
      <c r="AS84" s="46">
        <f t="shared" si="32"/>
        <v>2.8019323671497585E-2</v>
      </c>
      <c r="AT84" s="172">
        <f t="shared" si="32"/>
        <v>2.7053140096618359E-2</v>
      </c>
      <c r="AU84" s="153">
        <f t="shared" si="32"/>
        <v>2.6086956521739129E-2</v>
      </c>
      <c r="AV84" s="46">
        <f t="shared" si="32"/>
        <v>2.5120772946859903E-2</v>
      </c>
      <c r="AW84" s="46">
        <f t="shared" si="32"/>
        <v>2.4154589371980676E-2</v>
      </c>
      <c r="AX84" s="46">
        <f t="shared" si="32"/>
        <v>2.318840579710145E-2</v>
      </c>
      <c r="AY84" s="46">
        <f t="shared" si="32"/>
        <v>2.2222222222222223E-2</v>
      </c>
      <c r="BA84" s="88" t="str">
        <f t="shared" ca="1" si="25"/>
        <v>Depreciation</v>
      </c>
      <c r="BB84" s="1" t="str">
        <f t="shared" si="27"/>
        <v>Sum of digits</v>
      </c>
      <c r="BC84" s="1" t="str">
        <f t="shared" si="28"/>
        <v>Profile</v>
      </c>
    </row>
    <row r="85" spans="5:55" x14ac:dyDescent="0.45">
      <c r="E85" s="2">
        <v>39903</v>
      </c>
      <c r="G85" t="s">
        <v>114</v>
      </c>
      <c r="H85" s="77"/>
      <c r="I85" s="27">
        <v>1035</v>
      </c>
      <c r="J85" t="s">
        <v>13</v>
      </c>
      <c r="X85" s="46">
        <f t="shared" ref="X85:AY85" si="33">X52/$I85</f>
        <v>0</v>
      </c>
      <c r="Y85" s="46">
        <f t="shared" si="33"/>
        <v>0</v>
      </c>
      <c r="Z85" s="46">
        <f t="shared" si="33"/>
        <v>0</v>
      </c>
      <c r="AA85" s="46">
        <f t="shared" si="33"/>
        <v>0</v>
      </c>
      <c r="AB85" s="46">
        <f t="shared" si="33"/>
        <v>0</v>
      </c>
      <c r="AC85" s="46">
        <f t="shared" si="33"/>
        <v>0</v>
      </c>
      <c r="AD85" s="46">
        <f t="shared" si="33"/>
        <v>4.3478260869565216E-2</v>
      </c>
      <c r="AE85" s="46">
        <f t="shared" si="33"/>
        <v>4.2512077294685993E-2</v>
      </c>
      <c r="AF85" s="46">
        <f t="shared" si="33"/>
        <v>4.1545893719806763E-2</v>
      </c>
      <c r="AG85" s="46">
        <f t="shared" si="33"/>
        <v>4.0579710144927533E-2</v>
      </c>
      <c r="AH85" s="46">
        <f t="shared" si="33"/>
        <v>3.961352657004831E-2</v>
      </c>
      <c r="AI85" s="46">
        <f t="shared" si="33"/>
        <v>3.864734299516908E-2</v>
      </c>
      <c r="AJ85" s="46">
        <f t="shared" si="33"/>
        <v>3.7681159420289857E-2</v>
      </c>
      <c r="AK85" s="46">
        <f t="shared" si="33"/>
        <v>3.6714975845410627E-2</v>
      </c>
      <c r="AL85" s="46">
        <f t="shared" si="33"/>
        <v>3.5748792270531404E-2</v>
      </c>
      <c r="AM85" s="46">
        <f t="shared" si="33"/>
        <v>3.4782608695652174E-2</v>
      </c>
      <c r="AN85" s="46">
        <f t="shared" si="33"/>
        <v>3.3816425120772944E-2</v>
      </c>
      <c r="AO85" s="46">
        <f t="shared" si="33"/>
        <v>3.2850241545893721E-2</v>
      </c>
      <c r="AP85" s="46">
        <f t="shared" si="33"/>
        <v>3.1884057971014491E-2</v>
      </c>
      <c r="AQ85" s="46">
        <f t="shared" si="33"/>
        <v>3.0917874396135265E-2</v>
      </c>
      <c r="AR85" s="46">
        <f t="shared" si="33"/>
        <v>2.9951690821256038E-2</v>
      </c>
      <c r="AS85" s="46">
        <f t="shared" si="33"/>
        <v>2.8985507246376812E-2</v>
      </c>
      <c r="AT85" s="172">
        <f t="shared" si="33"/>
        <v>2.8019323671497585E-2</v>
      </c>
      <c r="AU85" s="153">
        <f t="shared" si="33"/>
        <v>2.7053140096618359E-2</v>
      </c>
      <c r="AV85" s="46">
        <f t="shared" si="33"/>
        <v>2.6086956521739129E-2</v>
      </c>
      <c r="AW85" s="46">
        <f t="shared" si="33"/>
        <v>2.5120772946859903E-2</v>
      </c>
      <c r="AX85" s="46">
        <f t="shared" si="33"/>
        <v>2.4154589371980676E-2</v>
      </c>
      <c r="AY85" s="46">
        <f t="shared" si="33"/>
        <v>2.318840579710145E-2</v>
      </c>
      <c r="BA85" s="88" t="str">
        <f t="shared" ca="1" si="25"/>
        <v>Depreciation</v>
      </c>
      <c r="BB85" s="1" t="str">
        <f t="shared" si="27"/>
        <v>Sum of digits</v>
      </c>
      <c r="BC85" s="1" t="str">
        <f t="shared" si="28"/>
        <v>Profile</v>
      </c>
    </row>
    <row r="86" spans="5:55" x14ac:dyDescent="0.45">
      <c r="E86" s="2">
        <v>40268</v>
      </c>
      <c r="G86" t="s">
        <v>114</v>
      </c>
      <c r="H86" s="77"/>
      <c r="I86" s="27">
        <v>1035</v>
      </c>
      <c r="J86" t="s">
        <v>13</v>
      </c>
      <c r="X86" s="46">
        <f t="shared" ref="X86:AY86" si="34">X53/$I86</f>
        <v>0</v>
      </c>
      <c r="Y86" s="46">
        <f t="shared" si="34"/>
        <v>0</v>
      </c>
      <c r="Z86" s="46">
        <f t="shared" si="34"/>
        <v>0</v>
      </c>
      <c r="AA86" s="46">
        <f t="shared" si="34"/>
        <v>0</v>
      </c>
      <c r="AB86" s="46">
        <f t="shared" si="34"/>
        <v>0</v>
      </c>
      <c r="AC86" s="46">
        <f t="shared" si="34"/>
        <v>0</v>
      </c>
      <c r="AD86" s="46">
        <f t="shared" si="34"/>
        <v>0</v>
      </c>
      <c r="AE86" s="46">
        <f t="shared" si="34"/>
        <v>4.3478260869565216E-2</v>
      </c>
      <c r="AF86" s="46">
        <f t="shared" si="34"/>
        <v>4.2512077294685993E-2</v>
      </c>
      <c r="AG86" s="46">
        <f t="shared" si="34"/>
        <v>4.1545893719806763E-2</v>
      </c>
      <c r="AH86" s="46">
        <f t="shared" si="34"/>
        <v>4.0579710144927533E-2</v>
      </c>
      <c r="AI86" s="46">
        <f t="shared" si="34"/>
        <v>3.961352657004831E-2</v>
      </c>
      <c r="AJ86" s="46">
        <f t="shared" si="34"/>
        <v>3.864734299516908E-2</v>
      </c>
      <c r="AK86" s="46">
        <f t="shared" si="34"/>
        <v>3.7681159420289857E-2</v>
      </c>
      <c r="AL86" s="46">
        <f t="shared" si="34"/>
        <v>3.6714975845410627E-2</v>
      </c>
      <c r="AM86" s="46">
        <f t="shared" si="34"/>
        <v>3.5748792270531404E-2</v>
      </c>
      <c r="AN86" s="46">
        <f t="shared" si="34"/>
        <v>3.4782608695652174E-2</v>
      </c>
      <c r="AO86" s="46">
        <f t="shared" si="34"/>
        <v>3.3816425120772944E-2</v>
      </c>
      <c r="AP86" s="46">
        <f t="shared" si="34"/>
        <v>3.2850241545893721E-2</v>
      </c>
      <c r="AQ86" s="46">
        <f t="shared" si="34"/>
        <v>3.1884057971014491E-2</v>
      </c>
      <c r="AR86" s="46">
        <f t="shared" si="34"/>
        <v>3.0917874396135265E-2</v>
      </c>
      <c r="AS86" s="46">
        <f t="shared" si="34"/>
        <v>2.9951690821256038E-2</v>
      </c>
      <c r="AT86" s="172">
        <f t="shared" si="34"/>
        <v>2.8985507246376812E-2</v>
      </c>
      <c r="AU86" s="153">
        <f t="shared" si="34"/>
        <v>2.8019323671497585E-2</v>
      </c>
      <c r="AV86" s="46">
        <f t="shared" si="34"/>
        <v>2.7053140096618359E-2</v>
      </c>
      <c r="AW86" s="46">
        <f t="shared" si="34"/>
        <v>2.6086956521739129E-2</v>
      </c>
      <c r="AX86" s="46">
        <f t="shared" si="34"/>
        <v>2.5120772946859903E-2</v>
      </c>
      <c r="AY86" s="46">
        <f t="shared" si="34"/>
        <v>2.4154589371980676E-2</v>
      </c>
      <c r="BA86" s="88" t="str">
        <f t="shared" ca="1" si="25"/>
        <v>Depreciation</v>
      </c>
      <c r="BB86" s="1" t="str">
        <f t="shared" si="27"/>
        <v>Sum of digits</v>
      </c>
      <c r="BC86" s="1" t="str">
        <f t="shared" si="28"/>
        <v>Profile</v>
      </c>
    </row>
    <row r="87" spans="5:55" x14ac:dyDescent="0.45">
      <c r="E87" s="2">
        <v>40633</v>
      </c>
      <c r="G87" t="s">
        <v>114</v>
      </c>
      <c r="H87" s="77"/>
      <c r="I87" s="27">
        <v>1035</v>
      </c>
      <c r="J87" t="s">
        <v>13</v>
      </c>
      <c r="X87" s="46">
        <f t="shared" ref="X87:AY87" si="35">X54/$I87</f>
        <v>0</v>
      </c>
      <c r="Y87" s="46">
        <f t="shared" si="35"/>
        <v>0</v>
      </c>
      <c r="Z87" s="46">
        <f t="shared" si="35"/>
        <v>0</v>
      </c>
      <c r="AA87" s="46">
        <f t="shared" si="35"/>
        <v>0</v>
      </c>
      <c r="AB87" s="46">
        <f t="shared" si="35"/>
        <v>0</v>
      </c>
      <c r="AC87" s="46">
        <f t="shared" si="35"/>
        <v>0</v>
      </c>
      <c r="AD87" s="46">
        <f t="shared" si="35"/>
        <v>0</v>
      </c>
      <c r="AE87" s="46">
        <f t="shared" si="35"/>
        <v>0</v>
      </c>
      <c r="AF87" s="46">
        <f t="shared" si="35"/>
        <v>4.3478260869565216E-2</v>
      </c>
      <c r="AG87" s="46">
        <f t="shared" si="35"/>
        <v>4.2512077294685993E-2</v>
      </c>
      <c r="AH87" s="46">
        <f t="shared" si="35"/>
        <v>4.1545893719806763E-2</v>
      </c>
      <c r="AI87" s="46">
        <f t="shared" si="35"/>
        <v>4.0579710144927533E-2</v>
      </c>
      <c r="AJ87" s="46">
        <f t="shared" si="35"/>
        <v>3.961352657004831E-2</v>
      </c>
      <c r="AK87" s="46">
        <f t="shared" si="35"/>
        <v>3.864734299516908E-2</v>
      </c>
      <c r="AL87" s="46">
        <f t="shared" si="35"/>
        <v>3.7681159420289857E-2</v>
      </c>
      <c r="AM87" s="46">
        <f t="shared" si="35"/>
        <v>3.6714975845410627E-2</v>
      </c>
      <c r="AN87" s="46">
        <f t="shared" si="35"/>
        <v>3.5748792270531404E-2</v>
      </c>
      <c r="AO87" s="46">
        <f t="shared" si="35"/>
        <v>3.4782608695652174E-2</v>
      </c>
      <c r="AP87" s="46">
        <f t="shared" si="35"/>
        <v>3.3816425120772944E-2</v>
      </c>
      <c r="AQ87" s="46">
        <f t="shared" si="35"/>
        <v>3.2850241545893721E-2</v>
      </c>
      <c r="AR87" s="46">
        <f t="shared" si="35"/>
        <v>3.1884057971014491E-2</v>
      </c>
      <c r="AS87" s="46">
        <f t="shared" si="35"/>
        <v>3.0917874396135265E-2</v>
      </c>
      <c r="AT87" s="172">
        <f t="shared" si="35"/>
        <v>2.9951690821256038E-2</v>
      </c>
      <c r="AU87" s="153">
        <f t="shared" si="35"/>
        <v>2.8985507246376812E-2</v>
      </c>
      <c r="AV87" s="46">
        <f t="shared" si="35"/>
        <v>2.8019323671497585E-2</v>
      </c>
      <c r="AW87" s="46">
        <f t="shared" si="35"/>
        <v>2.7053140096618359E-2</v>
      </c>
      <c r="AX87" s="46">
        <f t="shared" si="35"/>
        <v>2.6086956521739129E-2</v>
      </c>
      <c r="AY87" s="46">
        <f t="shared" si="35"/>
        <v>2.5120772946859903E-2</v>
      </c>
      <c r="BA87" s="88" t="str">
        <f t="shared" ca="1" si="25"/>
        <v>Depreciation</v>
      </c>
      <c r="BB87" s="1" t="str">
        <f t="shared" si="27"/>
        <v>Sum of digits</v>
      </c>
      <c r="BC87" s="1" t="str">
        <f t="shared" si="28"/>
        <v>Profile</v>
      </c>
    </row>
    <row r="88" spans="5:55" x14ac:dyDescent="0.45">
      <c r="E88" s="2">
        <v>40999</v>
      </c>
      <c r="G88" t="s">
        <v>114</v>
      </c>
      <c r="H88" s="77"/>
      <c r="I88" s="27">
        <v>1035</v>
      </c>
      <c r="J88" t="s">
        <v>13</v>
      </c>
      <c r="X88" s="46">
        <f t="shared" ref="X88:AY88" si="36">X55/$I88</f>
        <v>0</v>
      </c>
      <c r="Y88" s="46">
        <f t="shared" si="36"/>
        <v>0</v>
      </c>
      <c r="Z88" s="46">
        <f t="shared" si="36"/>
        <v>0</v>
      </c>
      <c r="AA88" s="46">
        <f t="shared" si="36"/>
        <v>0</v>
      </c>
      <c r="AB88" s="46">
        <f t="shared" si="36"/>
        <v>0</v>
      </c>
      <c r="AC88" s="46">
        <f t="shared" si="36"/>
        <v>0</v>
      </c>
      <c r="AD88" s="46">
        <f t="shared" si="36"/>
        <v>0</v>
      </c>
      <c r="AE88" s="46">
        <f t="shared" si="36"/>
        <v>0</v>
      </c>
      <c r="AF88" s="46">
        <f t="shared" si="36"/>
        <v>0</v>
      </c>
      <c r="AG88" s="46">
        <f t="shared" si="36"/>
        <v>4.3478260869565216E-2</v>
      </c>
      <c r="AH88" s="46">
        <f t="shared" si="36"/>
        <v>4.2512077294685993E-2</v>
      </c>
      <c r="AI88" s="46">
        <f t="shared" si="36"/>
        <v>4.1545893719806763E-2</v>
      </c>
      <c r="AJ88" s="46">
        <f t="shared" si="36"/>
        <v>4.0579710144927533E-2</v>
      </c>
      <c r="AK88" s="46">
        <f t="shared" si="36"/>
        <v>3.961352657004831E-2</v>
      </c>
      <c r="AL88" s="46">
        <f t="shared" si="36"/>
        <v>3.864734299516908E-2</v>
      </c>
      <c r="AM88" s="46">
        <f t="shared" si="36"/>
        <v>3.7681159420289857E-2</v>
      </c>
      <c r="AN88" s="46">
        <f t="shared" si="36"/>
        <v>3.6714975845410627E-2</v>
      </c>
      <c r="AO88" s="46">
        <f t="shared" si="36"/>
        <v>3.5748792270531404E-2</v>
      </c>
      <c r="AP88" s="46">
        <f t="shared" si="36"/>
        <v>3.4782608695652174E-2</v>
      </c>
      <c r="AQ88" s="46">
        <f t="shared" si="36"/>
        <v>3.3816425120772944E-2</v>
      </c>
      <c r="AR88" s="46">
        <f t="shared" si="36"/>
        <v>3.2850241545893721E-2</v>
      </c>
      <c r="AS88" s="46">
        <f t="shared" si="36"/>
        <v>3.1884057971014491E-2</v>
      </c>
      <c r="AT88" s="172">
        <f t="shared" si="36"/>
        <v>3.0917874396135265E-2</v>
      </c>
      <c r="AU88" s="153">
        <f t="shared" si="36"/>
        <v>2.9951690821256038E-2</v>
      </c>
      <c r="AV88" s="46">
        <f t="shared" si="36"/>
        <v>2.8985507246376812E-2</v>
      </c>
      <c r="AW88" s="46">
        <f t="shared" si="36"/>
        <v>2.8019323671497585E-2</v>
      </c>
      <c r="AX88" s="46">
        <f t="shared" si="36"/>
        <v>2.7053140096618359E-2</v>
      </c>
      <c r="AY88" s="46">
        <f t="shared" si="36"/>
        <v>2.6086956521739129E-2</v>
      </c>
      <c r="BA88" s="88" t="str">
        <f t="shared" ca="1" si="25"/>
        <v>Depreciation</v>
      </c>
      <c r="BB88" s="1" t="str">
        <f t="shared" si="27"/>
        <v>Sum of digits</v>
      </c>
      <c r="BC88" s="1" t="str">
        <f t="shared" si="28"/>
        <v>Profile</v>
      </c>
    </row>
    <row r="89" spans="5:55" x14ac:dyDescent="0.45">
      <c r="E89" s="2">
        <v>41364</v>
      </c>
      <c r="G89" t="s">
        <v>114</v>
      </c>
      <c r="H89" s="77"/>
      <c r="I89" s="27">
        <v>1035</v>
      </c>
      <c r="J89" t="s">
        <v>13</v>
      </c>
      <c r="X89" s="46">
        <f t="shared" ref="X89:AY89" si="37">X56/$I89</f>
        <v>0</v>
      </c>
      <c r="Y89" s="46">
        <f t="shared" si="37"/>
        <v>0</v>
      </c>
      <c r="Z89" s="46">
        <f t="shared" si="37"/>
        <v>0</v>
      </c>
      <c r="AA89" s="46">
        <f t="shared" si="37"/>
        <v>0</v>
      </c>
      <c r="AB89" s="46">
        <f t="shared" si="37"/>
        <v>0</v>
      </c>
      <c r="AC89" s="46">
        <f t="shared" si="37"/>
        <v>0</v>
      </c>
      <c r="AD89" s="46">
        <f t="shared" si="37"/>
        <v>0</v>
      </c>
      <c r="AE89" s="46">
        <f t="shared" si="37"/>
        <v>0</v>
      </c>
      <c r="AF89" s="46">
        <f t="shared" si="37"/>
        <v>0</v>
      </c>
      <c r="AG89" s="46">
        <f t="shared" si="37"/>
        <v>0</v>
      </c>
      <c r="AH89" s="46">
        <f t="shared" si="37"/>
        <v>4.3478260869565216E-2</v>
      </c>
      <c r="AI89" s="46">
        <f t="shared" si="37"/>
        <v>4.2512077294685993E-2</v>
      </c>
      <c r="AJ89" s="46">
        <f t="shared" si="37"/>
        <v>4.1545893719806763E-2</v>
      </c>
      <c r="AK89" s="46">
        <f t="shared" si="37"/>
        <v>4.0579710144927533E-2</v>
      </c>
      <c r="AL89" s="46">
        <f t="shared" si="37"/>
        <v>3.961352657004831E-2</v>
      </c>
      <c r="AM89" s="46">
        <f t="shared" si="37"/>
        <v>3.864734299516908E-2</v>
      </c>
      <c r="AN89" s="46">
        <f t="shared" si="37"/>
        <v>3.7681159420289857E-2</v>
      </c>
      <c r="AO89" s="46">
        <f t="shared" si="37"/>
        <v>3.6714975845410627E-2</v>
      </c>
      <c r="AP89" s="46">
        <f t="shared" si="37"/>
        <v>3.5748792270531404E-2</v>
      </c>
      <c r="AQ89" s="46">
        <f t="shared" si="37"/>
        <v>3.4782608695652174E-2</v>
      </c>
      <c r="AR89" s="46">
        <f t="shared" si="37"/>
        <v>3.3816425120772944E-2</v>
      </c>
      <c r="AS89" s="46">
        <f t="shared" si="37"/>
        <v>3.2850241545893721E-2</v>
      </c>
      <c r="AT89" s="172">
        <f t="shared" si="37"/>
        <v>3.1884057971014491E-2</v>
      </c>
      <c r="AU89" s="153">
        <f t="shared" si="37"/>
        <v>3.0917874396135265E-2</v>
      </c>
      <c r="AV89" s="46">
        <f t="shared" si="37"/>
        <v>2.9951690821256038E-2</v>
      </c>
      <c r="AW89" s="46">
        <f t="shared" si="37"/>
        <v>2.8985507246376812E-2</v>
      </c>
      <c r="AX89" s="46">
        <f t="shared" si="37"/>
        <v>2.8019323671497585E-2</v>
      </c>
      <c r="AY89" s="46">
        <f t="shared" si="37"/>
        <v>2.7053140096618359E-2</v>
      </c>
      <c r="BA89" s="88" t="str">
        <f t="shared" ca="1" si="25"/>
        <v>Depreciation</v>
      </c>
      <c r="BB89" s="1" t="str">
        <f t="shared" si="27"/>
        <v>Sum of digits</v>
      </c>
      <c r="BC89" s="1" t="str">
        <f t="shared" si="28"/>
        <v>Profile</v>
      </c>
    </row>
    <row r="90" spans="5:55" x14ac:dyDescent="0.45">
      <c r="E90" s="2">
        <v>41729</v>
      </c>
      <c r="G90" t="s">
        <v>114</v>
      </c>
      <c r="H90" s="77"/>
      <c r="I90" s="27">
        <v>1035</v>
      </c>
      <c r="J90" t="s">
        <v>13</v>
      </c>
      <c r="X90" s="46">
        <f t="shared" ref="X90:AY90" si="38">X57/$I90</f>
        <v>0</v>
      </c>
      <c r="Y90" s="46">
        <f t="shared" si="38"/>
        <v>0</v>
      </c>
      <c r="Z90" s="46">
        <f t="shared" si="38"/>
        <v>0</v>
      </c>
      <c r="AA90" s="46">
        <f t="shared" si="38"/>
        <v>0</v>
      </c>
      <c r="AB90" s="46">
        <f t="shared" si="38"/>
        <v>0</v>
      </c>
      <c r="AC90" s="46">
        <f t="shared" si="38"/>
        <v>0</v>
      </c>
      <c r="AD90" s="46">
        <f t="shared" si="38"/>
        <v>0</v>
      </c>
      <c r="AE90" s="46">
        <f t="shared" si="38"/>
        <v>0</v>
      </c>
      <c r="AF90" s="46">
        <f t="shared" si="38"/>
        <v>0</v>
      </c>
      <c r="AG90" s="46">
        <f t="shared" si="38"/>
        <v>0</v>
      </c>
      <c r="AH90" s="46">
        <f t="shared" si="38"/>
        <v>0</v>
      </c>
      <c r="AI90" s="46">
        <f t="shared" si="38"/>
        <v>4.3478260869565216E-2</v>
      </c>
      <c r="AJ90" s="46">
        <f t="shared" si="38"/>
        <v>4.2512077294685993E-2</v>
      </c>
      <c r="AK90" s="46">
        <f t="shared" si="38"/>
        <v>4.1545893719806763E-2</v>
      </c>
      <c r="AL90" s="46">
        <f t="shared" si="38"/>
        <v>4.0579710144927533E-2</v>
      </c>
      <c r="AM90" s="46">
        <f t="shared" si="38"/>
        <v>3.961352657004831E-2</v>
      </c>
      <c r="AN90" s="46">
        <f t="shared" si="38"/>
        <v>3.864734299516908E-2</v>
      </c>
      <c r="AO90" s="46">
        <f t="shared" si="38"/>
        <v>3.7681159420289857E-2</v>
      </c>
      <c r="AP90" s="46">
        <f t="shared" si="38"/>
        <v>3.6714975845410627E-2</v>
      </c>
      <c r="AQ90" s="46">
        <f t="shared" si="38"/>
        <v>3.5748792270531404E-2</v>
      </c>
      <c r="AR90" s="46">
        <f t="shared" si="38"/>
        <v>3.4782608695652174E-2</v>
      </c>
      <c r="AS90" s="46">
        <f t="shared" si="38"/>
        <v>3.3816425120772944E-2</v>
      </c>
      <c r="AT90" s="172">
        <f t="shared" si="38"/>
        <v>3.2850241545893721E-2</v>
      </c>
      <c r="AU90" s="153">
        <f t="shared" si="38"/>
        <v>3.1884057971014491E-2</v>
      </c>
      <c r="AV90" s="46">
        <f t="shared" si="38"/>
        <v>3.0917874396135265E-2</v>
      </c>
      <c r="AW90" s="46">
        <f t="shared" si="38"/>
        <v>2.9951690821256038E-2</v>
      </c>
      <c r="AX90" s="46">
        <f t="shared" si="38"/>
        <v>2.8985507246376812E-2</v>
      </c>
      <c r="AY90" s="46">
        <f t="shared" si="38"/>
        <v>2.8019323671497585E-2</v>
      </c>
      <c r="BA90" s="88" t="str">
        <f t="shared" ca="1" si="25"/>
        <v>Depreciation</v>
      </c>
      <c r="BB90" s="1" t="str">
        <f t="shared" si="27"/>
        <v>Sum of digits</v>
      </c>
      <c r="BC90" s="1" t="str">
        <f t="shared" si="28"/>
        <v>Profile</v>
      </c>
    </row>
    <row r="91" spans="5:55" x14ac:dyDescent="0.45">
      <c r="E91" s="2">
        <v>42094</v>
      </c>
      <c r="G91" t="s">
        <v>114</v>
      </c>
      <c r="H91" s="77"/>
      <c r="I91" s="27">
        <v>1035</v>
      </c>
      <c r="J91" t="s">
        <v>13</v>
      </c>
      <c r="X91" s="46">
        <f t="shared" ref="X91:AY91" si="39">X58/$I91</f>
        <v>0</v>
      </c>
      <c r="Y91" s="46">
        <f t="shared" si="39"/>
        <v>0</v>
      </c>
      <c r="Z91" s="46">
        <f t="shared" si="39"/>
        <v>0</v>
      </c>
      <c r="AA91" s="46">
        <f t="shared" si="39"/>
        <v>0</v>
      </c>
      <c r="AB91" s="46">
        <f t="shared" si="39"/>
        <v>0</v>
      </c>
      <c r="AC91" s="46">
        <f t="shared" si="39"/>
        <v>0</v>
      </c>
      <c r="AD91" s="46">
        <f t="shared" si="39"/>
        <v>0</v>
      </c>
      <c r="AE91" s="46">
        <f t="shared" si="39"/>
        <v>0</v>
      </c>
      <c r="AF91" s="46">
        <f t="shared" si="39"/>
        <v>0</v>
      </c>
      <c r="AG91" s="46">
        <f t="shared" si="39"/>
        <v>0</v>
      </c>
      <c r="AH91" s="46">
        <f t="shared" si="39"/>
        <v>0</v>
      </c>
      <c r="AI91" s="46">
        <f t="shared" si="39"/>
        <v>0</v>
      </c>
      <c r="AJ91" s="46">
        <f t="shared" si="39"/>
        <v>4.3478260869565216E-2</v>
      </c>
      <c r="AK91" s="46">
        <f t="shared" si="39"/>
        <v>4.2512077294685993E-2</v>
      </c>
      <c r="AL91" s="46">
        <f t="shared" si="39"/>
        <v>4.1545893719806763E-2</v>
      </c>
      <c r="AM91" s="46">
        <f t="shared" si="39"/>
        <v>4.0579710144927533E-2</v>
      </c>
      <c r="AN91" s="46">
        <f t="shared" si="39"/>
        <v>3.961352657004831E-2</v>
      </c>
      <c r="AO91" s="46">
        <f t="shared" si="39"/>
        <v>3.864734299516908E-2</v>
      </c>
      <c r="AP91" s="46">
        <f t="shared" si="39"/>
        <v>3.7681159420289857E-2</v>
      </c>
      <c r="AQ91" s="46">
        <f t="shared" si="39"/>
        <v>3.6714975845410627E-2</v>
      </c>
      <c r="AR91" s="46">
        <f t="shared" si="39"/>
        <v>3.5748792270531404E-2</v>
      </c>
      <c r="AS91" s="46">
        <f t="shared" si="39"/>
        <v>3.4782608695652174E-2</v>
      </c>
      <c r="AT91" s="172">
        <f t="shared" si="39"/>
        <v>3.3816425120772944E-2</v>
      </c>
      <c r="AU91" s="153">
        <f t="shared" si="39"/>
        <v>3.2850241545893721E-2</v>
      </c>
      <c r="AV91" s="46">
        <f t="shared" si="39"/>
        <v>3.1884057971014491E-2</v>
      </c>
      <c r="AW91" s="46">
        <f t="shared" si="39"/>
        <v>3.0917874396135265E-2</v>
      </c>
      <c r="AX91" s="46">
        <f t="shared" si="39"/>
        <v>2.9951690821256038E-2</v>
      </c>
      <c r="AY91" s="46">
        <f t="shared" si="39"/>
        <v>2.8985507246376812E-2</v>
      </c>
      <c r="BA91" s="88" t="str">
        <f t="shared" ca="1" si="25"/>
        <v>Depreciation</v>
      </c>
      <c r="BB91" s="1" t="str">
        <f t="shared" si="27"/>
        <v>Sum of digits</v>
      </c>
      <c r="BC91" s="1" t="str">
        <f t="shared" si="28"/>
        <v>Profile</v>
      </c>
    </row>
    <row r="92" spans="5:55" x14ac:dyDescent="0.45">
      <c r="E92" s="2">
        <v>42460</v>
      </c>
      <c r="G92" t="s">
        <v>114</v>
      </c>
      <c r="H92" s="77"/>
      <c r="I92" s="27">
        <v>1035</v>
      </c>
      <c r="J92" t="s">
        <v>13</v>
      </c>
      <c r="X92" s="46">
        <f t="shared" ref="X92:AY92" si="40">X59/$I92</f>
        <v>0</v>
      </c>
      <c r="Y92" s="46">
        <f t="shared" si="40"/>
        <v>0</v>
      </c>
      <c r="Z92" s="46">
        <f t="shared" si="40"/>
        <v>0</v>
      </c>
      <c r="AA92" s="46">
        <f t="shared" si="40"/>
        <v>0</v>
      </c>
      <c r="AB92" s="46">
        <f t="shared" si="40"/>
        <v>0</v>
      </c>
      <c r="AC92" s="46">
        <f t="shared" si="40"/>
        <v>0</v>
      </c>
      <c r="AD92" s="46">
        <f t="shared" si="40"/>
        <v>0</v>
      </c>
      <c r="AE92" s="46">
        <f t="shared" si="40"/>
        <v>0</v>
      </c>
      <c r="AF92" s="46">
        <f t="shared" si="40"/>
        <v>0</v>
      </c>
      <c r="AG92" s="46">
        <f t="shared" si="40"/>
        <v>0</v>
      </c>
      <c r="AH92" s="46">
        <f t="shared" si="40"/>
        <v>0</v>
      </c>
      <c r="AI92" s="46">
        <f t="shared" si="40"/>
        <v>0</v>
      </c>
      <c r="AJ92" s="46">
        <f t="shared" si="40"/>
        <v>0</v>
      </c>
      <c r="AK92" s="46">
        <f t="shared" si="40"/>
        <v>4.3478260869565216E-2</v>
      </c>
      <c r="AL92" s="46">
        <f t="shared" si="40"/>
        <v>4.2512077294685993E-2</v>
      </c>
      <c r="AM92" s="46">
        <f t="shared" si="40"/>
        <v>4.1545893719806763E-2</v>
      </c>
      <c r="AN92" s="46">
        <f t="shared" si="40"/>
        <v>4.0579710144927533E-2</v>
      </c>
      <c r="AO92" s="46">
        <f t="shared" si="40"/>
        <v>3.961352657004831E-2</v>
      </c>
      <c r="AP92" s="46">
        <f t="shared" si="40"/>
        <v>3.864734299516908E-2</v>
      </c>
      <c r="AQ92" s="46">
        <f t="shared" si="40"/>
        <v>3.7681159420289857E-2</v>
      </c>
      <c r="AR92" s="46">
        <f t="shared" si="40"/>
        <v>3.6714975845410627E-2</v>
      </c>
      <c r="AS92" s="46">
        <f t="shared" si="40"/>
        <v>3.5748792270531404E-2</v>
      </c>
      <c r="AT92" s="172">
        <f t="shared" si="40"/>
        <v>3.4782608695652174E-2</v>
      </c>
      <c r="AU92" s="153">
        <f t="shared" si="40"/>
        <v>3.3816425120772944E-2</v>
      </c>
      <c r="AV92" s="46">
        <f t="shared" si="40"/>
        <v>3.2850241545893721E-2</v>
      </c>
      <c r="AW92" s="46">
        <f t="shared" si="40"/>
        <v>3.1884057971014491E-2</v>
      </c>
      <c r="AX92" s="46">
        <f t="shared" si="40"/>
        <v>3.0917874396135265E-2</v>
      </c>
      <c r="AY92" s="46">
        <f t="shared" si="40"/>
        <v>2.9951690821256038E-2</v>
      </c>
      <c r="BA92" s="88" t="str">
        <f t="shared" ca="1" si="25"/>
        <v>Depreciation</v>
      </c>
      <c r="BB92" s="1" t="str">
        <f t="shared" si="27"/>
        <v>Sum of digits</v>
      </c>
      <c r="BC92" s="1" t="str">
        <f t="shared" si="28"/>
        <v>Profile</v>
      </c>
    </row>
    <row r="93" spans="5:55" x14ac:dyDescent="0.45">
      <c r="E93" s="2">
        <v>42825</v>
      </c>
      <c r="G93" t="s">
        <v>114</v>
      </c>
      <c r="H93" s="77"/>
      <c r="I93" s="27">
        <v>1035</v>
      </c>
      <c r="J93" t="s">
        <v>13</v>
      </c>
      <c r="X93" s="46">
        <f t="shared" ref="X93:AY93" si="41">X60/$I93</f>
        <v>0</v>
      </c>
      <c r="Y93" s="46">
        <f t="shared" si="41"/>
        <v>0</v>
      </c>
      <c r="Z93" s="46">
        <f t="shared" si="41"/>
        <v>0</v>
      </c>
      <c r="AA93" s="46">
        <f t="shared" si="41"/>
        <v>0</v>
      </c>
      <c r="AB93" s="46">
        <f t="shared" si="41"/>
        <v>0</v>
      </c>
      <c r="AC93" s="46">
        <f t="shared" si="41"/>
        <v>0</v>
      </c>
      <c r="AD93" s="46">
        <f t="shared" si="41"/>
        <v>0</v>
      </c>
      <c r="AE93" s="46">
        <f t="shared" si="41"/>
        <v>0</v>
      </c>
      <c r="AF93" s="46">
        <f t="shared" si="41"/>
        <v>0</v>
      </c>
      <c r="AG93" s="46">
        <f t="shared" si="41"/>
        <v>0</v>
      </c>
      <c r="AH93" s="46">
        <f t="shared" si="41"/>
        <v>0</v>
      </c>
      <c r="AI93" s="46">
        <f t="shared" si="41"/>
        <v>0</v>
      </c>
      <c r="AJ93" s="46">
        <f t="shared" si="41"/>
        <v>0</v>
      </c>
      <c r="AK93" s="46">
        <f t="shared" si="41"/>
        <v>0</v>
      </c>
      <c r="AL93" s="46">
        <f t="shared" si="41"/>
        <v>4.3478260869565216E-2</v>
      </c>
      <c r="AM93" s="46">
        <f t="shared" si="41"/>
        <v>4.2512077294685993E-2</v>
      </c>
      <c r="AN93" s="46">
        <f t="shared" si="41"/>
        <v>4.1545893719806763E-2</v>
      </c>
      <c r="AO93" s="46">
        <f t="shared" si="41"/>
        <v>4.0579710144927533E-2</v>
      </c>
      <c r="AP93" s="46">
        <f t="shared" si="41"/>
        <v>3.961352657004831E-2</v>
      </c>
      <c r="AQ93" s="46">
        <f t="shared" si="41"/>
        <v>3.864734299516908E-2</v>
      </c>
      <c r="AR93" s="46">
        <f t="shared" si="41"/>
        <v>3.7681159420289857E-2</v>
      </c>
      <c r="AS93" s="46">
        <f t="shared" si="41"/>
        <v>3.6714975845410627E-2</v>
      </c>
      <c r="AT93" s="172">
        <f t="shared" si="41"/>
        <v>3.5748792270531404E-2</v>
      </c>
      <c r="AU93" s="153">
        <f t="shared" si="41"/>
        <v>3.4782608695652174E-2</v>
      </c>
      <c r="AV93" s="46">
        <f t="shared" si="41"/>
        <v>3.3816425120772944E-2</v>
      </c>
      <c r="AW93" s="46">
        <f t="shared" si="41"/>
        <v>3.2850241545893721E-2</v>
      </c>
      <c r="AX93" s="46">
        <f t="shared" si="41"/>
        <v>3.1884057971014491E-2</v>
      </c>
      <c r="AY93" s="46">
        <f t="shared" si="41"/>
        <v>3.0917874396135265E-2</v>
      </c>
      <c r="BA93" s="88" t="str">
        <f t="shared" ca="1" si="25"/>
        <v>Depreciation</v>
      </c>
      <c r="BB93" s="1" t="str">
        <f t="shared" si="27"/>
        <v>Sum of digits</v>
      </c>
      <c r="BC93" s="1" t="str">
        <f t="shared" si="28"/>
        <v>Profile</v>
      </c>
    </row>
    <row r="94" spans="5:55" x14ac:dyDescent="0.45">
      <c r="E94" s="2">
        <v>43190</v>
      </c>
      <c r="G94" t="s">
        <v>114</v>
      </c>
      <c r="H94" s="77"/>
      <c r="I94" s="27">
        <v>1035</v>
      </c>
      <c r="J94" t="s">
        <v>13</v>
      </c>
      <c r="X94" s="46">
        <f t="shared" ref="X94:AY94" si="42">X61/$I94</f>
        <v>0</v>
      </c>
      <c r="Y94" s="46">
        <f t="shared" si="42"/>
        <v>0</v>
      </c>
      <c r="Z94" s="46">
        <f t="shared" si="42"/>
        <v>0</v>
      </c>
      <c r="AA94" s="46">
        <f t="shared" si="42"/>
        <v>0</v>
      </c>
      <c r="AB94" s="46">
        <f t="shared" si="42"/>
        <v>0</v>
      </c>
      <c r="AC94" s="46">
        <f t="shared" si="42"/>
        <v>0</v>
      </c>
      <c r="AD94" s="46">
        <f t="shared" si="42"/>
        <v>0</v>
      </c>
      <c r="AE94" s="46">
        <f t="shared" si="42"/>
        <v>0</v>
      </c>
      <c r="AF94" s="46">
        <f t="shared" si="42"/>
        <v>0</v>
      </c>
      <c r="AG94" s="46">
        <f t="shared" si="42"/>
        <v>0</v>
      </c>
      <c r="AH94" s="46">
        <f t="shared" si="42"/>
        <v>0</v>
      </c>
      <c r="AI94" s="46">
        <f t="shared" si="42"/>
        <v>0</v>
      </c>
      <c r="AJ94" s="46">
        <f t="shared" si="42"/>
        <v>0</v>
      </c>
      <c r="AK94" s="46">
        <f t="shared" si="42"/>
        <v>0</v>
      </c>
      <c r="AL94" s="46">
        <f t="shared" si="42"/>
        <v>0</v>
      </c>
      <c r="AM94" s="46">
        <f t="shared" si="42"/>
        <v>4.3478260869565216E-2</v>
      </c>
      <c r="AN94" s="46">
        <f t="shared" si="42"/>
        <v>4.2512077294685993E-2</v>
      </c>
      <c r="AO94" s="46">
        <f t="shared" si="42"/>
        <v>4.1545893719806763E-2</v>
      </c>
      <c r="AP94" s="46">
        <f t="shared" si="42"/>
        <v>4.0579710144927533E-2</v>
      </c>
      <c r="AQ94" s="46">
        <f t="shared" si="42"/>
        <v>3.961352657004831E-2</v>
      </c>
      <c r="AR94" s="46">
        <f t="shared" si="42"/>
        <v>3.864734299516908E-2</v>
      </c>
      <c r="AS94" s="46">
        <f t="shared" si="42"/>
        <v>3.7681159420289857E-2</v>
      </c>
      <c r="AT94" s="172">
        <f t="shared" si="42"/>
        <v>3.6714975845410627E-2</v>
      </c>
      <c r="AU94" s="153">
        <f t="shared" si="42"/>
        <v>3.5748792270531404E-2</v>
      </c>
      <c r="AV94" s="46">
        <f t="shared" si="42"/>
        <v>3.4782608695652174E-2</v>
      </c>
      <c r="AW94" s="46">
        <f t="shared" si="42"/>
        <v>3.3816425120772944E-2</v>
      </c>
      <c r="AX94" s="46">
        <f t="shared" si="42"/>
        <v>3.2850241545893721E-2</v>
      </c>
      <c r="AY94" s="46">
        <f t="shared" si="42"/>
        <v>3.1884057971014491E-2</v>
      </c>
      <c r="BA94" s="88" t="str">
        <f t="shared" ca="1" si="25"/>
        <v>Depreciation</v>
      </c>
      <c r="BB94" s="1" t="str">
        <f t="shared" si="27"/>
        <v>Sum of digits</v>
      </c>
      <c r="BC94" s="1" t="str">
        <f t="shared" si="28"/>
        <v>Profile</v>
      </c>
    </row>
    <row r="95" spans="5:55" x14ac:dyDescent="0.45">
      <c r="E95" s="2">
        <v>43555</v>
      </c>
      <c r="G95" t="s">
        <v>114</v>
      </c>
      <c r="H95" s="77"/>
      <c r="I95" s="27">
        <v>1035</v>
      </c>
      <c r="J95" t="s">
        <v>13</v>
      </c>
      <c r="X95" s="46">
        <f t="shared" ref="X95:AY95" si="43">X62/$I95</f>
        <v>0</v>
      </c>
      <c r="Y95" s="46">
        <f t="shared" si="43"/>
        <v>0</v>
      </c>
      <c r="Z95" s="46">
        <f t="shared" si="43"/>
        <v>0</v>
      </c>
      <c r="AA95" s="46">
        <f t="shared" si="43"/>
        <v>0</v>
      </c>
      <c r="AB95" s="46">
        <f t="shared" si="43"/>
        <v>0</v>
      </c>
      <c r="AC95" s="46">
        <f t="shared" si="43"/>
        <v>0</v>
      </c>
      <c r="AD95" s="46">
        <f t="shared" si="43"/>
        <v>0</v>
      </c>
      <c r="AE95" s="46">
        <f t="shared" si="43"/>
        <v>0</v>
      </c>
      <c r="AF95" s="46">
        <f t="shared" si="43"/>
        <v>0</v>
      </c>
      <c r="AG95" s="46">
        <f t="shared" si="43"/>
        <v>0</v>
      </c>
      <c r="AH95" s="46">
        <f t="shared" si="43"/>
        <v>0</v>
      </c>
      <c r="AI95" s="46">
        <f t="shared" si="43"/>
        <v>0</v>
      </c>
      <c r="AJ95" s="46">
        <f t="shared" si="43"/>
        <v>0</v>
      </c>
      <c r="AK95" s="46">
        <f t="shared" si="43"/>
        <v>0</v>
      </c>
      <c r="AL95" s="46">
        <f t="shared" si="43"/>
        <v>0</v>
      </c>
      <c r="AM95" s="46">
        <f t="shared" si="43"/>
        <v>0</v>
      </c>
      <c r="AN95" s="46">
        <f t="shared" si="43"/>
        <v>4.3478260869565216E-2</v>
      </c>
      <c r="AO95" s="46">
        <f t="shared" si="43"/>
        <v>4.2512077294685993E-2</v>
      </c>
      <c r="AP95" s="46">
        <f t="shared" si="43"/>
        <v>4.1545893719806763E-2</v>
      </c>
      <c r="AQ95" s="46">
        <f t="shared" si="43"/>
        <v>4.0579710144927533E-2</v>
      </c>
      <c r="AR95" s="46">
        <f t="shared" si="43"/>
        <v>3.961352657004831E-2</v>
      </c>
      <c r="AS95" s="46">
        <f t="shared" si="43"/>
        <v>3.864734299516908E-2</v>
      </c>
      <c r="AT95" s="172">
        <f t="shared" si="43"/>
        <v>3.7681159420289857E-2</v>
      </c>
      <c r="AU95" s="153">
        <f t="shared" si="43"/>
        <v>3.6714975845410627E-2</v>
      </c>
      <c r="AV95" s="46">
        <f t="shared" si="43"/>
        <v>3.5748792270531404E-2</v>
      </c>
      <c r="AW95" s="46">
        <f t="shared" si="43"/>
        <v>3.4782608695652174E-2</v>
      </c>
      <c r="AX95" s="46">
        <f t="shared" si="43"/>
        <v>3.3816425120772944E-2</v>
      </c>
      <c r="AY95" s="46">
        <f t="shared" si="43"/>
        <v>3.2850241545893721E-2</v>
      </c>
      <c r="BA95" s="88" t="str">
        <f t="shared" ca="1" si="25"/>
        <v>Depreciation</v>
      </c>
      <c r="BB95" s="1" t="str">
        <f t="shared" si="27"/>
        <v>Sum of digits</v>
      </c>
      <c r="BC95" s="1" t="str">
        <f t="shared" si="28"/>
        <v>Profile</v>
      </c>
    </row>
    <row r="96" spans="5:55" x14ac:dyDescent="0.45">
      <c r="E96" s="2">
        <v>43921</v>
      </c>
      <c r="G96" t="s">
        <v>114</v>
      </c>
      <c r="H96" s="77"/>
      <c r="I96" s="27">
        <v>1035</v>
      </c>
      <c r="J96" t="s">
        <v>13</v>
      </c>
      <c r="X96" s="46">
        <f t="shared" ref="X96:AY96" si="44">X63/$I96</f>
        <v>0</v>
      </c>
      <c r="Y96" s="46">
        <f t="shared" si="44"/>
        <v>0</v>
      </c>
      <c r="Z96" s="46">
        <f t="shared" si="44"/>
        <v>0</v>
      </c>
      <c r="AA96" s="46">
        <f t="shared" si="44"/>
        <v>0</v>
      </c>
      <c r="AB96" s="46">
        <f t="shared" si="44"/>
        <v>0</v>
      </c>
      <c r="AC96" s="46">
        <f t="shared" si="44"/>
        <v>0</v>
      </c>
      <c r="AD96" s="46">
        <f t="shared" si="44"/>
        <v>0</v>
      </c>
      <c r="AE96" s="46">
        <f t="shared" si="44"/>
        <v>0</v>
      </c>
      <c r="AF96" s="46">
        <f t="shared" si="44"/>
        <v>0</v>
      </c>
      <c r="AG96" s="46">
        <f t="shared" si="44"/>
        <v>0</v>
      </c>
      <c r="AH96" s="46">
        <f t="shared" si="44"/>
        <v>0</v>
      </c>
      <c r="AI96" s="46">
        <f t="shared" si="44"/>
        <v>0</v>
      </c>
      <c r="AJ96" s="46">
        <f t="shared" si="44"/>
        <v>0</v>
      </c>
      <c r="AK96" s="46">
        <f t="shared" si="44"/>
        <v>0</v>
      </c>
      <c r="AL96" s="46">
        <f t="shared" si="44"/>
        <v>0</v>
      </c>
      <c r="AM96" s="46">
        <f t="shared" si="44"/>
        <v>0</v>
      </c>
      <c r="AN96" s="46">
        <f t="shared" si="44"/>
        <v>0</v>
      </c>
      <c r="AO96" s="46">
        <f t="shared" si="44"/>
        <v>4.3478260869565216E-2</v>
      </c>
      <c r="AP96" s="46">
        <f t="shared" si="44"/>
        <v>4.2512077294685993E-2</v>
      </c>
      <c r="AQ96" s="46">
        <f t="shared" si="44"/>
        <v>4.1545893719806763E-2</v>
      </c>
      <c r="AR96" s="46">
        <f t="shared" si="44"/>
        <v>4.0579710144927533E-2</v>
      </c>
      <c r="AS96" s="46">
        <f t="shared" si="44"/>
        <v>3.961352657004831E-2</v>
      </c>
      <c r="AT96" s="172">
        <f t="shared" si="44"/>
        <v>3.864734299516908E-2</v>
      </c>
      <c r="AU96" s="153">
        <f t="shared" si="44"/>
        <v>3.7681159420289857E-2</v>
      </c>
      <c r="AV96" s="46">
        <f t="shared" si="44"/>
        <v>3.6714975845410627E-2</v>
      </c>
      <c r="AW96" s="46">
        <f t="shared" si="44"/>
        <v>3.5748792270531404E-2</v>
      </c>
      <c r="AX96" s="46">
        <f t="shared" si="44"/>
        <v>3.4782608695652174E-2</v>
      </c>
      <c r="AY96" s="46">
        <f t="shared" si="44"/>
        <v>3.3816425120772944E-2</v>
      </c>
      <c r="BA96" s="88" t="str">
        <f t="shared" ca="1" si="25"/>
        <v>Depreciation</v>
      </c>
      <c r="BB96" s="1" t="str">
        <f t="shared" si="27"/>
        <v>Sum of digits</v>
      </c>
      <c r="BC96" s="1" t="str">
        <f t="shared" si="28"/>
        <v>Profile</v>
      </c>
    </row>
    <row r="97" spans="2:55" x14ac:dyDescent="0.45">
      <c r="E97" s="2">
        <v>44286</v>
      </c>
      <c r="G97" t="s">
        <v>114</v>
      </c>
      <c r="H97" s="77"/>
      <c r="I97" s="27">
        <v>1035</v>
      </c>
      <c r="J97" t="s">
        <v>13</v>
      </c>
      <c r="X97" s="46">
        <f t="shared" ref="X97:AY97" si="45">X64/$I97</f>
        <v>0</v>
      </c>
      <c r="Y97" s="46">
        <f t="shared" si="45"/>
        <v>0</v>
      </c>
      <c r="Z97" s="46">
        <f t="shared" si="45"/>
        <v>0</v>
      </c>
      <c r="AA97" s="46">
        <f t="shared" si="45"/>
        <v>0</v>
      </c>
      <c r="AB97" s="46">
        <f t="shared" si="45"/>
        <v>0</v>
      </c>
      <c r="AC97" s="46">
        <f t="shared" si="45"/>
        <v>0</v>
      </c>
      <c r="AD97" s="46">
        <f t="shared" si="45"/>
        <v>0</v>
      </c>
      <c r="AE97" s="46">
        <f t="shared" si="45"/>
        <v>0</v>
      </c>
      <c r="AF97" s="46">
        <f t="shared" si="45"/>
        <v>0</v>
      </c>
      <c r="AG97" s="46">
        <f t="shared" si="45"/>
        <v>0</v>
      </c>
      <c r="AH97" s="46">
        <f t="shared" si="45"/>
        <v>0</v>
      </c>
      <c r="AI97" s="46">
        <f t="shared" si="45"/>
        <v>0</v>
      </c>
      <c r="AJ97" s="46">
        <f t="shared" si="45"/>
        <v>0</v>
      </c>
      <c r="AK97" s="46">
        <f t="shared" si="45"/>
        <v>0</v>
      </c>
      <c r="AL97" s="46">
        <f t="shared" si="45"/>
        <v>0</v>
      </c>
      <c r="AM97" s="46">
        <f t="shared" si="45"/>
        <v>0</v>
      </c>
      <c r="AN97" s="46">
        <f t="shared" si="45"/>
        <v>0</v>
      </c>
      <c r="AO97" s="46">
        <f t="shared" si="45"/>
        <v>0</v>
      </c>
      <c r="AP97" s="46">
        <f t="shared" si="45"/>
        <v>4.3478260869565216E-2</v>
      </c>
      <c r="AQ97" s="46">
        <f t="shared" si="45"/>
        <v>4.2512077294685993E-2</v>
      </c>
      <c r="AR97" s="46">
        <f t="shared" si="45"/>
        <v>4.1545893719806763E-2</v>
      </c>
      <c r="AS97" s="46">
        <f t="shared" si="45"/>
        <v>4.0579710144927533E-2</v>
      </c>
      <c r="AT97" s="172">
        <f t="shared" si="45"/>
        <v>3.961352657004831E-2</v>
      </c>
      <c r="AU97" s="153">
        <f t="shared" si="45"/>
        <v>3.864734299516908E-2</v>
      </c>
      <c r="AV97" s="46">
        <f t="shared" si="45"/>
        <v>3.7681159420289857E-2</v>
      </c>
      <c r="AW97" s="46">
        <f t="shared" si="45"/>
        <v>3.6714975845410627E-2</v>
      </c>
      <c r="AX97" s="46">
        <f t="shared" si="45"/>
        <v>3.5748792270531404E-2</v>
      </c>
      <c r="AY97" s="46">
        <f t="shared" si="45"/>
        <v>3.4782608695652174E-2</v>
      </c>
      <c r="BA97" s="88" t="str">
        <f t="shared" ca="1" si="25"/>
        <v>Depreciation</v>
      </c>
      <c r="BB97" s="1" t="str">
        <f t="shared" si="27"/>
        <v>Sum of digits</v>
      </c>
      <c r="BC97" s="1" t="str">
        <f t="shared" si="28"/>
        <v>Profile</v>
      </c>
    </row>
    <row r="98" spans="2:55" x14ac:dyDescent="0.45">
      <c r="E98" s="2">
        <v>44651</v>
      </c>
      <c r="G98" t="s">
        <v>114</v>
      </c>
      <c r="H98" s="77"/>
      <c r="I98" s="27">
        <v>1035</v>
      </c>
      <c r="J98" t="s">
        <v>13</v>
      </c>
      <c r="X98" s="46">
        <f t="shared" ref="X98:AY98" si="46">X65/$I98</f>
        <v>0</v>
      </c>
      <c r="Y98" s="46">
        <f t="shared" si="46"/>
        <v>0</v>
      </c>
      <c r="Z98" s="46">
        <f t="shared" si="46"/>
        <v>0</v>
      </c>
      <c r="AA98" s="46">
        <f t="shared" si="46"/>
        <v>0</v>
      </c>
      <c r="AB98" s="46">
        <f t="shared" si="46"/>
        <v>0</v>
      </c>
      <c r="AC98" s="46">
        <f t="shared" si="46"/>
        <v>0</v>
      </c>
      <c r="AD98" s="46">
        <f t="shared" si="46"/>
        <v>0</v>
      </c>
      <c r="AE98" s="46">
        <f t="shared" si="46"/>
        <v>0</v>
      </c>
      <c r="AF98" s="46">
        <f t="shared" si="46"/>
        <v>0</v>
      </c>
      <c r="AG98" s="46">
        <f t="shared" si="46"/>
        <v>0</v>
      </c>
      <c r="AH98" s="46">
        <f t="shared" si="46"/>
        <v>0</v>
      </c>
      <c r="AI98" s="46">
        <f t="shared" si="46"/>
        <v>0</v>
      </c>
      <c r="AJ98" s="46">
        <f t="shared" si="46"/>
        <v>0</v>
      </c>
      <c r="AK98" s="46">
        <f t="shared" si="46"/>
        <v>0</v>
      </c>
      <c r="AL98" s="46">
        <f t="shared" si="46"/>
        <v>0</v>
      </c>
      <c r="AM98" s="46">
        <f t="shared" si="46"/>
        <v>0</v>
      </c>
      <c r="AN98" s="46">
        <f t="shared" si="46"/>
        <v>0</v>
      </c>
      <c r="AO98" s="46">
        <f t="shared" si="46"/>
        <v>0</v>
      </c>
      <c r="AP98" s="46">
        <f t="shared" si="46"/>
        <v>0</v>
      </c>
      <c r="AQ98" s="46">
        <f t="shared" si="46"/>
        <v>4.3478260869565216E-2</v>
      </c>
      <c r="AR98" s="46">
        <f t="shared" si="46"/>
        <v>4.2512077294685993E-2</v>
      </c>
      <c r="AS98" s="46">
        <f t="shared" si="46"/>
        <v>4.1545893719806763E-2</v>
      </c>
      <c r="AT98" s="172">
        <f t="shared" si="46"/>
        <v>4.0579710144927533E-2</v>
      </c>
      <c r="AU98" s="153">
        <f t="shared" si="46"/>
        <v>3.961352657004831E-2</v>
      </c>
      <c r="AV98" s="46">
        <f t="shared" si="46"/>
        <v>3.864734299516908E-2</v>
      </c>
      <c r="AW98" s="46">
        <f t="shared" si="46"/>
        <v>3.7681159420289857E-2</v>
      </c>
      <c r="AX98" s="46">
        <f t="shared" si="46"/>
        <v>3.6714975845410627E-2</v>
      </c>
      <c r="AY98" s="46">
        <f t="shared" si="46"/>
        <v>3.5748792270531404E-2</v>
      </c>
      <c r="BA98" s="88" t="str">
        <f t="shared" ca="1" si="25"/>
        <v>Depreciation</v>
      </c>
      <c r="BB98" s="1" t="str">
        <f t="shared" si="27"/>
        <v>Sum of digits</v>
      </c>
      <c r="BC98" s="1" t="str">
        <f t="shared" si="28"/>
        <v>Profile</v>
      </c>
    </row>
    <row r="99" spans="2:55" x14ac:dyDescent="0.45">
      <c r="E99" s="2">
        <v>45016</v>
      </c>
      <c r="G99" t="s">
        <v>114</v>
      </c>
      <c r="H99" s="77"/>
      <c r="I99" s="27">
        <v>1035</v>
      </c>
      <c r="J99" t="s">
        <v>13</v>
      </c>
      <c r="X99" s="46">
        <f t="shared" ref="X99:AY99" si="47">X66/$I99</f>
        <v>0</v>
      </c>
      <c r="Y99" s="46">
        <f t="shared" si="47"/>
        <v>0</v>
      </c>
      <c r="Z99" s="46">
        <f t="shared" si="47"/>
        <v>0</v>
      </c>
      <c r="AA99" s="46">
        <f t="shared" si="47"/>
        <v>0</v>
      </c>
      <c r="AB99" s="46">
        <f t="shared" si="47"/>
        <v>0</v>
      </c>
      <c r="AC99" s="46">
        <f t="shared" si="47"/>
        <v>0</v>
      </c>
      <c r="AD99" s="46">
        <f t="shared" si="47"/>
        <v>0</v>
      </c>
      <c r="AE99" s="46">
        <f t="shared" si="47"/>
        <v>0</v>
      </c>
      <c r="AF99" s="46">
        <f t="shared" si="47"/>
        <v>0</v>
      </c>
      <c r="AG99" s="46">
        <f t="shared" si="47"/>
        <v>0</v>
      </c>
      <c r="AH99" s="46">
        <f t="shared" si="47"/>
        <v>0</v>
      </c>
      <c r="AI99" s="46">
        <f t="shared" si="47"/>
        <v>0</v>
      </c>
      <c r="AJ99" s="46">
        <f t="shared" si="47"/>
        <v>0</v>
      </c>
      <c r="AK99" s="46">
        <f t="shared" si="47"/>
        <v>0</v>
      </c>
      <c r="AL99" s="46">
        <f t="shared" si="47"/>
        <v>0</v>
      </c>
      <c r="AM99" s="46">
        <f t="shared" si="47"/>
        <v>0</v>
      </c>
      <c r="AN99" s="46">
        <f t="shared" si="47"/>
        <v>0</v>
      </c>
      <c r="AO99" s="46">
        <f t="shared" si="47"/>
        <v>0</v>
      </c>
      <c r="AP99" s="46">
        <f t="shared" si="47"/>
        <v>0</v>
      </c>
      <c r="AQ99" s="46">
        <f t="shared" si="47"/>
        <v>0</v>
      </c>
      <c r="AR99" s="46">
        <f t="shared" si="47"/>
        <v>4.3478260869565216E-2</v>
      </c>
      <c r="AS99" s="46">
        <f t="shared" si="47"/>
        <v>4.2512077294685993E-2</v>
      </c>
      <c r="AT99" s="172">
        <f t="shared" si="47"/>
        <v>4.1545893719806763E-2</v>
      </c>
      <c r="AU99" s="153">
        <f t="shared" si="47"/>
        <v>4.0579710144927533E-2</v>
      </c>
      <c r="AV99" s="46">
        <f t="shared" si="47"/>
        <v>3.961352657004831E-2</v>
      </c>
      <c r="AW99" s="46">
        <f t="shared" si="47"/>
        <v>3.864734299516908E-2</v>
      </c>
      <c r="AX99" s="46">
        <f t="shared" si="47"/>
        <v>3.7681159420289857E-2</v>
      </c>
      <c r="AY99" s="46">
        <f t="shared" si="47"/>
        <v>3.6714975845410627E-2</v>
      </c>
      <c r="BA99" s="88" t="str">
        <f t="shared" ca="1" si="25"/>
        <v>Depreciation</v>
      </c>
      <c r="BB99" s="1" t="str">
        <f t="shared" si="27"/>
        <v>Sum of digits</v>
      </c>
      <c r="BC99" s="1" t="str">
        <f t="shared" si="28"/>
        <v>Profile</v>
      </c>
    </row>
    <row r="100" spans="2:55" x14ac:dyDescent="0.45">
      <c r="E100" s="2">
        <v>45382</v>
      </c>
      <c r="G100" t="s">
        <v>114</v>
      </c>
      <c r="H100" s="77"/>
      <c r="I100" s="27">
        <v>1035</v>
      </c>
      <c r="J100" t="s">
        <v>13</v>
      </c>
      <c r="X100" s="46">
        <f t="shared" ref="X100:AY100" si="48">X67/$I100</f>
        <v>0</v>
      </c>
      <c r="Y100" s="46">
        <f t="shared" si="48"/>
        <v>0</v>
      </c>
      <c r="Z100" s="46">
        <f t="shared" si="48"/>
        <v>0</v>
      </c>
      <c r="AA100" s="46">
        <f t="shared" si="48"/>
        <v>0</v>
      </c>
      <c r="AB100" s="46">
        <f t="shared" si="48"/>
        <v>0</v>
      </c>
      <c r="AC100" s="46">
        <f t="shared" si="48"/>
        <v>0</v>
      </c>
      <c r="AD100" s="46">
        <f t="shared" si="48"/>
        <v>0</v>
      </c>
      <c r="AE100" s="46">
        <f t="shared" si="48"/>
        <v>0</v>
      </c>
      <c r="AF100" s="46">
        <f t="shared" si="48"/>
        <v>0</v>
      </c>
      <c r="AG100" s="46">
        <f t="shared" si="48"/>
        <v>0</v>
      </c>
      <c r="AH100" s="46">
        <f t="shared" si="48"/>
        <v>0</v>
      </c>
      <c r="AI100" s="46">
        <f t="shared" si="48"/>
        <v>0</v>
      </c>
      <c r="AJ100" s="46">
        <f t="shared" si="48"/>
        <v>0</v>
      </c>
      <c r="AK100" s="46">
        <f t="shared" si="48"/>
        <v>0</v>
      </c>
      <c r="AL100" s="46">
        <f t="shared" si="48"/>
        <v>0</v>
      </c>
      <c r="AM100" s="46">
        <f t="shared" si="48"/>
        <v>0</v>
      </c>
      <c r="AN100" s="46">
        <f t="shared" si="48"/>
        <v>0</v>
      </c>
      <c r="AO100" s="46">
        <f t="shared" si="48"/>
        <v>0</v>
      </c>
      <c r="AP100" s="46">
        <f t="shared" si="48"/>
        <v>0</v>
      </c>
      <c r="AQ100" s="46">
        <f t="shared" si="48"/>
        <v>0</v>
      </c>
      <c r="AR100" s="46">
        <f t="shared" si="48"/>
        <v>0</v>
      </c>
      <c r="AS100" s="46">
        <f>AS67/$I100</f>
        <v>4.3478260869565216E-2</v>
      </c>
      <c r="AT100" s="172">
        <f t="shared" si="48"/>
        <v>4.2512077294685993E-2</v>
      </c>
      <c r="AU100" s="153">
        <f t="shared" si="48"/>
        <v>4.1545893719806763E-2</v>
      </c>
      <c r="AV100" s="46">
        <f t="shared" si="48"/>
        <v>4.0579710144927533E-2</v>
      </c>
      <c r="AW100" s="46">
        <f t="shared" si="48"/>
        <v>3.961352657004831E-2</v>
      </c>
      <c r="AX100" s="46">
        <f t="shared" si="48"/>
        <v>3.864734299516908E-2</v>
      </c>
      <c r="AY100" s="46">
        <f t="shared" si="48"/>
        <v>3.7681159420289857E-2</v>
      </c>
      <c r="BA100" s="88" t="str">
        <f t="shared" ca="1" si="25"/>
        <v>Depreciation</v>
      </c>
      <c r="BB100" s="1" t="str">
        <f t="shared" si="27"/>
        <v>Sum of digits</v>
      </c>
      <c r="BC100" s="1" t="str">
        <f t="shared" si="28"/>
        <v>Profile</v>
      </c>
    </row>
    <row r="101" spans="2:55" x14ac:dyDescent="0.45">
      <c r="E101" s="2">
        <v>45747</v>
      </c>
      <c r="G101" t="s">
        <v>114</v>
      </c>
      <c r="H101" s="77"/>
      <c r="I101" s="27">
        <v>1035</v>
      </c>
      <c r="J101" t="s">
        <v>13</v>
      </c>
      <c r="X101" s="46">
        <f t="shared" ref="X101:AY101" si="49">X68/$I101</f>
        <v>0</v>
      </c>
      <c r="Y101" s="46">
        <f t="shared" si="49"/>
        <v>0</v>
      </c>
      <c r="Z101" s="46">
        <f t="shared" si="49"/>
        <v>0</v>
      </c>
      <c r="AA101" s="46">
        <f t="shared" si="49"/>
        <v>0</v>
      </c>
      <c r="AB101" s="46">
        <f t="shared" si="49"/>
        <v>0</v>
      </c>
      <c r="AC101" s="46">
        <f t="shared" si="49"/>
        <v>0</v>
      </c>
      <c r="AD101" s="46">
        <f t="shared" si="49"/>
        <v>0</v>
      </c>
      <c r="AE101" s="46">
        <f t="shared" si="49"/>
        <v>0</v>
      </c>
      <c r="AF101" s="46">
        <f t="shared" si="49"/>
        <v>0</v>
      </c>
      <c r="AG101" s="46">
        <f t="shared" si="49"/>
        <v>0</v>
      </c>
      <c r="AH101" s="46">
        <f t="shared" si="49"/>
        <v>0</v>
      </c>
      <c r="AI101" s="46">
        <f t="shared" si="49"/>
        <v>0</v>
      </c>
      <c r="AJ101" s="46">
        <f t="shared" si="49"/>
        <v>0</v>
      </c>
      <c r="AK101" s="46">
        <f t="shared" si="49"/>
        <v>0</v>
      </c>
      <c r="AL101" s="46">
        <f t="shared" si="49"/>
        <v>0</v>
      </c>
      <c r="AM101" s="46">
        <f t="shared" si="49"/>
        <v>0</v>
      </c>
      <c r="AN101" s="46">
        <f t="shared" si="49"/>
        <v>0</v>
      </c>
      <c r="AO101" s="46">
        <f t="shared" si="49"/>
        <v>0</v>
      </c>
      <c r="AP101" s="46">
        <f t="shared" si="49"/>
        <v>0</v>
      </c>
      <c r="AQ101" s="46">
        <f t="shared" si="49"/>
        <v>0</v>
      </c>
      <c r="AR101" s="46">
        <f t="shared" si="49"/>
        <v>0</v>
      </c>
      <c r="AS101" s="46">
        <f t="shared" si="49"/>
        <v>0</v>
      </c>
      <c r="AT101" s="172">
        <f t="shared" si="49"/>
        <v>4.3478260869565216E-2</v>
      </c>
      <c r="AU101" s="153">
        <f t="shared" si="49"/>
        <v>4.2512077294685993E-2</v>
      </c>
      <c r="AV101" s="46">
        <f t="shared" si="49"/>
        <v>4.1545893719806763E-2</v>
      </c>
      <c r="AW101" s="46">
        <f t="shared" si="49"/>
        <v>4.0579710144927533E-2</v>
      </c>
      <c r="AX101" s="46">
        <f t="shared" si="49"/>
        <v>3.961352657004831E-2</v>
      </c>
      <c r="AY101" s="46">
        <f t="shared" si="49"/>
        <v>3.864734299516908E-2</v>
      </c>
      <c r="BA101" s="88" t="str">
        <f t="shared" ca="1" si="25"/>
        <v>Depreciation</v>
      </c>
      <c r="BB101" s="1" t="str">
        <f t="shared" si="27"/>
        <v>Sum of digits</v>
      </c>
      <c r="BC101" s="1" t="str">
        <f t="shared" si="28"/>
        <v>Profile</v>
      </c>
    </row>
    <row r="102" spans="2:55" x14ac:dyDescent="0.45">
      <c r="E102" s="2">
        <v>46112</v>
      </c>
      <c r="G102" t="s">
        <v>114</v>
      </c>
      <c r="H102" s="77"/>
      <c r="I102" s="27">
        <v>1035</v>
      </c>
      <c r="J102" t="s">
        <v>13</v>
      </c>
      <c r="X102" s="46">
        <f t="shared" ref="X102:AY102" si="50">X69/$I102</f>
        <v>0</v>
      </c>
      <c r="Y102" s="46">
        <f t="shared" si="50"/>
        <v>0</v>
      </c>
      <c r="Z102" s="46">
        <f t="shared" si="50"/>
        <v>0</v>
      </c>
      <c r="AA102" s="46">
        <f t="shared" si="50"/>
        <v>0</v>
      </c>
      <c r="AB102" s="46">
        <f t="shared" si="50"/>
        <v>0</v>
      </c>
      <c r="AC102" s="46">
        <f t="shared" si="50"/>
        <v>0</v>
      </c>
      <c r="AD102" s="46">
        <f t="shared" si="50"/>
        <v>0</v>
      </c>
      <c r="AE102" s="46">
        <f t="shared" si="50"/>
        <v>0</v>
      </c>
      <c r="AF102" s="46">
        <f t="shared" si="50"/>
        <v>0</v>
      </c>
      <c r="AG102" s="46">
        <f t="shared" si="50"/>
        <v>0</v>
      </c>
      <c r="AH102" s="46">
        <f t="shared" si="50"/>
        <v>0</v>
      </c>
      <c r="AI102" s="46">
        <f t="shared" si="50"/>
        <v>0</v>
      </c>
      <c r="AJ102" s="46">
        <f t="shared" si="50"/>
        <v>0</v>
      </c>
      <c r="AK102" s="46">
        <f t="shared" si="50"/>
        <v>0</v>
      </c>
      <c r="AL102" s="46">
        <f t="shared" si="50"/>
        <v>0</v>
      </c>
      <c r="AM102" s="46">
        <f t="shared" si="50"/>
        <v>0</v>
      </c>
      <c r="AN102" s="46">
        <f t="shared" si="50"/>
        <v>0</v>
      </c>
      <c r="AO102" s="46">
        <f t="shared" si="50"/>
        <v>0</v>
      </c>
      <c r="AP102" s="46">
        <f t="shared" si="50"/>
        <v>0</v>
      </c>
      <c r="AQ102" s="46">
        <f t="shared" si="50"/>
        <v>0</v>
      </c>
      <c r="AR102" s="46">
        <f t="shared" si="50"/>
        <v>0</v>
      </c>
      <c r="AS102" s="46">
        <f t="shared" si="50"/>
        <v>0</v>
      </c>
      <c r="AT102" s="172">
        <f t="shared" si="50"/>
        <v>0</v>
      </c>
      <c r="AU102" s="153">
        <f t="shared" si="50"/>
        <v>4.3478260869565216E-2</v>
      </c>
      <c r="AV102" s="46">
        <f t="shared" si="50"/>
        <v>4.2512077294685993E-2</v>
      </c>
      <c r="AW102" s="46">
        <f t="shared" si="50"/>
        <v>4.1545893719806763E-2</v>
      </c>
      <c r="AX102" s="46">
        <f t="shared" si="50"/>
        <v>4.0579710144927533E-2</v>
      </c>
      <c r="AY102" s="46">
        <f t="shared" si="50"/>
        <v>3.961352657004831E-2</v>
      </c>
      <c r="BA102" s="88" t="str">
        <f t="shared" ca="1" si="25"/>
        <v>Depreciation</v>
      </c>
      <c r="BB102" s="1" t="str">
        <f t="shared" si="27"/>
        <v>Sum of digits</v>
      </c>
      <c r="BC102" s="1" t="str">
        <f t="shared" si="28"/>
        <v>Profile</v>
      </c>
    </row>
    <row r="103" spans="2:55" x14ac:dyDescent="0.45">
      <c r="E103" s="2">
        <v>46477</v>
      </c>
      <c r="G103" t="s">
        <v>114</v>
      </c>
      <c r="H103" s="77"/>
      <c r="I103" s="27">
        <v>276</v>
      </c>
      <c r="J103" t="s">
        <v>13</v>
      </c>
      <c r="X103" s="46">
        <f t="shared" ref="X103:AY103" si="51">X70/$I103</f>
        <v>0</v>
      </c>
      <c r="Y103" s="46">
        <f t="shared" si="51"/>
        <v>0</v>
      </c>
      <c r="Z103" s="46">
        <f t="shared" si="51"/>
        <v>0</v>
      </c>
      <c r="AA103" s="46">
        <f t="shared" si="51"/>
        <v>0</v>
      </c>
      <c r="AB103" s="46">
        <f t="shared" si="51"/>
        <v>0</v>
      </c>
      <c r="AC103" s="46">
        <f t="shared" si="51"/>
        <v>0</v>
      </c>
      <c r="AD103" s="46">
        <f t="shared" si="51"/>
        <v>0</v>
      </c>
      <c r="AE103" s="46">
        <f t="shared" si="51"/>
        <v>0</v>
      </c>
      <c r="AF103" s="46">
        <f t="shared" si="51"/>
        <v>0</v>
      </c>
      <c r="AG103" s="46">
        <f t="shared" si="51"/>
        <v>0</v>
      </c>
      <c r="AH103" s="46">
        <f t="shared" si="51"/>
        <v>0</v>
      </c>
      <c r="AI103" s="46">
        <f t="shared" si="51"/>
        <v>0</v>
      </c>
      <c r="AJ103" s="46">
        <f t="shared" si="51"/>
        <v>0</v>
      </c>
      <c r="AK103" s="46">
        <f t="shared" si="51"/>
        <v>0</v>
      </c>
      <c r="AL103" s="46">
        <f t="shared" si="51"/>
        <v>0</v>
      </c>
      <c r="AM103" s="46">
        <f t="shared" si="51"/>
        <v>0</v>
      </c>
      <c r="AN103" s="46">
        <f t="shared" si="51"/>
        <v>0</v>
      </c>
      <c r="AO103" s="46">
        <f t="shared" si="51"/>
        <v>0</v>
      </c>
      <c r="AP103" s="46">
        <f t="shared" si="51"/>
        <v>0</v>
      </c>
      <c r="AQ103" s="46">
        <f t="shared" si="51"/>
        <v>0</v>
      </c>
      <c r="AR103" s="46">
        <f t="shared" si="51"/>
        <v>0</v>
      </c>
      <c r="AS103" s="46">
        <f t="shared" si="51"/>
        <v>0</v>
      </c>
      <c r="AT103" s="172">
        <f t="shared" si="51"/>
        <v>0</v>
      </c>
      <c r="AU103" s="153">
        <f t="shared" si="51"/>
        <v>0</v>
      </c>
      <c r="AV103" s="46">
        <f t="shared" si="51"/>
        <v>8.3333333333333329E-2</v>
      </c>
      <c r="AW103" s="46">
        <f t="shared" si="51"/>
        <v>7.9710144927536225E-2</v>
      </c>
      <c r="AX103" s="46">
        <f t="shared" si="51"/>
        <v>7.6086956521739135E-2</v>
      </c>
      <c r="AY103" s="46">
        <f t="shared" si="51"/>
        <v>7.2463768115942032E-2</v>
      </c>
      <c r="AZ103" s="78"/>
      <c r="BA103" s="88" t="str">
        <f t="shared" ca="1" si="25"/>
        <v>Depreciation</v>
      </c>
      <c r="BB103" s="1" t="str">
        <f t="shared" si="27"/>
        <v>Sum of digits</v>
      </c>
      <c r="BC103" s="1" t="str">
        <f t="shared" si="28"/>
        <v>Profile</v>
      </c>
    </row>
    <row r="104" spans="2:55" x14ac:dyDescent="0.45">
      <c r="E104" s="2">
        <v>46843</v>
      </c>
      <c r="G104" t="s">
        <v>114</v>
      </c>
      <c r="H104" s="77"/>
      <c r="I104" s="27">
        <v>253</v>
      </c>
      <c r="J104" t="s">
        <v>13</v>
      </c>
      <c r="X104" s="46">
        <f t="shared" ref="X104:AY104" si="52">X71/$I104</f>
        <v>0</v>
      </c>
      <c r="Y104" s="46">
        <f t="shared" si="52"/>
        <v>0</v>
      </c>
      <c r="Z104" s="46">
        <f t="shared" si="52"/>
        <v>0</v>
      </c>
      <c r="AA104" s="46">
        <f t="shared" si="52"/>
        <v>0</v>
      </c>
      <c r="AB104" s="46">
        <f t="shared" si="52"/>
        <v>0</v>
      </c>
      <c r="AC104" s="46">
        <f t="shared" si="52"/>
        <v>0</v>
      </c>
      <c r="AD104" s="46">
        <f t="shared" si="52"/>
        <v>0</v>
      </c>
      <c r="AE104" s="46">
        <f t="shared" si="52"/>
        <v>0</v>
      </c>
      <c r="AF104" s="46">
        <f t="shared" si="52"/>
        <v>0</v>
      </c>
      <c r="AG104" s="46">
        <f t="shared" si="52"/>
        <v>0</v>
      </c>
      <c r="AH104" s="46">
        <f t="shared" si="52"/>
        <v>0</v>
      </c>
      <c r="AI104" s="46">
        <f t="shared" si="52"/>
        <v>0</v>
      </c>
      <c r="AJ104" s="46">
        <f t="shared" si="52"/>
        <v>0</v>
      </c>
      <c r="AK104" s="46">
        <f t="shared" si="52"/>
        <v>0</v>
      </c>
      <c r="AL104" s="46">
        <f t="shared" si="52"/>
        <v>0</v>
      </c>
      <c r="AM104" s="46">
        <f t="shared" si="52"/>
        <v>0</v>
      </c>
      <c r="AN104" s="46">
        <f t="shared" si="52"/>
        <v>0</v>
      </c>
      <c r="AO104" s="46">
        <f t="shared" si="52"/>
        <v>0</v>
      </c>
      <c r="AP104" s="46">
        <f t="shared" si="52"/>
        <v>0</v>
      </c>
      <c r="AQ104" s="46">
        <f t="shared" si="52"/>
        <v>0</v>
      </c>
      <c r="AR104" s="46">
        <f t="shared" si="52"/>
        <v>0</v>
      </c>
      <c r="AS104" s="46">
        <f t="shared" si="52"/>
        <v>0</v>
      </c>
      <c r="AT104" s="172">
        <f t="shared" si="52"/>
        <v>0</v>
      </c>
      <c r="AU104" s="153">
        <f t="shared" si="52"/>
        <v>0</v>
      </c>
      <c r="AV104" s="46">
        <f t="shared" si="52"/>
        <v>0</v>
      </c>
      <c r="AW104" s="46">
        <f t="shared" si="52"/>
        <v>8.6956521739130432E-2</v>
      </c>
      <c r="AX104" s="46">
        <f t="shared" si="52"/>
        <v>8.3003952569169967E-2</v>
      </c>
      <c r="AY104" s="46">
        <f t="shared" si="52"/>
        <v>7.9051383399209488E-2</v>
      </c>
      <c r="BA104" s="88" t="str">
        <f t="shared" ca="1" si="25"/>
        <v>Depreciation</v>
      </c>
      <c r="BB104" s="1" t="str">
        <f t="shared" si="27"/>
        <v>Sum of digits</v>
      </c>
      <c r="BC104" s="1" t="str">
        <f t="shared" si="28"/>
        <v>Profile</v>
      </c>
    </row>
    <row r="105" spans="2:55" x14ac:dyDescent="0.45">
      <c r="E105" s="2">
        <v>47208</v>
      </c>
      <c r="G105" t="s">
        <v>114</v>
      </c>
      <c r="H105" s="77"/>
      <c r="I105" s="27">
        <v>231</v>
      </c>
      <c r="J105" t="s">
        <v>13</v>
      </c>
      <c r="X105" s="46">
        <f t="shared" ref="X105:AY105" si="53">X72/$I105</f>
        <v>0</v>
      </c>
      <c r="Y105" s="46">
        <f t="shared" si="53"/>
        <v>0</v>
      </c>
      <c r="Z105" s="46">
        <f t="shared" si="53"/>
        <v>0</v>
      </c>
      <c r="AA105" s="46">
        <f t="shared" si="53"/>
        <v>0</v>
      </c>
      <c r="AB105" s="46">
        <f t="shared" si="53"/>
        <v>0</v>
      </c>
      <c r="AC105" s="46">
        <f t="shared" si="53"/>
        <v>0</v>
      </c>
      <c r="AD105" s="46">
        <f t="shared" si="53"/>
        <v>0</v>
      </c>
      <c r="AE105" s="46">
        <f t="shared" si="53"/>
        <v>0</v>
      </c>
      <c r="AF105" s="46">
        <f t="shared" si="53"/>
        <v>0</v>
      </c>
      <c r="AG105" s="46">
        <f t="shared" si="53"/>
        <v>0</v>
      </c>
      <c r="AH105" s="46">
        <f t="shared" si="53"/>
        <v>0</v>
      </c>
      <c r="AI105" s="46">
        <f t="shared" si="53"/>
        <v>0</v>
      </c>
      <c r="AJ105" s="46">
        <f t="shared" si="53"/>
        <v>0</v>
      </c>
      <c r="AK105" s="46">
        <f t="shared" si="53"/>
        <v>0</v>
      </c>
      <c r="AL105" s="46">
        <f t="shared" si="53"/>
        <v>0</v>
      </c>
      <c r="AM105" s="46">
        <f t="shared" si="53"/>
        <v>0</v>
      </c>
      <c r="AN105" s="46">
        <f t="shared" si="53"/>
        <v>0</v>
      </c>
      <c r="AO105" s="46">
        <f t="shared" si="53"/>
        <v>0</v>
      </c>
      <c r="AP105" s="46">
        <f t="shared" si="53"/>
        <v>0</v>
      </c>
      <c r="AQ105" s="46">
        <f t="shared" si="53"/>
        <v>0</v>
      </c>
      <c r="AR105" s="46">
        <f t="shared" si="53"/>
        <v>0</v>
      </c>
      <c r="AS105" s="46">
        <f t="shared" si="53"/>
        <v>0</v>
      </c>
      <c r="AT105" s="172">
        <f t="shared" si="53"/>
        <v>0</v>
      </c>
      <c r="AU105" s="153">
        <f t="shared" si="53"/>
        <v>0</v>
      </c>
      <c r="AV105" s="46">
        <f t="shared" si="53"/>
        <v>0</v>
      </c>
      <c r="AW105" s="46">
        <f t="shared" si="53"/>
        <v>0</v>
      </c>
      <c r="AX105" s="46">
        <f t="shared" si="53"/>
        <v>9.0909090909090912E-2</v>
      </c>
      <c r="AY105" s="46">
        <f t="shared" si="53"/>
        <v>8.6580086580086577E-2</v>
      </c>
      <c r="BA105" s="88" t="str">
        <f t="shared" ca="1" si="25"/>
        <v>Depreciation</v>
      </c>
      <c r="BB105" s="1" t="str">
        <f t="shared" si="27"/>
        <v>Sum of digits</v>
      </c>
      <c r="BC105" s="1" t="str">
        <f t="shared" si="28"/>
        <v>Profile</v>
      </c>
    </row>
    <row r="106" spans="2:55" x14ac:dyDescent="0.45">
      <c r="E106" s="2">
        <v>47573</v>
      </c>
      <c r="G106" t="s">
        <v>114</v>
      </c>
      <c r="H106" s="77"/>
      <c r="I106" s="27">
        <v>210</v>
      </c>
      <c r="J106" t="s">
        <v>13</v>
      </c>
      <c r="X106" s="46">
        <f t="shared" ref="X106:AY106" si="54">X73/$I106</f>
        <v>0</v>
      </c>
      <c r="Y106" s="46">
        <f t="shared" si="54"/>
        <v>0</v>
      </c>
      <c r="Z106" s="46">
        <f t="shared" si="54"/>
        <v>0</v>
      </c>
      <c r="AA106" s="46">
        <f t="shared" si="54"/>
        <v>0</v>
      </c>
      <c r="AB106" s="46">
        <f t="shared" si="54"/>
        <v>0</v>
      </c>
      <c r="AC106" s="46">
        <f t="shared" si="54"/>
        <v>0</v>
      </c>
      <c r="AD106" s="46">
        <f t="shared" si="54"/>
        <v>0</v>
      </c>
      <c r="AE106" s="46">
        <f t="shared" si="54"/>
        <v>0</v>
      </c>
      <c r="AF106" s="46">
        <f t="shared" si="54"/>
        <v>0</v>
      </c>
      <c r="AG106" s="46">
        <f t="shared" si="54"/>
        <v>0</v>
      </c>
      <c r="AH106" s="46">
        <f t="shared" si="54"/>
        <v>0</v>
      </c>
      <c r="AI106" s="46">
        <f t="shared" si="54"/>
        <v>0</v>
      </c>
      <c r="AJ106" s="46">
        <f t="shared" si="54"/>
        <v>0</v>
      </c>
      <c r="AK106" s="46">
        <f t="shared" si="54"/>
        <v>0</v>
      </c>
      <c r="AL106" s="46">
        <f t="shared" si="54"/>
        <v>0</v>
      </c>
      <c r="AM106" s="46">
        <f t="shared" si="54"/>
        <v>0</v>
      </c>
      <c r="AN106" s="46">
        <f t="shared" si="54"/>
        <v>0</v>
      </c>
      <c r="AO106" s="46">
        <f t="shared" si="54"/>
        <v>0</v>
      </c>
      <c r="AP106" s="46">
        <f t="shared" si="54"/>
        <v>0</v>
      </c>
      <c r="AQ106" s="46">
        <f t="shared" si="54"/>
        <v>0</v>
      </c>
      <c r="AR106" s="46">
        <f t="shared" si="54"/>
        <v>0</v>
      </c>
      <c r="AS106" s="46">
        <f t="shared" si="54"/>
        <v>0</v>
      </c>
      <c r="AT106" s="172">
        <f t="shared" si="54"/>
        <v>0</v>
      </c>
      <c r="AU106" s="153">
        <f t="shared" si="54"/>
        <v>0</v>
      </c>
      <c r="AV106" s="46">
        <f t="shared" si="54"/>
        <v>0</v>
      </c>
      <c r="AW106" s="46">
        <f t="shared" si="54"/>
        <v>0</v>
      </c>
      <c r="AX106" s="46">
        <f t="shared" si="54"/>
        <v>0</v>
      </c>
      <c r="AY106" s="46">
        <f t="shared" si="54"/>
        <v>9.5238095238095233E-2</v>
      </c>
      <c r="BA106" s="88" t="str">
        <f t="shared" ca="1" si="25"/>
        <v>Depreciation</v>
      </c>
      <c r="BB106" s="1" t="str">
        <f t="shared" si="27"/>
        <v>Sum of digits</v>
      </c>
      <c r="BC106" s="1" t="str">
        <f t="shared" si="28"/>
        <v>Profile</v>
      </c>
    </row>
    <row r="107" spans="2:55" x14ac:dyDescent="0.45">
      <c r="E107" s="2">
        <v>47938</v>
      </c>
      <c r="G107" t="s">
        <v>114</v>
      </c>
      <c r="H107" s="77"/>
      <c r="I107" s="27">
        <v>190</v>
      </c>
      <c r="J107" t="s">
        <v>13</v>
      </c>
      <c r="X107" s="46">
        <f t="shared" ref="X107:AY107" si="55">X74/$I107</f>
        <v>0</v>
      </c>
      <c r="Y107" s="46">
        <f t="shared" si="55"/>
        <v>0</v>
      </c>
      <c r="Z107" s="46">
        <f t="shared" si="55"/>
        <v>0</v>
      </c>
      <c r="AA107" s="46">
        <f t="shared" si="55"/>
        <v>0</v>
      </c>
      <c r="AB107" s="46">
        <f t="shared" si="55"/>
        <v>0</v>
      </c>
      <c r="AC107" s="46">
        <f t="shared" si="55"/>
        <v>0</v>
      </c>
      <c r="AD107" s="46">
        <f t="shared" si="55"/>
        <v>0</v>
      </c>
      <c r="AE107" s="46">
        <f t="shared" si="55"/>
        <v>0</v>
      </c>
      <c r="AF107" s="46">
        <f t="shared" si="55"/>
        <v>0</v>
      </c>
      <c r="AG107" s="46">
        <f t="shared" si="55"/>
        <v>0</v>
      </c>
      <c r="AH107" s="46">
        <f t="shared" si="55"/>
        <v>0</v>
      </c>
      <c r="AI107" s="46">
        <f t="shared" si="55"/>
        <v>0</v>
      </c>
      <c r="AJ107" s="46">
        <f t="shared" si="55"/>
        <v>0</v>
      </c>
      <c r="AK107" s="46">
        <f t="shared" si="55"/>
        <v>0</v>
      </c>
      <c r="AL107" s="46">
        <f t="shared" si="55"/>
        <v>0</v>
      </c>
      <c r="AM107" s="46">
        <f t="shared" si="55"/>
        <v>0</v>
      </c>
      <c r="AN107" s="46">
        <f t="shared" si="55"/>
        <v>0</v>
      </c>
      <c r="AO107" s="46">
        <f t="shared" si="55"/>
        <v>0</v>
      </c>
      <c r="AP107" s="46">
        <f t="shared" si="55"/>
        <v>0</v>
      </c>
      <c r="AQ107" s="46">
        <f t="shared" si="55"/>
        <v>0</v>
      </c>
      <c r="AR107" s="46">
        <f t="shared" si="55"/>
        <v>0</v>
      </c>
      <c r="AS107" s="46">
        <f t="shared" si="55"/>
        <v>0</v>
      </c>
      <c r="AT107" s="172">
        <f t="shared" si="55"/>
        <v>0</v>
      </c>
      <c r="AU107" s="153">
        <f t="shared" si="55"/>
        <v>0</v>
      </c>
      <c r="AV107" s="46">
        <f t="shared" si="55"/>
        <v>0</v>
      </c>
      <c r="AW107" s="46">
        <f t="shared" si="55"/>
        <v>0</v>
      </c>
      <c r="AX107" s="46">
        <f t="shared" si="55"/>
        <v>0</v>
      </c>
      <c r="AY107" s="46">
        <f t="shared" si="55"/>
        <v>0</v>
      </c>
      <c r="BA107" s="88" t="str">
        <f t="shared" ca="1" si="25"/>
        <v>Depreciation</v>
      </c>
      <c r="BB107" s="1" t="str">
        <f t="shared" si="27"/>
        <v>Sum of digits</v>
      </c>
      <c r="BC107" s="1" t="str">
        <f t="shared" si="28"/>
        <v>Profile</v>
      </c>
    </row>
    <row r="108" spans="2:55" x14ac:dyDescent="0.45"/>
    <row r="109" spans="2:55" x14ac:dyDescent="0.45"/>
    <row r="110" spans="2:55" ht="17.649999999999999" thickBot="1" x14ac:dyDescent="0.6">
      <c r="B110" s="15" t="s">
        <v>636</v>
      </c>
    </row>
    <row r="111" spans="2:55" ht="14.65" thickTop="1" x14ac:dyDescent="0.45">
      <c r="E111" s="2">
        <v>37711</v>
      </c>
      <c r="G111" t="s">
        <v>114</v>
      </c>
      <c r="I111" s="46">
        <f t="shared" ref="I111:I139" si="56">1-SUMIFS(X79:AY79,$X$18:$AY$18,0)</f>
        <v>0.14782608695652166</v>
      </c>
      <c r="J111" t="s">
        <v>13</v>
      </c>
      <c r="X111" s="46">
        <f>IF(YEAR(X$4)&gt;YEAR($E111),IF(X$18,2/(X46+1)*($I111-SUM($W111:W111))*IF(X46&gt;1,X$19,1),0),0)</f>
        <v>0</v>
      </c>
      <c r="Y111" s="46">
        <f>IF(YEAR(Y$4)&gt;YEAR($E111),IF(Y$18,2/(Y46+1)*($I111-SUM($W111:X111))*IF(Y46&gt;1,Y$19,1),0),0)</f>
        <v>0</v>
      </c>
      <c r="Z111" s="46">
        <f>IF(YEAR(Z$4)&gt;YEAR($E111),IF(Z$18,2/(Z46+1)*($I111-SUM($W111:Y111))*IF(Z46&gt;1,Z$19,1),0),0)</f>
        <v>0</v>
      </c>
      <c r="AA111" s="46">
        <f>IF(YEAR(AA$4)&gt;YEAR($E111),IF(AA$18,2/(AA46+1)*($I111-SUM($W111:Z111))*IF(AA46&gt;1,AA$19,1),0),0)</f>
        <v>0</v>
      </c>
      <c r="AB111" s="46">
        <f>IF(YEAR(AB$4)&gt;YEAR($E111),IF(AB$18,2/(AB46+1)*($I111-SUM($W111:AA111))*IF(AB46&gt;1,AB$19,1),0),0)</f>
        <v>0</v>
      </c>
      <c r="AC111" s="46">
        <f>IF(YEAR(AC$4)&gt;YEAR($E111),IF(AC$18,2/(AC46+1)*($I111-SUM($W111:AB111))*IF(AC46&gt;1,AC$19,1),0),0)</f>
        <v>0</v>
      </c>
      <c r="AD111" s="46">
        <f>IF(YEAR(AD$4)&gt;YEAR($E111),IF(AD$18,2/(AD46+1)*($I111-SUM($W111:AC111))*IF(AD46&gt;1,AD$19,1),0),0)</f>
        <v>0</v>
      </c>
      <c r="AE111" s="46">
        <f>IF(YEAR(AE$4)&gt;YEAR($E111),IF(AE$18,2/(AE46+1)*($I111-SUM($W111:AD111))*IF(AE46&gt;1,AE$19,1),0),0)</f>
        <v>0</v>
      </c>
      <c r="AF111" s="46">
        <f>IF(YEAR(AF$4)&gt;YEAR($E111),IF(AF$18,2/(AF46+1)*($I111-SUM($W111:AE111))*IF(AF46&gt;1,AF$19,1),0),0)</f>
        <v>0</v>
      </c>
      <c r="AG111" s="46">
        <f>IF(YEAR(AG$4)&gt;YEAR($E111),IF(AG$18,2/(AG46+1)*($I111-SUM($W111:AF111))*IF(AG46&gt;1,AG$19,1),0),0)</f>
        <v>0</v>
      </c>
      <c r="AH111" s="46">
        <f>IF(YEAR(AH$4)&gt;YEAR($E111),IF(AH$18,2/(AH46+1)*($I111-SUM($W111:AG111))*IF(AH46&gt;1,AH$19,1),0),0)</f>
        <v>0</v>
      </c>
      <c r="AI111" s="46">
        <f>IF(YEAR(AI$4)&gt;YEAR($E111),IF(AI$18,2/(AI46+1)*($I111-SUM($W111:AH111))*IF(AI46&gt;1,AI$19,1),0),0)</f>
        <v>0</v>
      </c>
      <c r="AJ111" s="46">
        <f>IF(YEAR(AJ$4)&gt;YEAR($E111),IF(AJ$18,2/(AJ46+1)*($I111-SUM($W111:AI111))*IF(AJ46&gt;1,AJ$19,1),0),0)</f>
        <v>0</v>
      </c>
      <c r="AK111" s="46">
        <f>IF(YEAR(AK$4)&gt;YEAR($E111),IF(AK$18,2/(AK46+1)*($I111-SUM($W111:AJ111))*IF(AK46&gt;1,AK$19,1),0),0)</f>
        <v>0</v>
      </c>
      <c r="AL111" s="46">
        <f>IF(YEAR(AL$4)&gt;YEAR($E111),IF(AL$18,2/(AL46+1)*($I111-SUM($W111:AK111))*IF(AL46&gt;1,AL$19,1),0),0)</f>
        <v>0</v>
      </c>
      <c r="AM111" s="46">
        <f>IF(YEAR(AM$4)&gt;YEAR($E111),IF(AM$18,2/(AM46+1)*($I111-SUM($W111:AL111))*IF(AM46&gt;1,AM$19,1),0),0)</f>
        <v>0</v>
      </c>
      <c r="AN111" s="46">
        <f>IF(YEAR(AN$4)&gt;YEAR($E111),IF(AN$18,2/(AN46+1)*($I111-SUM($W111:AM111))*IF(AN46&gt;1,AN$19,1),0),0)</f>
        <v>0</v>
      </c>
      <c r="AO111" s="46">
        <f>IF(YEAR(AO$4)&gt;YEAR($E111),IF(AO$18,2/(AO46+1)*($I111-SUM($W111:AN111))*IF(AO46&gt;1,AO$19,1),0),0)</f>
        <v>0</v>
      </c>
      <c r="AP111" s="46">
        <f>IF(YEAR(AP$4)&gt;YEAR($E111),IF(AP$18,2/(AP46+1)*($I111-SUM($W111:AO111))*IF(AP46&gt;1,AP$19,1),0),0)</f>
        <v>0</v>
      </c>
      <c r="AQ111" s="46">
        <f>IF(YEAR(AQ$4)&gt;YEAR($E111),IF(AQ$18,2/(AQ46+1)*($I111-SUM($W111:AP111))*IF(AQ46&gt;1,AQ$19,1),0),0)</f>
        <v>0</v>
      </c>
      <c r="AR111" s="46">
        <f>IF(YEAR(AR$4)&gt;YEAR($E111),IF(AR$18,2/(AR46+1)*($I111-SUM($W111:AQ111))*IF(AR46&gt;1,AR$19,1),0),0)</f>
        <v>0</v>
      </c>
      <c r="AS111" s="46">
        <f>IF(YEAR(AS$4)&gt;YEAR($E111),IF(AS$18,2/(AS46+1)*($I111-SUM($W111:AR111))*IF(AS46&gt;1,AS$19,1),0),0)</f>
        <v>0</v>
      </c>
      <c r="AT111" s="172">
        <f>IF(YEAR(AT$4)&gt;YEAR($E111),IF(AT$18,2/(AT46+1)*($I111-SUM($W111:AS111))*IF(AT46&gt;1,AT$19,1),0),0)</f>
        <v>0</v>
      </c>
      <c r="AU111" s="153">
        <f>IF(YEAR(AU$4)&gt;YEAR($E111),IF(AU$18,2/(AU46+1)*($I111-SUM($W111:AT111))*IF(AU46&gt;1,AU$19,1),0),0)</f>
        <v>0</v>
      </c>
      <c r="AV111" s="46">
        <f>IF(YEAR(AV$4)&gt;YEAR($E111),IF(AV$18,2/(AV46+1)*($I111-SUM($W111:AU111))*IF(AV46&gt;1,AV$19,1),0),0)</f>
        <v>0</v>
      </c>
      <c r="AW111" s="46">
        <f>IF(YEAR(AW$4)&gt;YEAR($E111),IF(AW$18,2/(AW46+1)*($I111-SUM($W111:AV111))*IF(AW46&gt;1,AW$19,1),0),0)</f>
        <v>0</v>
      </c>
      <c r="AX111" s="46">
        <f>IF(YEAR(AX$4)&gt;YEAR($E111),IF(AX$18,2/(AX46+1)*($I111-SUM($W111:AW111))*IF(AX46&gt;1,AX$19,1),0),0)</f>
        <v>0</v>
      </c>
      <c r="AY111" s="46">
        <f>IF(YEAR(AY$4)&gt;YEAR($E111),IF(AY$18,2/(AY46+1)*($I111-SUM($W111:AX111))*IF(AY46&gt;1,AY$19,1),0),0)</f>
        <v>0</v>
      </c>
      <c r="BA111" s="88" t="str">
        <f t="shared" ref="BA111:BA139" ca="1" si="57">$A$1</f>
        <v>Depreciation</v>
      </c>
      <c r="BB111" s="1" t="str">
        <f t="shared" ref="BB111:BB139" si="58">$A$76</f>
        <v>Sum of digits</v>
      </c>
      <c r="BC111" s="1" t="str">
        <f>$B$110</f>
        <v>Accelerated profile</v>
      </c>
    </row>
    <row r="112" spans="2:55" x14ac:dyDescent="0.45">
      <c r="E112" s="2">
        <v>38077</v>
      </c>
      <c r="G112" t="s">
        <v>114</v>
      </c>
      <c r="I112" s="46">
        <f t="shared" si="56"/>
        <v>0.16521739130434776</v>
      </c>
      <c r="J112" t="s">
        <v>13</v>
      </c>
      <c r="X112" s="46">
        <f>IF(YEAR(X$4)&gt;YEAR($E112),IF(X$18,2/(X47+1)*($I112-SUM($W112:W112))*IF(X47&gt;1,X$19,1),0),0)</f>
        <v>0</v>
      </c>
      <c r="Y112" s="46">
        <f>IF(YEAR(Y$4)&gt;YEAR($E112),IF(Y$18,2/(Y47+1)*($I112-SUM($W112:X112))*IF(Y47&gt;1,Y$19,1),0),0)</f>
        <v>0</v>
      </c>
      <c r="Z112" s="46">
        <f>IF(YEAR(Z$4)&gt;YEAR($E112),IF(Z$18,2/(Z47+1)*($I112-SUM($W112:Y112))*IF(Z47&gt;1,Z$19,1),0),0)</f>
        <v>0</v>
      </c>
      <c r="AA112" s="46">
        <f>IF(YEAR(AA$4)&gt;YEAR($E112),IF(AA$18,2/(AA47+1)*($I112-SUM($W112:Z112))*IF(AA47&gt;1,AA$19,1),0),0)</f>
        <v>0</v>
      </c>
      <c r="AB112" s="46">
        <f>IF(YEAR(AB$4)&gt;YEAR($E112),IF(AB$18,2/(AB47+1)*($I112-SUM($W112:AA112))*IF(AB47&gt;1,AB$19,1),0),0)</f>
        <v>0</v>
      </c>
      <c r="AC112" s="46">
        <f>IF(YEAR(AC$4)&gt;YEAR($E112),IF(AC$18,2/(AC47+1)*($I112-SUM($W112:AB112))*IF(AC47&gt;1,AC$19,1),0),0)</f>
        <v>0</v>
      </c>
      <c r="AD112" s="46">
        <f>IF(YEAR(AD$4)&gt;YEAR($E112),IF(AD$18,2/(AD47+1)*($I112-SUM($W112:AC112))*IF(AD47&gt;1,AD$19,1),0),0)</f>
        <v>0</v>
      </c>
      <c r="AE112" s="46">
        <f>IF(YEAR(AE$4)&gt;YEAR($E112),IF(AE$18,2/(AE47+1)*($I112-SUM($W112:AD112))*IF(AE47&gt;1,AE$19,1),0),0)</f>
        <v>0</v>
      </c>
      <c r="AF112" s="46">
        <f>IF(YEAR(AF$4)&gt;YEAR($E112),IF(AF$18,2/(AF47+1)*($I112-SUM($W112:AE112))*IF(AF47&gt;1,AF$19,1),0),0)</f>
        <v>0</v>
      </c>
      <c r="AG112" s="46">
        <f>IF(YEAR(AG$4)&gt;YEAR($E112),IF(AG$18,2/(AG47+1)*($I112-SUM($W112:AF112))*IF(AG47&gt;1,AG$19,1),0),0)</f>
        <v>0</v>
      </c>
      <c r="AH112" s="46">
        <f>IF(YEAR(AH$4)&gt;YEAR($E112),IF(AH$18,2/(AH47+1)*($I112-SUM($W112:AG112))*IF(AH47&gt;1,AH$19,1),0),0)</f>
        <v>0</v>
      </c>
      <c r="AI112" s="46">
        <f>IF(YEAR(AI$4)&gt;YEAR($E112),IF(AI$18,2/(AI47+1)*($I112-SUM($W112:AH112))*IF(AI47&gt;1,AI$19,1),0),0)</f>
        <v>0</v>
      </c>
      <c r="AJ112" s="46">
        <f>IF(YEAR(AJ$4)&gt;YEAR($E112),IF(AJ$18,2/(AJ47+1)*($I112-SUM($W112:AI112))*IF(AJ47&gt;1,AJ$19,1),0),0)</f>
        <v>0</v>
      </c>
      <c r="AK112" s="46">
        <f>IF(YEAR(AK$4)&gt;YEAR($E112),IF(AK$18,2/(AK47+1)*($I112-SUM($W112:AJ112))*IF(AK47&gt;1,AK$19,1),0),0)</f>
        <v>0</v>
      </c>
      <c r="AL112" s="46">
        <f>IF(YEAR(AL$4)&gt;YEAR($E112),IF(AL$18,2/(AL47+1)*($I112-SUM($W112:AK112))*IF(AL47&gt;1,AL$19,1),0),0)</f>
        <v>0</v>
      </c>
      <c r="AM112" s="46">
        <f>IF(YEAR(AM$4)&gt;YEAR($E112),IF(AM$18,2/(AM47+1)*($I112-SUM($W112:AL112))*IF(AM47&gt;1,AM$19,1),0),0)</f>
        <v>0</v>
      </c>
      <c r="AN112" s="46">
        <f>IF(YEAR(AN$4)&gt;YEAR($E112),IF(AN$18,2/(AN47+1)*($I112-SUM($W112:AM112))*IF(AN47&gt;1,AN$19,1),0),0)</f>
        <v>0</v>
      </c>
      <c r="AO112" s="46">
        <f>IF(YEAR(AO$4)&gt;YEAR($E112),IF(AO$18,2/(AO47+1)*($I112-SUM($W112:AN112))*IF(AO47&gt;1,AO$19,1),0),0)</f>
        <v>0</v>
      </c>
      <c r="AP112" s="46">
        <f>IF(YEAR(AP$4)&gt;YEAR($E112),IF(AP$18,2/(AP47+1)*($I112-SUM($W112:AO112))*IF(AP47&gt;1,AP$19,1),0),0)</f>
        <v>0</v>
      </c>
      <c r="AQ112" s="46">
        <f>IF(YEAR(AQ$4)&gt;YEAR($E112),IF(AQ$18,2/(AQ47+1)*($I112-SUM($W112:AP112))*IF(AQ47&gt;1,AQ$19,1),0),0)</f>
        <v>0</v>
      </c>
      <c r="AR112" s="46">
        <f>IF(YEAR(AR$4)&gt;YEAR($E112),IF(AR$18,2/(AR47+1)*($I112-SUM($W112:AQ112))*IF(AR47&gt;1,AR$19,1),0),0)</f>
        <v>0</v>
      </c>
      <c r="AS112" s="46">
        <f>IF(YEAR(AS$4)&gt;YEAR($E112),IF(AS$18,2/(AS47+1)*($I112-SUM($W112:AR112))*IF(AS47&gt;1,AS$19,1),0),0)</f>
        <v>0</v>
      </c>
      <c r="AT112" s="172">
        <f>IF(YEAR(AT$4)&gt;YEAR($E112),IF(AT$18,2/(AT47+1)*($I112-SUM($W112:AS112))*IF(AT47&gt;1,AT$19,1),0),0)</f>
        <v>0</v>
      </c>
      <c r="AU112" s="153">
        <f>IF(YEAR(AU$4)&gt;YEAR($E112),IF(AU$18,2/(AU47+1)*($I112-SUM($W112:AT112))*IF(AU47&gt;1,AU$19,1),0),0)</f>
        <v>0</v>
      </c>
      <c r="AV112" s="46">
        <f>IF(YEAR(AV$4)&gt;YEAR($E112),IF(AV$18,2/(AV47+1)*($I112-SUM($W112:AU112))*IF(AV47&gt;1,AV$19,1),0),0)</f>
        <v>0</v>
      </c>
      <c r="AW112" s="46">
        <f>IF(YEAR(AW$4)&gt;YEAR($E112),IF(AW$18,2/(AW47+1)*($I112-SUM($W112:AV112))*IF(AW47&gt;1,AW$19,1),0),0)</f>
        <v>0</v>
      </c>
      <c r="AX112" s="46">
        <f>IF(YEAR(AX$4)&gt;YEAR($E112),IF(AX$18,2/(AX47+1)*($I112-SUM($W112:AW112))*IF(AX47&gt;1,AX$19,1),0),0)</f>
        <v>0</v>
      </c>
      <c r="AY112" s="46">
        <f>IF(YEAR(AY$4)&gt;YEAR($E112),IF(AY$18,2/(AY47+1)*($I112-SUM($W112:AX112))*IF(AY47&gt;1,AY$19,1),0),0)</f>
        <v>0</v>
      </c>
      <c r="BA112" s="88" t="str">
        <f t="shared" ca="1" si="57"/>
        <v>Depreciation</v>
      </c>
      <c r="BB112" s="1" t="str">
        <f t="shared" si="58"/>
        <v>Sum of digits</v>
      </c>
      <c r="BC112" s="1" t="str">
        <f t="shared" ref="BC112:BC139" si="59">$B$110</f>
        <v>Accelerated profile</v>
      </c>
    </row>
    <row r="113" spans="5:55" x14ac:dyDescent="0.45">
      <c r="E113" s="2">
        <v>38442</v>
      </c>
      <c r="G113" t="s">
        <v>114</v>
      </c>
      <c r="I113" s="46">
        <f t="shared" si="56"/>
        <v>0.18357487922705307</v>
      </c>
      <c r="J113" t="s">
        <v>13</v>
      </c>
      <c r="X113" s="46">
        <f>IF(YEAR(X$4)&gt;YEAR($E113),IF(X$18,2/(X48+1)*($I113-SUM($W113:W113))*IF(X48&gt;1,X$19,1),0),0)</f>
        <v>0</v>
      </c>
      <c r="Y113" s="46">
        <f>IF(YEAR(Y$4)&gt;YEAR($E113),IF(Y$18,2/(Y48+1)*($I113-SUM($W113:X113))*IF(Y48&gt;1,Y$19,1),0),0)</f>
        <v>0</v>
      </c>
      <c r="Z113" s="46">
        <f>IF(YEAR(Z$4)&gt;YEAR($E113),IF(Z$18,2/(Z48+1)*($I113-SUM($W113:Y113))*IF(Z48&gt;1,Z$19,1),0),0)</f>
        <v>0</v>
      </c>
      <c r="AA113" s="46">
        <f>IF(YEAR(AA$4)&gt;YEAR($E113),IF(AA$18,2/(AA48+1)*($I113-SUM($W113:Z113))*IF(AA48&gt;1,AA$19,1),0),0)</f>
        <v>0</v>
      </c>
      <c r="AB113" s="46">
        <f>IF(YEAR(AB$4)&gt;YEAR($E113),IF(AB$18,2/(AB48+1)*($I113-SUM($W113:AA113))*IF(AB48&gt;1,AB$19,1),0),0)</f>
        <v>0</v>
      </c>
      <c r="AC113" s="46">
        <f>IF(YEAR(AC$4)&gt;YEAR($E113),IF(AC$18,2/(AC48+1)*($I113-SUM($W113:AB113))*IF(AC48&gt;1,AC$19,1),0),0)</f>
        <v>0</v>
      </c>
      <c r="AD113" s="46">
        <f>IF(YEAR(AD$4)&gt;YEAR($E113),IF(AD$18,2/(AD48+1)*($I113-SUM($W113:AC113))*IF(AD48&gt;1,AD$19,1),0),0)</f>
        <v>0</v>
      </c>
      <c r="AE113" s="46">
        <f>IF(YEAR(AE$4)&gt;YEAR($E113),IF(AE$18,2/(AE48+1)*($I113-SUM($W113:AD113))*IF(AE48&gt;1,AE$19,1),0),0)</f>
        <v>0</v>
      </c>
      <c r="AF113" s="46">
        <f>IF(YEAR(AF$4)&gt;YEAR($E113),IF(AF$18,2/(AF48+1)*($I113-SUM($W113:AE113))*IF(AF48&gt;1,AF$19,1),0),0)</f>
        <v>0</v>
      </c>
      <c r="AG113" s="46">
        <f>IF(YEAR(AG$4)&gt;YEAR($E113),IF(AG$18,2/(AG48+1)*($I113-SUM($W113:AF113))*IF(AG48&gt;1,AG$19,1),0),0)</f>
        <v>0</v>
      </c>
      <c r="AH113" s="46">
        <f>IF(YEAR(AH$4)&gt;YEAR($E113),IF(AH$18,2/(AH48+1)*($I113-SUM($W113:AG113))*IF(AH48&gt;1,AH$19,1),0),0)</f>
        <v>0</v>
      </c>
      <c r="AI113" s="46">
        <f>IF(YEAR(AI$4)&gt;YEAR($E113),IF(AI$18,2/(AI48+1)*($I113-SUM($W113:AH113))*IF(AI48&gt;1,AI$19,1),0),0)</f>
        <v>0</v>
      </c>
      <c r="AJ113" s="46">
        <f>IF(YEAR(AJ$4)&gt;YEAR($E113),IF(AJ$18,2/(AJ48+1)*($I113-SUM($W113:AI113))*IF(AJ48&gt;1,AJ$19,1),0),0)</f>
        <v>0</v>
      </c>
      <c r="AK113" s="46">
        <f>IF(YEAR(AK$4)&gt;YEAR($E113),IF(AK$18,2/(AK48+1)*($I113-SUM($W113:AJ113))*IF(AK48&gt;1,AK$19,1),0),0)</f>
        <v>0</v>
      </c>
      <c r="AL113" s="46">
        <f>IF(YEAR(AL$4)&gt;YEAR($E113),IF(AL$18,2/(AL48+1)*($I113-SUM($W113:AK113))*IF(AL48&gt;1,AL$19,1),0),0)</f>
        <v>0</v>
      </c>
      <c r="AM113" s="46">
        <f>IF(YEAR(AM$4)&gt;YEAR($E113),IF(AM$18,2/(AM48+1)*($I113-SUM($W113:AL113))*IF(AM48&gt;1,AM$19,1),0),0)</f>
        <v>0</v>
      </c>
      <c r="AN113" s="46">
        <f>IF(YEAR(AN$4)&gt;YEAR($E113),IF(AN$18,2/(AN48+1)*($I113-SUM($W113:AM113))*IF(AN48&gt;1,AN$19,1),0),0)</f>
        <v>0</v>
      </c>
      <c r="AO113" s="46">
        <f>IF(YEAR(AO$4)&gt;YEAR($E113),IF(AO$18,2/(AO48+1)*($I113-SUM($W113:AN113))*IF(AO48&gt;1,AO$19,1),0),0)</f>
        <v>0</v>
      </c>
      <c r="AP113" s="46">
        <f>IF(YEAR(AP$4)&gt;YEAR($E113),IF(AP$18,2/(AP48+1)*($I113-SUM($W113:AO113))*IF(AP48&gt;1,AP$19,1),0),0)</f>
        <v>0</v>
      </c>
      <c r="AQ113" s="46">
        <f>IF(YEAR(AQ$4)&gt;YEAR($E113),IF(AQ$18,2/(AQ48+1)*($I113-SUM($W113:AP113))*IF(AQ48&gt;1,AQ$19,1),0),0)</f>
        <v>0</v>
      </c>
      <c r="AR113" s="46">
        <f>IF(YEAR(AR$4)&gt;YEAR($E113),IF(AR$18,2/(AR48+1)*($I113-SUM($W113:AQ113))*IF(AR48&gt;1,AR$19,1),0),0)</f>
        <v>0</v>
      </c>
      <c r="AS113" s="46">
        <f>IF(YEAR(AS$4)&gt;YEAR($E113),IF(AS$18,2/(AS48+1)*($I113-SUM($W113:AR113))*IF(AS48&gt;1,AS$19,1),0),0)</f>
        <v>0</v>
      </c>
      <c r="AT113" s="172">
        <f>IF(YEAR(AT$4)&gt;YEAR($E113),IF(AT$18,2/(AT48+1)*($I113-SUM($W113:AS113))*IF(AT48&gt;1,AT$19,1),0),0)</f>
        <v>0</v>
      </c>
      <c r="AU113" s="153">
        <f>IF(YEAR(AU$4)&gt;YEAR($E113),IF(AU$18,2/(AU48+1)*($I113-SUM($W113:AT113))*IF(AU48&gt;1,AU$19,1),0),0)</f>
        <v>0</v>
      </c>
      <c r="AV113" s="46">
        <f>IF(YEAR(AV$4)&gt;YEAR($E113),IF(AV$18,2/(AV48+1)*($I113-SUM($W113:AU113))*IF(AV48&gt;1,AV$19,1),0),0)</f>
        <v>0</v>
      </c>
      <c r="AW113" s="46">
        <f>IF(YEAR(AW$4)&gt;YEAR($E113),IF(AW$18,2/(AW48+1)*($I113-SUM($W113:AV113))*IF(AW48&gt;1,AW$19,1),0),0)</f>
        <v>0</v>
      </c>
      <c r="AX113" s="46">
        <f>IF(YEAR(AX$4)&gt;YEAR($E113),IF(AX$18,2/(AX48+1)*($I113-SUM($W113:AW113))*IF(AX48&gt;1,AX$19,1),0),0)</f>
        <v>0</v>
      </c>
      <c r="AY113" s="46">
        <f>IF(YEAR(AY$4)&gt;YEAR($E113),IF(AY$18,2/(AY48+1)*($I113-SUM($W113:AX113))*IF(AY48&gt;1,AY$19,1),0),0)</f>
        <v>0</v>
      </c>
      <c r="BA113" s="88" t="str">
        <f t="shared" ca="1" si="57"/>
        <v>Depreciation</v>
      </c>
      <c r="BB113" s="1" t="str">
        <f t="shared" si="58"/>
        <v>Sum of digits</v>
      </c>
      <c r="BC113" s="1" t="str">
        <f t="shared" si="59"/>
        <v>Accelerated profile</v>
      </c>
    </row>
    <row r="114" spans="5:55" x14ac:dyDescent="0.45">
      <c r="E114" s="2">
        <v>38807</v>
      </c>
      <c r="G114" t="s">
        <v>114</v>
      </c>
      <c r="I114" s="46">
        <f t="shared" si="56"/>
        <v>0.20289855072463758</v>
      </c>
      <c r="J114" t="s">
        <v>13</v>
      </c>
      <c r="X114" s="46">
        <f>IF(YEAR(X$4)&gt;YEAR($E114),IF(X$18,2/(X49+1)*($I114-SUM($W114:W114))*IF(X49&gt;1,X$19,1),0),0)</f>
        <v>0</v>
      </c>
      <c r="Y114" s="46">
        <f>IF(YEAR(Y$4)&gt;YEAR($E114),IF(Y$18,2/(Y49+1)*($I114-SUM($W114:X114))*IF(Y49&gt;1,Y$19,1),0),0)</f>
        <v>0</v>
      </c>
      <c r="Z114" s="46">
        <f>IF(YEAR(Z$4)&gt;YEAR($E114),IF(Z$18,2/(Z49+1)*($I114-SUM($W114:Y114))*IF(Z49&gt;1,Z$19,1),0),0)</f>
        <v>0</v>
      </c>
      <c r="AA114" s="46">
        <f>IF(YEAR(AA$4)&gt;YEAR($E114),IF(AA$18,2/(AA49+1)*($I114-SUM($W114:Z114))*IF(AA49&gt;1,AA$19,1),0),0)</f>
        <v>0</v>
      </c>
      <c r="AB114" s="46">
        <f>IF(YEAR(AB$4)&gt;YEAR($E114),IF(AB$18,2/(AB49+1)*($I114-SUM($W114:AA114))*IF(AB49&gt;1,AB$19,1),0),0)</f>
        <v>0</v>
      </c>
      <c r="AC114" s="46">
        <f>IF(YEAR(AC$4)&gt;YEAR($E114),IF(AC$18,2/(AC49+1)*($I114-SUM($W114:AB114))*IF(AC49&gt;1,AC$19,1),0),0)</f>
        <v>0</v>
      </c>
      <c r="AD114" s="46">
        <f>IF(YEAR(AD$4)&gt;YEAR($E114),IF(AD$18,2/(AD49+1)*($I114-SUM($W114:AC114))*IF(AD49&gt;1,AD$19,1),0),0)</f>
        <v>0</v>
      </c>
      <c r="AE114" s="46">
        <f>IF(YEAR(AE$4)&gt;YEAR($E114),IF(AE$18,2/(AE49+1)*($I114-SUM($W114:AD114))*IF(AE49&gt;1,AE$19,1),0),0)</f>
        <v>0</v>
      </c>
      <c r="AF114" s="46">
        <f>IF(YEAR(AF$4)&gt;YEAR($E114),IF(AF$18,2/(AF49+1)*($I114-SUM($W114:AE114))*IF(AF49&gt;1,AF$19,1),0),0)</f>
        <v>0</v>
      </c>
      <c r="AG114" s="46">
        <f>IF(YEAR(AG$4)&gt;YEAR($E114),IF(AG$18,2/(AG49+1)*($I114-SUM($W114:AF114))*IF(AG49&gt;1,AG$19,1),0),0)</f>
        <v>0</v>
      </c>
      <c r="AH114" s="46">
        <f>IF(YEAR(AH$4)&gt;YEAR($E114),IF(AH$18,2/(AH49+1)*($I114-SUM($W114:AG114))*IF(AH49&gt;1,AH$19,1),0),0)</f>
        <v>0</v>
      </c>
      <c r="AI114" s="46">
        <f>IF(YEAR(AI$4)&gt;YEAR($E114),IF(AI$18,2/(AI49+1)*($I114-SUM($W114:AH114))*IF(AI49&gt;1,AI$19,1),0),0)</f>
        <v>0</v>
      </c>
      <c r="AJ114" s="46">
        <f>IF(YEAR(AJ$4)&gt;YEAR($E114),IF(AJ$18,2/(AJ49+1)*($I114-SUM($W114:AI114))*IF(AJ49&gt;1,AJ$19,1),0),0)</f>
        <v>0</v>
      </c>
      <c r="AK114" s="46">
        <f>IF(YEAR(AK$4)&gt;YEAR($E114),IF(AK$18,2/(AK49+1)*($I114-SUM($W114:AJ114))*IF(AK49&gt;1,AK$19,1),0),0)</f>
        <v>0</v>
      </c>
      <c r="AL114" s="46">
        <f>IF(YEAR(AL$4)&gt;YEAR($E114),IF(AL$18,2/(AL49+1)*($I114-SUM($W114:AK114))*IF(AL49&gt;1,AL$19,1),0),0)</f>
        <v>0</v>
      </c>
      <c r="AM114" s="46">
        <f>IF(YEAR(AM$4)&gt;YEAR($E114),IF(AM$18,2/(AM49+1)*($I114-SUM($W114:AL114))*IF(AM49&gt;1,AM$19,1),0),0)</f>
        <v>0</v>
      </c>
      <c r="AN114" s="46">
        <f>IF(YEAR(AN$4)&gt;YEAR($E114),IF(AN$18,2/(AN49+1)*($I114-SUM($W114:AM114))*IF(AN49&gt;1,AN$19,1),0),0)</f>
        <v>0</v>
      </c>
      <c r="AO114" s="46">
        <f>IF(YEAR(AO$4)&gt;YEAR($E114),IF(AO$18,2/(AO49+1)*($I114-SUM($W114:AN114))*IF(AO49&gt;1,AO$19,1),0),0)</f>
        <v>0</v>
      </c>
      <c r="AP114" s="46">
        <f>IF(YEAR(AP$4)&gt;YEAR($E114),IF(AP$18,2/(AP49+1)*($I114-SUM($W114:AO114))*IF(AP49&gt;1,AP$19,1),0),0)</f>
        <v>0</v>
      </c>
      <c r="AQ114" s="46">
        <f>IF(YEAR(AQ$4)&gt;YEAR($E114),IF(AQ$18,2/(AQ49+1)*($I114-SUM($W114:AP114))*IF(AQ49&gt;1,AQ$19,1),0),0)</f>
        <v>0</v>
      </c>
      <c r="AR114" s="46">
        <f>IF(YEAR(AR$4)&gt;YEAR($E114),IF(AR$18,2/(AR49+1)*($I114-SUM($W114:AQ114))*IF(AR49&gt;1,AR$19,1),0),0)</f>
        <v>0</v>
      </c>
      <c r="AS114" s="46">
        <f>IF(YEAR(AS$4)&gt;YEAR($E114),IF(AS$18,2/(AS49+1)*($I114-SUM($W114:AR114))*IF(AS49&gt;1,AS$19,1),0),0)</f>
        <v>0</v>
      </c>
      <c r="AT114" s="172">
        <f>IF(YEAR(AT$4)&gt;YEAR($E114),IF(AT$18,2/(AT49+1)*($I114-SUM($W114:AS114))*IF(AT49&gt;1,AT$19,1),0),0)</f>
        <v>0</v>
      </c>
      <c r="AU114" s="153">
        <f>IF(YEAR(AU$4)&gt;YEAR($E114),IF(AU$18,2/(AU49+1)*($I114-SUM($W114:AT114))*IF(AU49&gt;1,AU$19,1),0),0)</f>
        <v>0</v>
      </c>
      <c r="AV114" s="46">
        <f>IF(YEAR(AV$4)&gt;YEAR($E114),IF(AV$18,2/(AV49+1)*($I114-SUM($W114:AU114))*IF(AV49&gt;1,AV$19,1),0),0)</f>
        <v>0</v>
      </c>
      <c r="AW114" s="46">
        <f>IF(YEAR(AW$4)&gt;YEAR($E114),IF(AW$18,2/(AW49+1)*($I114-SUM($W114:AV114))*IF(AW49&gt;1,AW$19,1),0),0)</f>
        <v>0</v>
      </c>
      <c r="AX114" s="46">
        <f>IF(YEAR(AX$4)&gt;YEAR($E114),IF(AX$18,2/(AX49+1)*($I114-SUM($W114:AW114))*IF(AX49&gt;1,AX$19,1),0),0)</f>
        <v>0</v>
      </c>
      <c r="AY114" s="46">
        <f>IF(YEAR(AY$4)&gt;YEAR($E114),IF(AY$18,2/(AY49+1)*($I114-SUM($W114:AX114))*IF(AY49&gt;1,AY$19,1),0),0)</f>
        <v>0</v>
      </c>
      <c r="BA114" s="88" t="str">
        <f t="shared" ca="1" si="57"/>
        <v>Depreciation</v>
      </c>
      <c r="BB114" s="1" t="str">
        <f t="shared" si="58"/>
        <v>Sum of digits</v>
      </c>
      <c r="BC114" s="1" t="str">
        <f t="shared" si="59"/>
        <v>Accelerated profile</v>
      </c>
    </row>
    <row r="115" spans="5:55" x14ac:dyDescent="0.45">
      <c r="E115" s="2">
        <v>39172</v>
      </c>
      <c r="G115" t="s">
        <v>114</v>
      </c>
      <c r="I115" s="46">
        <f t="shared" si="56"/>
        <v>0.22318840579710131</v>
      </c>
      <c r="J115" t="s">
        <v>13</v>
      </c>
      <c r="X115" s="46">
        <f>IF(YEAR(X$4)&gt;YEAR($E115),IF(X$18,2/(X50+1)*($I115-SUM($W115:W115))*IF(X50&gt;1,X$19,1),0),0)</f>
        <v>0</v>
      </c>
      <c r="Y115" s="46">
        <f>IF(YEAR(Y$4)&gt;YEAR($E115),IF(Y$18,2/(Y50+1)*($I115-SUM($W115:X115))*IF(Y50&gt;1,Y$19,1),0),0)</f>
        <v>0</v>
      </c>
      <c r="Z115" s="46">
        <f>IF(YEAR(Z$4)&gt;YEAR($E115),IF(Z$18,2/(Z50+1)*($I115-SUM($W115:Y115))*IF(Z50&gt;1,Z$19,1),0),0)</f>
        <v>0</v>
      </c>
      <c r="AA115" s="46">
        <f>IF(YEAR(AA$4)&gt;YEAR($E115),IF(AA$18,2/(AA50+1)*($I115-SUM($W115:Z115))*IF(AA50&gt;1,AA$19,1),0),0)</f>
        <v>0</v>
      </c>
      <c r="AB115" s="46">
        <f>IF(YEAR(AB$4)&gt;YEAR($E115),IF(AB$18,2/(AB50+1)*($I115-SUM($W115:AA115))*IF(AB50&gt;1,AB$19,1),0),0)</f>
        <v>0</v>
      </c>
      <c r="AC115" s="46">
        <f>IF(YEAR(AC$4)&gt;YEAR($E115),IF(AC$18,2/(AC50+1)*($I115-SUM($W115:AB115))*IF(AC50&gt;1,AC$19,1),0),0)</f>
        <v>0</v>
      </c>
      <c r="AD115" s="46">
        <f>IF(YEAR(AD$4)&gt;YEAR($E115),IF(AD$18,2/(AD50+1)*($I115-SUM($W115:AC115))*IF(AD50&gt;1,AD$19,1),0),0)</f>
        <v>0</v>
      </c>
      <c r="AE115" s="46">
        <f>IF(YEAR(AE$4)&gt;YEAR($E115),IF(AE$18,2/(AE50+1)*($I115-SUM($W115:AD115))*IF(AE50&gt;1,AE$19,1),0),0)</f>
        <v>0</v>
      </c>
      <c r="AF115" s="46">
        <f>IF(YEAR(AF$4)&gt;YEAR($E115),IF(AF$18,2/(AF50+1)*($I115-SUM($W115:AE115))*IF(AF50&gt;1,AF$19,1),0),0)</f>
        <v>0</v>
      </c>
      <c r="AG115" s="46">
        <f>IF(YEAR(AG$4)&gt;YEAR($E115),IF(AG$18,2/(AG50+1)*($I115-SUM($W115:AF115))*IF(AG50&gt;1,AG$19,1),0),0)</f>
        <v>0</v>
      </c>
      <c r="AH115" s="46">
        <f>IF(YEAR(AH$4)&gt;YEAR($E115),IF(AH$18,2/(AH50+1)*($I115-SUM($W115:AG115))*IF(AH50&gt;1,AH$19,1),0),0)</f>
        <v>0</v>
      </c>
      <c r="AI115" s="46">
        <f>IF(YEAR(AI$4)&gt;YEAR($E115),IF(AI$18,2/(AI50+1)*($I115-SUM($W115:AH115))*IF(AI50&gt;1,AI$19,1),0),0)</f>
        <v>0</v>
      </c>
      <c r="AJ115" s="46">
        <f>IF(YEAR(AJ$4)&gt;YEAR($E115),IF(AJ$18,2/(AJ50+1)*($I115-SUM($W115:AI115))*IF(AJ50&gt;1,AJ$19,1),0),0)</f>
        <v>0</v>
      </c>
      <c r="AK115" s="46">
        <f>IF(YEAR(AK$4)&gt;YEAR($E115),IF(AK$18,2/(AK50+1)*($I115-SUM($W115:AJ115))*IF(AK50&gt;1,AK$19,1),0),0)</f>
        <v>0</v>
      </c>
      <c r="AL115" s="46">
        <f>IF(YEAR(AL$4)&gt;YEAR($E115),IF(AL$18,2/(AL50+1)*($I115-SUM($W115:AK115))*IF(AL50&gt;1,AL$19,1),0),0)</f>
        <v>0</v>
      </c>
      <c r="AM115" s="46">
        <f>IF(YEAR(AM$4)&gt;YEAR($E115),IF(AM$18,2/(AM50+1)*($I115-SUM($W115:AL115))*IF(AM50&gt;1,AM$19,1),0),0)</f>
        <v>0</v>
      </c>
      <c r="AN115" s="46">
        <f>IF(YEAR(AN$4)&gt;YEAR($E115),IF(AN$18,2/(AN50+1)*($I115-SUM($W115:AM115))*IF(AN50&gt;1,AN$19,1),0),0)</f>
        <v>0</v>
      </c>
      <c r="AO115" s="46">
        <f>IF(YEAR(AO$4)&gt;YEAR($E115),IF(AO$18,2/(AO50+1)*($I115-SUM($W115:AN115))*IF(AO50&gt;1,AO$19,1),0),0)</f>
        <v>0</v>
      </c>
      <c r="AP115" s="46">
        <f>IF(YEAR(AP$4)&gt;YEAR($E115),IF(AP$18,2/(AP50+1)*($I115-SUM($W115:AO115))*IF(AP50&gt;1,AP$19,1),0),0)</f>
        <v>0</v>
      </c>
      <c r="AQ115" s="46">
        <f>IF(YEAR(AQ$4)&gt;YEAR($E115),IF(AQ$18,2/(AQ50+1)*($I115-SUM($W115:AP115))*IF(AQ50&gt;1,AQ$19,1),0),0)</f>
        <v>0</v>
      </c>
      <c r="AR115" s="46">
        <f>IF(YEAR(AR$4)&gt;YEAR($E115),IF(AR$18,2/(AR50+1)*($I115-SUM($W115:AQ115))*IF(AR50&gt;1,AR$19,1),0),0)</f>
        <v>0</v>
      </c>
      <c r="AS115" s="46">
        <f>IF(YEAR(AS$4)&gt;YEAR($E115),IF(AS$18,2/(AS50+1)*($I115-SUM($W115:AR115))*IF(AS50&gt;1,AS$19,1),0),0)</f>
        <v>0</v>
      </c>
      <c r="AT115" s="172">
        <f>IF(YEAR(AT$4)&gt;YEAR($E115),IF(AT$18,2/(AT50+1)*($I115-SUM($W115:AS115))*IF(AT50&gt;1,AT$19,1),0),0)</f>
        <v>0</v>
      </c>
      <c r="AU115" s="153">
        <f>IF(YEAR(AU$4)&gt;YEAR($E115),IF(AU$18,2/(AU50+1)*($I115-SUM($W115:AT115))*IF(AU50&gt;1,AU$19,1),0),0)</f>
        <v>0</v>
      </c>
      <c r="AV115" s="46">
        <f>IF(YEAR(AV$4)&gt;YEAR($E115),IF(AV$18,2/(AV50+1)*($I115-SUM($W115:AU115))*IF(AV50&gt;1,AV$19,1),0),0)</f>
        <v>0</v>
      </c>
      <c r="AW115" s="46">
        <f>IF(YEAR(AW$4)&gt;YEAR($E115),IF(AW$18,2/(AW50+1)*($I115-SUM($W115:AV115))*IF(AW50&gt;1,AW$19,1),0),0)</f>
        <v>0</v>
      </c>
      <c r="AX115" s="46">
        <f>IF(YEAR(AX$4)&gt;YEAR($E115),IF(AX$18,2/(AX50+1)*($I115-SUM($W115:AW115))*IF(AX50&gt;1,AX$19,1),0),0)</f>
        <v>0</v>
      </c>
      <c r="AY115" s="46">
        <f>IF(YEAR(AY$4)&gt;YEAR($E115),IF(AY$18,2/(AY50+1)*($I115-SUM($W115:AX115))*IF(AY50&gt;1,AY$19,1),0),0)</f>
        <v>0</v>
      </c>
      <c r="BA115" s="88" t="str">
        <f t="shared" ca="1" si="57"/>
        <v>Depreciation</v>
      </c>
      <c r="BB115" s="1" t="str">
        <f t="shared" si="58"/>
        <v>Sum of digits</v>
      </c>
      <c r="BC115" s="1" t="str">
        <f t="shared" si="59"/>
        <v>Accelerated profile</v>
      </c>
    </row>
    <row r="116" spans="5:55" x14ac:dyDescent="0.45">
      <c r="E116" s="2">
        <v>39538</v>
      </c>
      <c r="G116" t="s">
        <v>114</v>
      </c>
      <c r="I116" s="46">
        <f t="shared" si="56"/>
        <v>0.24444444444444435</v>
      </c>
      <c r="J116" t="s">
        <v>13</v>
      </c>
      <c r="X116" s="46">
        <f>IF(YEAR(X$4)&gt;YEAR($E116),IF(X$18,2/(X51+1)*($I116-SUM($W116:W116))*IF(X51&gt;1,X$19,1),0),0)</f>
        <v>0</v>
      </c>
      <c r="Y116" s="46">
        <f>IF(YEAR(Y$4)&gt;YEAR($E116),IF(Y$18,2/(Y51+1)*($I116-SUM($W116:X116))*IF(Y51&gt;1,Y$19,1),0),0)</f>
        <v>0</v>
      </c>
      <c r="Z116" s="46">
        <f>IF(YEAR(Z$4)&gt;YEAR($E116),IF(Z$18,2/(Z51+1)*($I116-SUM($W116:Y116))*IF(Z51&gt;1,Z$19,1),0),0)</f>
        <v>0</v>
      </c>
      <c r="AA116" s="46">
        <f>IF(YEAR(AA$4)&gt;YEAR($E116),IF(AA$18,2/(AA51+1)*($I116-SUM($W116:Z116))*IF(AA51&gt;1,AA$19,1),0),0)</f>
        <v>0</v>
      </c>
      <c r="AB116" s="46">
        <f>IF(YEAR(AB$4)&gt;YEAR($E116),IF(AB$18,2/(AB51+1)*($I116-SUM($W116:AA116))*IF(AB51&gt;1,AB$19,1),0),0)</f>
        <v>0</v>
      </c>
      <c r="AC116" s="46">
        <f>IF(YEAR(AC$4)&gt;YEAR($E116),IF(AC$18,2/(AC51+1)*($I116-SUM($W116:AB116))*IF(AC51&gt;1,AC$19,1),0),0)</f>
        <v>0</v>
      </c>
      <c r="AD116" s="46">
        <f>IF(YEAR(AD$4)&gt;YEAR($E116),IF(AD$18,2/(AD51+1)*($I116-SUM($W116:AC116))*IF(AD51&gt;1,AD$19,1),0),0)</f>
        <v>0</v>
      </c>
      <c r="AE116" s="46">
        <f>IF(YEAR(AE$4)&gt;YEAR($E116),IF(AE$18,2/(AE51+1)*($I116-SUM($W116:AD116))*IF(AE51&gt;1,AE$19,1),0),0)</f>
        <v>0</v>
      </c>
      <c r="AF116" s="46">
        <f>IF(YEAR(AF$4)&gt;YEAR($E116),IF(AF$18,2/(AF51+1)*($I116-SUM($W116:AE116))*IF(AF51&gt;1,AF$19,1),0),0)</f>
        <v>0</v>
      </c>
      <c r="AG116" s="46">
        <f>IF(YEAR(AG$4)&gt;YEAR($E116),IF(AG$18,2/(AG51+1)*($I116-SUM($W116:AF116))*IF(AG51&gt;1,AG$19,1),0),0)</f>
        <v>0</v>
      </c>
      <c r="AH116" s="46">
        <f>IF(YEAR(AH$4)&gt;YEAR($E116),IF(AH$18,2/(AH51+1)*($I116-SUM($W116:AG116))*IF(AH51&gt;1,AH$19,1),0),0)</f>
        <v>0</v>
      </c>
      <c r="AI116" s="46">
        <f>IF(YEAR(AI$4)&gt;YEAR($E116),IF(AI$18,2/(AI51+1)*($I116-SUM($W116:AH116))*IF(AI51&gt;1,AI$19,1),0),0)</f>
        <v>0</v>
      </c>
      <c r="AJ116" s="46">
        <f>IF(YEAR(AJ$4)&gt;YEAR($E116),IF(AJ$18,2/(AJ51+1)*($I116-SUM($W116:AI116))*IF(AJ51&gt;1,AJ$19,1),0),0)</f>
        <v>0</v>
      </c>
      <c r="AK116" s="46">
        <f>IF(YEAR(AK$4)&gt;YEAR($E116),IF(AK$18,2/(AK51+1)*($I116-SUM($W116:AJ116))*IF(AK51&gt;1,AK$19,1),0),0)</f>
        <v>0</v>
      </c>
      <c r="AL116" s="46">
        <f>IF(YEAR(AL$4)&gt;YEAR($E116),IF(AL$18,2/(AL51+1)*($I116-SUM($W116:AK116))*IF(AL51&gt;1,AL$19,1),0),0)</f>
        <v>0</v>
      </c>
      <c r="AM116" s="46">
        <f>IF(YEAR(AM$4)&gt;YEAR($E116),IF(AM$18,2/(AM51+1)*($I116-SUM($W116:AL116))*IF(AM51&gt;1,AM$19,1),0),0)</f>
        <v>0</v>
      </c>
      <c r="AN116" s="46">
        <f>IF(YEAR(AN$4)&gt;YEAR($E116),IF(AN$18,2/(AN51+1)*($I116-SUM($W116:AM116))*IF(AN51&gt;1,AN$19,1),0),0)</f>
        <v>0</v>
      </c>
      <c r="AO116" s="46">
        <f>IF(YEAR(AO$4)&gt;YEAR($E116),IF(AO$18,2/(AO51+1)*($I116-SUM($W116:AN116))*IF(AO51&gt;1,AO$19,1),0),0)</f>
        <v>0</v>
      </c>
      <c r="AP116" s="46">
        <f>IF(YEAR(AP$4)&gt;YEAR($E116),IF(AP$18,2/(AP51+1)*($I116-SUM($W116:AO116))*IF(AP51&gt;1,AP$19,1),0),0)</f>
        <v>0</v>
      </c>
      <c r="AQ116" s="46">
        <f>IF(YEAR(AQ$4)&gt;YEAR($E116),IF(AQ$18,2/(AQ51+1)*($I116-SUM($W116:AP116))*IF(AQ51&gt;1,AQ$19,1),0),0)</f>
        <v>0</v>
      </c>
      <c r="AR116" s="46">
        <f>IF(YEAR(AR$4)&gt;YEAR($E116),IF(AR$18,2/(AR51+1)*($I116-SUM($W116:AQ116))*IF(AR51&gt;1,AR$19,1),0),0)</f>
        <v>0</v>
      </c>
      <c r="AS116" s="46">
        <f>IF(YEAR(AS$4)&gt;YEAR($E116),IF(AS$18,2/(AS51+1)*($I116-SUM($W116:AR116))*IF(AS51&gt;1,AS$19,1),0),0)</f>
        <v>0</v>
      </c>
      <c r="AT116" s="172">
        <f>IF(YEAR(AT$4)&gt;YEAR($E116),IF(AT$18,2/(AT51+1)*($I116-SUM($W116:AS116))*IF(AT51&gt;1,AT$19,1),0),0)</f>
        <v>0</v>
      </c>
      <c r="AU116" s="153">
        <f>IF(YEAR(AU$4)&gt;YEAR($E116),IF(AU$18,2/(AU51+1)*($I116-SUM($W116:AT116))*IF(AU51&gt;1,AU$19,1),0),0)</f>
        <v>0</v>
      </c>
      <c r="AV116" s="46">
        <f>IF(YEAR(AV$4)&gt;YEAR($E116),IF(AV$18,2/(AV51+1)*($I116-SUM($W116:AU116))*IF(AV51&gt;1,AV$19,1),0),0)</f>
        <v>0</v>
      </c>
      <c r="AW116" s="46">
        <f>IF(YEAR(AW$4)&gt;YEAR($E116),IF(AW$18,2/(AW51+1)*($I116-SUM($W116:AV116))*IF(AW51&gt;1,AW$19,1),0),0)</f>
        <v>0</v>
      </c>
      <c r="AX116" s="46">
        <f>IF(YEAR(AX$4)&gt;YEAR($E116),IF(AX$18,2/(AX51+1)*($I116-SUM($W116:AW116))*IF(AX51&gt;1,AX$19,1),0),0)</f>
        <v>0</v>
      </c>
      <c r="AY116" s="46">
        <f>IF(YEAR(AY$4)&gt;YEAR($E116),IF(AY$18,2/(AY51+1)*($I116-SUM($W116:AX116))*IF(AY51&gt;1,AY$19,1),0),0)</f>
        <v>0</v>
      </c>
      <c r="BA116" s="88" t="str">
        <f t="shared" ca="1" si="57"/>
        <v>Depreciation</v>
      </c>
      <c r="BB116" s="1" t="str">
        <f t="shared" si="58"/>
        <v>Sum of digits</v>
      </c>
      <c r="BC116" s="1" t="str">
        <f t="shared" si="59"/>
        <v>Accelerated profile</v>
      </c>
    </row>
    <row r="117" spans="5:55" x14ac:dyDescent="0.45">
      <c r="E117" s="2">
        <v>39903</v>
      </c>
      <c r="G117" t="s">
        <v>114</v>
      </c>
      <c r="I117" s="46">
        <f t="shared" si="56"/>
        <v>0.26666666666666661</v>
      </c>
      <c r="J117" t="s">
        <v>13</v>
      </c>
      <c r="X117" s="46">
        <f>IF(YEAR(X$4)&gt;YEAR($E117),IF(X$18,2/(X52+1)*($I117-SUM($W117:W117))*IF(X52&gt;1,X$19,1),0),0)</f>
        <v>0</v>
      </c>
      <c r="Y117" s="46">
        <f>IF(YEAR(Y$4)&gt;YEAR($E117),IF(Y$18,2/(Y52+1)*($I117-SUM($W117:X117))*IF(Y52&gt;1,Y$19,1),0),0)</f>
        <v>0</v>
      </c>
      <c r="Z117" s="46">
        <f>IF(YEAR(Z$4)&gt;YEAR($E117),IF(Z$18,2/(Z52+1)*($I117-SUM($W117:Y117))*IF(Z52&gt;1,Z$19,1),0),0)</f>
        <v>0</v>
      </c>
      <c r="AA117" s="46">
        <f>IF(YEAR(AA$4)&gt;YEAR($E117),IF(AA$18,2/(AA52+1)*($I117-SUM($W117:Z117))*IF(AA52&gt;1,AA$19,1),0),0)</f>
        <v>0</v>
      </c>
      <c r="AB117" s="46">
        <f>IF(YEAR(AB$4)&gt;YEAR($E117),IF(AB$18,2/(AB52+1)*($I117-SUM($W117:AA117))*IF(AB52&gt;1,AB$19,1),0),0)</f>
        <v>0</v>
      </c>
      <c r="AC117" s="46">
        <f>IF(YEAR(AC$4)&gt;YEAR($E117),IF(AC$18,2/(AC52+1)*($I117-SUM($W117:AB117))*IF(AC52&gt;1,AC$19,1),0),0)</f>
        <v>0</v>
      </c>
      <c r="AD117" s="46">
        <f>IF(YEAR(AD$4)&gt;YEAR($E117),IF(AD$18,2/(AD52+1)*($I117-SUM($W117:AC117))*IF(AD52&gt;1,AD$19,1),0),0)</f>
        <v>0</v>
      </c>
      <c r="AE117" s="46">
        <f>IF(YEAR(AE$4)&gt;YEAR($E117),IF(AE$18,2/(AE52+1)*($I117-SUM($W117:AD117))*IF(AE52&gt;1,AE$19,1),0),0)</f>
        <v>0</v>
      </c>
      <c r="AF117" s="46">
        <f>IF(YEAR(AF$4)&gt;YEAR($E117),IF(AF$18,2/(AF52+1)*($I117-SUM($W117:AE117))*IF(AF52&gt;1,AF$19,1),0),0)</f>
        <v>0</v>
      </c>
      <c r="AG117" s="46">
        <f>IF(YEAR(AG$4)&gt;YEAR($E117),IF(AG$18,2/(AG52+1)*($I117-SUM($W117:AF117))*IF(AG52&gt;1,AG$19,1),0),0)</f>
        <v>0</v>
      </c>
      <c r="AH117" s="46">
        <f>IF(YEAR(AH$4)&gt;YEAR($E117),IF(AH$18,2/(AH52+1)*($I117-SUM($W117:AG117))*IF(AH52&gt;1,AH$19,1),0),0)</f>
        <v>0</v>
      </c>
      <c r="AI117" s="46">
        <f>IF(YEAR(AI$4)&gt;YEAR($E117),IF(AI$18,2/(AI52+1)*($I117-SUM($W117:AH117))*IF(AI52&gt;1,AI$19,1),0),0)</f>
        <v>0</v>
      </c>
      <c r="AJ117" s="46">
        <f>IF(YEAR(AJ$4)&gt;YEAR($E117),IF(AJ$18,2/(AJ52+1)*($I117-SUM($W117:AI117))*IF(AJ52&gt;1,AJ$19,1),0),0)</f>
        <v>0</v>
      </c>
      <c r="AK117" s="46">
        <f>IF(YEAR(AK$4)&gt;YEAR($E117),IF(AK$18,2/(AK52+1)*($I117-SUM($W117:AJ117))*IF(AK52&gt;1,AK$19,1),0),0)</f>
        <v>0</v>
      </c>
      <c r="AL117" s="46">
        <f>IF(YEAR(AL$4)&gt;YEAR($E117),IF(AL$18,2/(AL52+1)*($I117-SUM($W117:AK117))*IF(AL52&gt;1,AL$19,1),0),0)</f>
        <v>0</v>
      </c>
      <c r="AM117" s="46">
        <f>IF(YEAR(AM$4)&gt;YEAR($E117),IF(AM$18,2/(AM52+1)*($I117-SUM($W117:AL117))*IF(AM52&gt;1,AM$19,1),0),0)</f>
        <v>0</v>
      </c>
      <c r="AN117" s="46">
        <f>IF(YEAR(AN$4)&gt;YEAR($E117),IF(AN$18,2/(AN52+1)*($I117-SUM($W117:AM117))*IF(AN52&gt;1,AN$19,1),0),0)</f>
        <v>0</v>
      </c>
      <c r="AO117" s="46">
        <f>IF(YEAR(AO$4)&gt;YEAR($E117),IF(AO$18,2/(AO52+1)*($I117-SUM($W117:AN117))*IF(AO52&gt;1,AO$19,1),0),0)</f>
        <v>0</v>
      </c>
      <c r="AP117" s="46">
        <f>IF(YEAR(AP$4)&gt;YEAR($E117),IF(AP$18,2/(AP52+1)*($I117-SUM($W117:AO117))*IF(AP52&gt;1,AP$19,1),0),0)</f>
        <v>0</v>
      </c>
      <c r="AQ117" s="46">
        <f>IF(YEAR(AQ$4)&gt;YEAR($E117),IF(AQ$18,2/(AQ52+1)*($I117-SUM($W117:AP117))*IF(AQ52&gt;1,AQ$19,1),0),0)</f>
        <v>0</v>
      </c>
      <c r="AR117" s="46">
        <f>IF(YEAR(AR$4)&gt;YEAR($E117),IF(AR$18,2/(AR52+1)*($I117-SUM($W117:AQ117))*IF(AR52&gt;1,AR$19,1),0),0)</f>
        <v>0</v>
      </c>
      <c r="AS117" s="46">
        <f>IF(YEAR(AS$4)&gt;YEAR($E117),IF(AS$18,2/(AS52+1)*($I117-SUM($W117:AR117))*IF(AS52&gt;1,AS$19,1),0),0)</f>
        <v>0</v>
      </c>
      <c r="AT117" s="172">
        <f>IF(YEAR(AT$4)&gt;YEAR($E117),IF(AT$18,2/(AT52+1)*($I117-SUM($W117:AS117))*IF(AT52&gt;1,AT$19,1),0),0)</f>
        <v>0</v>
      </c>
      <c r="AU117" s="153">
        <f>IF(YEAR(AU$4)&gt;YEAR($E117),IF(AU$18,2/(AU52+1)*($I117-SUM($W117:AT117))*IF(AU52&gt;1,AU$19,1),0),0)</f>
        <v>0</v>
      </c>
      <c r="AV117" s="46">
        <f>IF(YEAR(AV$4)&gt;YEAR($E117),IF(AV$18,2/(AV52+1)*($I117-SUM($W117:AU117))*IF(AV52&gt;1,AV$19,1),0),0)</f>
        <v>0</v>
      </c>
      <c r="AW117" s="46">
        <f>IF(YEAR(AW$4)&gt;YEAR($E117),IF(AW$18,2/(AW52+1)*($I117-SUM($W117:AV117))*IF(AW52&gt;1,AW$19,1),0),0)</f>
        <v>0</v>
      </c>
      <c r="AX117" s="46">
        <f>IF(YEAR(AX$4)&gt;YEAR($E117),IF(AX$18,2/(AX52+1)*($I117-SUM($W117:AW117))*IF(AX52&gt;1,AX$19,1),0),0)</f>
        <v>0</v>
      </c>
      <c r="AY117" s="46">
        <f>IF(YEAR(AY$4)&gt;YEAR($E117),IF(AY$18,2/(AY52+1)*($I117-SUM($W117:AX117))*IF(AY52&gt;1,AY$19,1),0),0)</f>
        <v>0</v>
      </c>
      <c r="BA117" s="88" t="str">
        <f t="shared" ca="1" si="57"/>
        <v>Depreciation</v>
      </c>
      <c r="BB117" s="1" t="str">
        <f t="shared" si="58"/>
        <v>Sum of digits</v>
      </c>
      <c r="BC117" s="1" t="str">
        <f t="shared" si="59"/>
        <v>Accelerated profile</v>
      </c>
    </row>
    <row r="118" spans="5:55" x14ac:dyDescent="0.45">
      <c r="E118" s="2">
        <v>40268</v>
      </c>
      <c r="G118" t="s">
        <v>114</v>
      </c>
      <c r="I118" s="46">
        <f t="shared" si="56"/>
        <v>0.28985507246376807</v>
      </c>
      <c r="J118" t="s">
        <v>13</v>
      </c>
      <c r="X118" s="46">
        <f>IF(YEAR(X$4)&gt;YEAR($E118),IF(X$18,2/(X53+1)*($I118-SUM($W118:W118))*IF(X53&gt;1,X$19,1),0),0)</f>
        <v>0</v>
      </c>
      <c r="Y118" s="46">
        <f>IF(YEAR(Y$4)&gt;YEAR($E118),IF(Y$18,2/(Y53+1)*($I118-SUM($W118:X118))*IF(Y53&gt;1,Y$19,1),0),0)</f>
        <v>0</v>
      </c>
      <c r="Z118" s="46">
        <f>IF(YEAR(Z$4)&gt;YEAR($E118),IF(Z$18,2/(Z53+1)*($I118-SUM($W118:Y118))*IF(Z53&gt;1,Z$19,1),0),0)</f>
        <v>0</v>
      </c>
      <c r="AA118" s="46">
        <f>IF(YEAR(AA$4)&gt;YEAR($E118),IF(AA$18,2/(AA53+1)*($I118-SUM($W118:Z118))*IF(AA53&gt;1,AA$19,1),0),0)</f>
        <v>0</v>
      </c>
      <c r="AB118" s="46">
        <f>IF(YEAR(AB$4)&gt;YEAR($E118),IF(AB$18,2/(AB53+1)*($I118-SUM($W118:AA118))*IF(AB53&gt;1,AB$19,1),0),0)</f>
        <v>0</v>
      </c>
      <c r="AC118" s="46">
        <f>IF(YEAR(AC$4)&gt;YEAR($E118),IF(AC$18,2/(AC53+1)*($I118-SUM($W118:AB118))*IF(AC53&gt;1,AC$19,1),0),0)</f>
        <v>0</v>
      </c>
      <c r="AD118" s="46">
        <f>IF(YEAR(AD$4)&gt;YEAR($E118),IF(AD$18,2/(AD53+1)*($I118-SUM($W118:AC118))*IF(AD53&gt;1,AD$19,1),0),0)</f>
        <v>0</v>
      </c>
      <c r="AE118" s="46">
        <f>IF(YEAR(AE$4)&gt;YEAR($E118),IF(AE$18,2/(AE53+1)*($I118-SUM($W118:AD118))*IF(AE53&gt;1,AE$19,1),0),0)</f>
        <v>0</v>
      </c>
      <c r="AF118" s="46">
        <f>IF(YEAR(AF$4)&gt;YEAR($E118),IF(AF$18,2/(AF53+1)*($I118-SUM($W118:AE118))*IF(AF53&gt;1,AF$19,1),0),0)</f>
        <v>0</v>
      </c>
      <c r="AG118" s="46">
        <f>IF(YEAR(AG$4)&gt;YEAR($E118),IF(AG$18,2/(AG53+1)*($I118-SUM($W118:AF118))*IF(AG53&gt;1,AG$19,1),0),0)</f>
        <v>0</v>
      </c>
      <c r="AH118" s="46">
        <f>IF(YEAR(AH$4)&gt;YEAR($E118),IF(AH$18,2/(AH53+1)*($I118-SUM($W118:AG118))*IF(AH53&gt;1,AH$19,1),0),0)</f>
        <v>0</v>
      </c>
      <c r="AI118" s="46">
        <f>IF(YEAR(AI$4)&gt;YEAR($E118),IF(AI$18,2/(AI53+1)*($I118-SUM($W118:AH118))*IF(AI53&gt;1,AI$19,1),0),0)</f>
        <v>0</v>
      </c>
      <c r="AJ118" s="46">
        <f>IF(YEAR(AJ$4)&gt;YEAR($E118),IF(AJ$18,2/(AJ53+1)*($I118-SUM($W118:AI118))*IF(AJ53&gt;1,AJ$19,1),0),0)</f>
        <v>0</v>
      </c>
      <c r="AK118" s="46">
        <f>IF(YEAR(AK$4)&gt;YEAR($E118),IF(AK$18,2/(AK53+1)*($I118-SUM($W118:AJ118))*IF(AK53&gt;1,AK$19,1),0),0)</f>
        <v>0</v>
      </c>
      <c r="AL118" s="46">
        <f>IF(YEAR(AL$4)&gt;YEAR($E118),IF(AL$18,2/(AL53+1)*($I118-SUM($W118:AK118))*IF(AL53&gt;1,AL$19,1),0),0)</f>
        <v>0</v>
      </c>
      <c r="AM118" s="46">
        <f>IF(YEAR(AM$4)&gt;YEAR($E118),IF(AM$18,2/(AM53+1)*($I118-SUM($W118:AL118))*IF(AM53&gt;1,AM$19,1),0),0)</f>
        <v>0</v>
      </c>
      <c r="AN118" s="46">
        <f>IF(YEAR(AN$4)&gt;YEAR($E118),IF(AN$18,2/(AN53+1)*($I118-SUM($W118:AM118))*IF(AN53&gt;1,AN$19,1),0),0)</f>
        <v>0</v>
      </c>
      <c r="AO118" s="46">
        <f>IF(YEAR(AO$4)&gt;YEAR($E118),IF(AO$18,2/(AO53+1)*($I118-SUM($W118:AN118))*IF(AO53&gt;1,AO$19,1),0),0)</f>
        <v>0</v>
      </c>
      <c r="AP118" s="46">
        <f>IF(YEAR(AP$4)&gt;YEAR($E118),IF(AP$18,2/(AP53+1)*($I118-SUM($W118:AO118))*IF(AP53&gt;1,AP$19,1),0),0)</f>
        <v>0</v>
      </c>
      <c r="AQ118" s="46">
        <f>IF(YEAR(AQ$4)&gt;YEAR($E118),IF(AQ$18,2/(AQ53+1)*($I118-SUM($W118:AP118))*IF(AQ53&gt;1,AQ$19,1),0),0)</f>
        <v>0</v>
      </c>
      <c r="AR118" s="46">
        <f>IF(YEAR(AR$4)&gt;YEAR($E118),IF(AR$18,2/(AR53+1)*($I118-SUM($W118:AQ118))*IF(AR53&gt;1,AR$19,1),0),0)</f>
        <v>0</v>
      </c>
      <c r="AS118" s="46">
        <f>IF(YEAR(AS$4)&gt;YEAR($E118),IF(AS$18,2/(AS53+1)*($I118-SUM($W118:AR118))*IF(AS53&gt;1,AS$19,1),0),0)</f>
        <v>0</v>
      </c>
      <c r="AT118" s="172">
        <f>IF(YEAR(AT$4)&gt;YEAR($E118),IF(AT$18,2/(AT53+1)*($I118-SUM($W118:AS118))*IF(AT53&gt;1,AT$19,1),0),0)</f>
        <v>0</v>
      </c>
      <c r="AU118" s="153">
        <f>IF(YEAR(AU$4)&gt;YEAR($E118),IF(AU$18,2/(AU53+1)*($I118-SUM($W118:AT118))*IF(AU53&gt;1,AU$19,1),0),0)</f>
        <v>0</v>
      </c>
      <c r="AV118" s="46">
        <f>IF(YEAR(AV$4)&gt;YEAR($E118),IF(AV$18,2/(AV53+1)*($I118-SUM($W118:AU118))*IF(AV53&gt;1,AV$19,1),0),0)</f>
        <v>0</v>
      </c>
      <c r="AW118" s="46">
        <f>IF(YEAR(AW$4)&gt;YEAR($E118),IF(AW$18,2/(AW53+1)*($I118-SUM($W118:AV118))*IF(AW53&gt;1,AW$19,1),0),0)</f>
        <v>0</v>
      </c>
      <c r="AX118" s="46">
        <f>IF(YEAR(AX$4)&gt;YEAR($E118),IF(AX$18,2/(AX53+1)*($I118-SUM($W118:AW118))*IF(AX53&gt;1,AX$19,1),0),0)</f>
        <v>0</v>
      </c>
      <c r="AY118" s="46">
        <f>IF(YEAR(AY$4)&gt;YEAR($E118),IF(AY$18,2/(AY53+1)*($I118-SUM($W118:AX118))*IF(AY53&gt;1,AY$19,1),0),0)</f>
        <v>0</v>
      </c>
      <c r="BA118" s="88" t="str">
        <f t="shared" ca="1" si="57"/>
        <v>Depreciation</v>
      </c>
      <c r="BB118" s="1" t="str">
        <f t="shared" si="58"/>
        <v>Sum of digits</v>
      </c>
      <c r="BC118" s="1" t="str">
        <f t="shared" si="59"/>
        <v>Accelerated profile</v>
      </c>
    </row>
    <row r="119" spans="5:55" x14ac:dyDescent="0.45">
      <c r="E119" s="2">
        <v>40633</v>
      </c>
      <c r="G119" t="s">
        <v>114</v>
      </c>
      <c r="I119" s="46">
        <f t="shared" si="56"/>
        <v>0.31400966183574874</v>
      </c>
      <c r="J119" t="s">
        <v>13</v>
      </c>
      <c r="X119" s="46">
        <f>IF(YEAR(X$4)&gt;YEAR($E119),IF(X$18,2/(X54+1)*($I119-SUM($W119:W119))*IF(X54&gt;1,X$19,1),0),0)</f>
        <v>0</v>
      </c>
      <c r="Y119" s="46">
        <f>IF(YEAR(Y$4)&gt;YEAR($E119),IF(Y$18,2/(Y54+1)*($I119-SUM($W119:X119))*IF(Y54&gt;1,Y$19,1),0),0)</f>
        <v>0</v>
      </c>
      <c r="Z119" s="46">
        <f>IF(YEAR(Z$4)&gt;YEAR($E119),IF(Z$18,2/(Z54+1)*($I119-SUM($W119:Y119))*IF(Z54&gt;1,Z$19,1),0),0)</f>
        <v>0</v>
      </c>
      <c r="AA119" s="46">
        <f>IF(YEAR(AA$4)&gt;YEAR($E119),IF(AA$18,2/(AA54+1)*($I119-SUM($W119:Z119))*IF(AA54&gt;1,AA$19,1),0),0)</f>
        <v>0</v>
      </c>
      <c r="AB119" s="46">
        <f>IF(YEAR(AB$4)&gt;YEAR($E119),IF(AB$18,2/(AB54+1)*($I119-SUM($W119:AA119))*IF(AB54&gt;1,AB$19,1),0),0)</f>
        <v>0</v>
      </c>
      <c r="AC119" s="46">
        <f>IF(YEAR(AC$4)&gt;YEAR($E119),IF(AC$18,2/(AC54+1)*($I119-SUM($W119:AB119))*IF(AC54&gt;1,AC$19,1),0),0)</f>
        <v>0</v>
      </c>
      <c r="AD119" s="46">
        <f>IF(YEAR(AD$4)&gt;YEAR($E119),IF(AD$18,2/(AD54+1)*($I119-SUM($W119:AC119))*IF(AD54&gt;1,AD$19,1),0),0)</f>
        <v>0</v>
      </c>
      <c r="AE119" s="46">
        <f>IF(YEAR(AE$4)&gt;YEAR($E119),IF(AE$18,2/(AE54+1)*($I119-SUM($W119:AD119))*IF(AE54&gt;1,AE$19,1),0),0)</f>
        <v>0</v>
      </c>
      <c r="AF119" s="46">
        <f>IF(YEAR(AF$4)&gt;YEAR($E119),IF(AF$18,2/(AF54+1)*($I119-SUM($W119:AE119))*IF(AF54&gt;1,AF$19,1),0),0)</f>
        <v>0</v>
      </c>
      <c r="AG119" s="46">
        <f>IF(YEAR(AG$4)&gt;YEAR($E119),IF(AG$18,2/(AG54+1)*($I119-SUM($W119:AF119))*IF(AG54&gt;1,AG$19,1),0),0)</f>
        <v>0</v>
      </c>
      <c r="AH119" s="46">
        <f>IF(YEAR(AH$4)&gt;YEAR($E119),IF(AH$18,2/(AH54+1)*($I119-SUM($W119:AG119))*IF(AH54&gt;1,AH$19,1),0),0)</f>
        <v>0</v>
      </c>
      <c r="AI119" s="46">
        <f>IF(YEAR(AI$4)&gt;YEAR($E119),IF(AI$18,2/(AI54+1)*($I119-SUM($W119:AH119))*IF(AI54&gt;1,AI$19,1),0),0)</f>
        <v>0</v>
      </c>
      <c r="AJ119" s="46">
        <f>IF(YEAR(AJ$4)&gt;YEAR($E119),IF(AJ$18,2/(AJ54+1)*($I119-SUM($W119:AI119))*IF(AJ54&gt;1,AJ$19,1),0),0)</f>
        <v>0</v>
      </c>
      <c r="AK119" s="46">
        <f>IF(YEAR(AK$4)&gt;YEAR($E119),IF(AK$18,2/(AK54+1)*($I119-SUM($W119:AJ119))*IF(AK54&gt;1,AK$19,1),0),0)</f>
        <v>0</v>
      </c>
      <c r="AL119" s="46">
        <f>IF(YEAR(AL$4)&gt;YEAR($E119),IF(AL$18,2/(AL54+1)*($I119-SUM($W119:AK119))*IF(AL54&gt;1,AL$19,1),0),0)</f>
        <v>0</v>
      </c>
      <c r="AM119" s="46">
        <f>IF(YEAR(AM$4)&gt;YEAR($E119),IF(AM$18,2/(AM54+1)*($I119-SUM($W119:AL119))*IF(AM54&gt;1,AM$19,1),0),0)</f>
        <v>0</v>
      </c>
      <c r="AN119" s="46">
        <f>IF(YEAR(AN$4)&gt;YEAR($E119),IF(AN$18,2/(AN54+1)*($I119-SUM($W119:AM119))*IF(AN54&gt;1,AN$19,1),0),0)</f>
        <v>0</v>
      </c>
      <c r="AO119" s="46">
        <f>IF(YEAR(AO$4)&gt;YEAR($E119),IF(AO$18,2/(AO54+1)*($I119-SUM($W119:AN119))*IF(AO54&gt;1,AO$19,1),0),0)</f>
        <v>0</v>
      </c>
      <c r="AP119" s="46">
        <f>IF(YEAR(AP$4)&gt;YEAR($E119),IF(AP$18,2/(AP54+1)*($I119-SUM($W119:AO119))*IF(AP54&gt;1,AP$19,1),0),0)</f>
        <v>0</v>
      </c>
      <c r="AQ119" s="46">
        <f>IF(YEAR(AQ$4)&gt;YEAR($E119),IF(AQ$18,2/(AQ54+1)*($I119-SUM($W119:AP119))*IF(AQ54&gt;1,AQ$19,1),0),0)</f>
        <v>0</v>
      </c>
      <c r="AR119" s="46">
        <f>IF(YEAR(AR$4)&gt;YEAR($E119),IF(AR$18,2/(AR54+1)*($I119-SUM($W119:AQ119))*IF(AR54&gt;1,AR$19,1),0),0)</f>
        <v>0</v>
      </c>
      <c r="AS119" s="46">
        <f>IF(YEAR(AS$4)&gt;YEAR($E119),IF(AS$18,2/(AS54+1)*($I119-SUM($W119:AR119))*IF(AS54&gt;1,AS$19,1),0),0)</f>
        <v>0</v>
      </c>
      <c r="AT119" s="172">
        <f>IF(YEAR(AT$4)&gt;YEAR($E119),IF(AT$18,2/(AT54+1)*($I119-SUM($W119:AS119))*IF(AT54&gt;1,AT$19,1),0),0)</f>
        <v>0</v>
      </c>
      <c r="AU119" s="153">
        <f>IF(YEAR(AU$4)&gt;YEAR($E119),IF(AU$18,2/(AU54+1)*($I119-SUM($W119:AT119))*IF(AU54&gt;1,AU$19,1),0),0)</f>
        <v>0</v>
      </c>
      <c r="AV119" s="46">
        <f>IF(YEAR(AV$4)&gt;YEAR($E119),IF(AV$18,2/(AV54+1)*($I119-SUM($W119:AU119))*IF(AV54&gt;1,AV$19,1),0),0)</f>
        <v>0</v>
      </c>
      <c r="AW119" s="46">
        <f>IF(YEAR(AW$4)&gt;YEAR($E119),IF(AW$18,2/(AW54+1)*($I119-SUM($W119:AV119))*IF(AW54&gt;1,AW$19,1),0),0)</f>
        <v>0</v>
      </c>
      <c r="AX119" s="46">
        <f>IF(YEAR(AX$4)&gt;YEAR($E119),IF(AX$18,2/(AX54+1)*($I119-SUM($W119:AW119))*IF(AX54&gt;1,AX$19,1),0),0)</f>
        <v>0</v>
      </c>
      <c r="AY119" s="46">
        <f>IF(YEAR(AY$4)&gt;YEAR($E119),IF(AY$18,2/(AY54+1)*($I119-SUM($W119:AX119))*IF(AY54&gt;1,AY$19,1),0),0)</f>
        <v>0</v>
      </c>
      <c r="BA119" s="88" t="str">
        <f t="shared" ca="1" si="57"/>
        <v>Depreciation</v>
      </c>
      <c r="BB119" s="1" t="str">
        <f t="shared" si="58"/>
        <v>Sum of digits</v>
      </c>
      <c r="BC119" s="1" t="str">
        <f t="shared" si="59"/>
        <v>Accelerated profile</v>
      </c>
    </row>
    <row r="120" spans="5:55" x14ac:dyDescent="0.45">
      <c r="E120" s="2">
        <v>40999</v>
      </c>
      <c r="G120" t="s">
        <v>114</v>
      </c>
      <c r="I120" s="46">
        <f t="shared" si="56"/>
        <v>0.33913043478260863</v>
      </c>
      <c r="J120" t="s">
        <v>13</v>
      </c>
      <c r="X120" s="46">
        <f>IF(YEAR(X$4)&gt;YEAR($E120),IF(X$18,2/(X55+1)*($I120-SUM($W120:W120))*IF(X55&gt;1,X$19,1),0),0)</f>
        <v>0</v>
      </c>
      <c r="Y120" s="46">
        <f>IF(YEAR(Y$4)&gt;YEAR($E120),IF(Y$18,2/(Y55+1)*($I120-SUM($W120:X120))*IF(Y55&gt;1,Y$19,1),0),0)</f>
        <v>0</v>
      </c>
      <c r="Z120" s="46">
        <f>IF(YEAR(Z$4)&gt;YEAR($E120),IF(Z$18,2/(Z55+1)*($I120-SUM($W120:Y120))*IF(Z55&gt;1,Z$19,1),0),0)</f>
        <v>0</v>
      </c>
      <c r="AA120" s="46">
        <f>IF(YEAR(AA$4)&gt;YEAR($E120),IF(AA$18,2/(AA55+1)*($I120-SUM($W120:Z120))*IF(AA55&gt;1,AA$19,1),0),0)</f>
        <v>0</v>
      </c>
      <c r="AB120" s="46">
        <f>IF(YEAR(AB$4)&gt;YEAR($E120),IF(AB$18,2/(AB55+1)*($I120-SUM($W120:AA120))*IF(AB55&gt;1,AB$19,1),0),0)</f>
        <v>0</v>
      </c>
      <c r="AC120" s="46">
        <f>IF(YEAR(AC$4)&gt;YEAR($E120),IF(AC$18,2/(AC55+1)*($I120-SUM($W120:AB120))*IF(AC55&gt;1,AC$19,1),0),0)</f>
        <v>0</v>
      </c>
      <c r="AD120" s="46">
        <f>IF(YEAR(AD$4)&gt;YEAR($E120),IF(AD$18,2/(AD55+1)*($I120-SUM($W120:AC120))*IF(AD55&gt;1,AD$19,1),0),0)</f>
        <v>0</v>
      </c>
      <c r="AE120" s="46">
        <f>IF(YEAR(AE$4)&gt;YEAR($E120),IF(AE$18,2/(AE55+1)*($I120-SUM($W120:AD120))*IF(AE55&gt;1,AE$19,1),0),0)</f>
        <v>0</v>
      </c>
      <c r="AF120" s="46">
        <f>IF(YEAR(AF$4)&gt;YEAR($E120),IF(AF$18,2/(AF55+1)*($I120-SUM($W120:AE120))*IF(AF55&gt;1,AF$19,1),0),0)</f>
        <v>0</v>
      </c>
      <c r="AG120" s="46">
        <f>IF(YEAR(AG$4)&gt;YEAR($E120),IF(AG$18,2/(AG55+1)*($I120-SUM($W120:AF120))*IF(AG55&gt;1,AG$19,1),0),0)</f>
        <v>0</v>
      </c>
      <c r="AH120" s="46">
        <f>IF(YEAR(AH$4)&gt;YEAR($E120),IF(AH$18,2/(AH55+1)*($I120-SUM($W120:AG120))*IF(AH55&gt;1,AH$19,1),0),0)</f>
        <v>0</v>
      </c>
      <c r="AI120" s="46">
        <f>IF(YEAR(AI$4)&gt;YEAR($E120),IF(AI$18,2/(AI55+1)*($I120-SUM($W120:AH120))*IF(AI55&gt;1,AI$19,1),0),0)</f>
        <v>0</v>
      </c>
      <c r="AJ120" s="46">
        <f>IF(YEAR(AJ$4)&gt;YEAR($E120),IF(AJ$18,2/(AJ55+1)*($I120-SUM($W120:AI120))*IF(AJ55&gt;1,AJ$19,1),0),0)</f>
        <v>0</v>
      </c>
      <c r="AK120" s="46">
        <f>IF(YEAR(AK$4)&gt;YEAR($E120),IF(AK$18,2/(AK55+1)*($I120-SUM($W120:AJ120))*IF(AK55&gt;1,AK$19,1),0),0)</f>
        <v>0</v>
      </c>
      <c r="AL120" s="46">
        <f>IF(YEAR(AL$4)&gt;YEAR($E120),IF(AL$18,2/(AL55+1)*($I120-SUM($W120:AK120))*IF(AL55&gt;1,AL$19,1),0),0)</f>
        <v>0</v>
      </c>
      <c r="AM120" s="46">
        <f>IF(YEAR(AM$4)&gt;YEAR($E120),IF(AM$18,2/(AM55+1)*($I120-SUM($W120:AL120))*IF(AM55&gt;1,AM$19,1),0),0)</f>
        <v>0</v>
      </c>
      <c r="AN120" s="46">
        <f>IF(YEAR(AN$4)&gt;YEAR($E120),IF(AN$18,2/(AN55+1)*($I120-SUM($W120:AM120))*IF(AN55&gt;1,AN$19,1),0),0)</f>
        <v>0</v>
      </c>
      <c r="AO120" s="46">
        <f>IF(YEAR(AO$4)&gt;YEAR($E120),IF(AO$18,2/(AO55+1)*($I120-SUM($W120:AN120))*IF(AO55&gt;1,AO$19,1),0),0)</f>
        <v>0</v>
      </c>
      <c r="AP120" s="46">
        <f>IF(YEAR(AP$4)&gt;YEAR($E120),IF(AP$18,2/(AP55+1)*($I120-SUM($W120:AO120))*IF(AP55&gt;1,AP$19,1),0),0)</f>
        <v>0</v>
      </c>
      <c r="AQ120" s="46">
        <f>IF(YEAR(AQ$4)&gt;YEAR($E120),IF(AQ$18,2/(AQ55+1)*($I120-SUM($W120:AP120))*IF(AQ55&gt;1,AQ$19,1),0),0)</f>
        <v>0</v>
      </c>
      <c r="AR120" s="46">
        <f>IF(YEAR(AR$4)&gt;YEAR($E120),IF(AR$18,2/(AR55+1)*($I120-SUM($W120:AQ120))*IF(AR55&gt;1,AR$19,1),0),0)</f>
        <v>0</v>
      </c>
      <c r="AS120" s="46">
        <f>IF(YEAR(AS$4)&gt;YEAR($E120),IF(AS$18,2/(AS55+1)*($I120-SUM($W120:AR120))*IF(AS55&gt;1,AS$19,1),0),0)</f>
        <v>0</v>
      </c>
      <c r="AT120" s="172">
        <f>IF(YEAR(AT$4)&gt;YEAR($E120),IF(AT$18,2/(AT55+1)*($I120-SUM($W120:AS120))*IF(AT55&gt;1,AT$19,1),0),0)</f>
        <v>0</v>
      </c>
      <c r="AU120" s="153">
        <f>IF(YEAR(AU$4)&gt;YEAR($E120),IF(AU$18,2/(AU55+1)*($I120-SUM($W120:AT120))*IF(AU55&gt;1,AU$19,1),0),0)</f>
        <v>0</v>
      </c>
      <c r="AV120" s="46">
        <f>IF(YEAR(AV$4)&gt;YEAR($E120),IF(AV$18,2/(AV55+1)*($I120-SUM($W120:AU120))*IF(AV55&gt;1,AV$19,1),0),0)</f>
        <v>0</v>
      </c>
      <c r="AW120" s="46">
        <f>IF(YEAR(AW$4)&gt;YEAR($E120),IF(AW$18,2/(AW55+1)*($I120-SUM($W120:AV120))*IF(AW55&gt;1,AW$19,1),0),0)</f>
        <v>0</v>
      </c>
      <c r="AX120" s="46">
        <f>IF(YEAR(AX$4)&gt;YEAR($E120),IF(AX$18,2/(AX55+1)*($I120-SUM($W120:AW120))*IF(AX55&gt;1,AX$19,1),0),0)</f>
        <v>0</v>
      </c>
      <c r="AY120" s="46">
        <f>IF(YEAR(AY$4)&gt;YEAR($E120),IF(AY$18,2/(AY55+1)*($I120-SUM($W120:AX120))*IF(AY55&gt;1,AY$19,1),0),0)</f>
        <v>0</v>
      </c>
      <c r="BA120" s="88" t="str">
        <f t="shared" ca="1" si="57"/>
        <v>Depreciation</v>
      </c>
      <c r="BB120" s="1" t="str">
        <f t="shared" si="58"/>
        <v>Sum of digits</v>
      </c>
      <c r="BC120" s="1" t="str">
        <f t="shared" si="59"/>
        <v>Accelerated profile</v>
      </c>
    </row>
    <row r="121" spans="5:55" x14ac:dyDescent="0.45">
      <c r="E121" s="2">
        <v>41364</v>
      </c>
      <c r="G121" t="s">
        <v>114</v>
      </c>
      <c r="I121" s="46">
        <f t="shared" si="56"/>
        <v>0.36521739130434772</v>
      </c>
      <c r="J121" t="s">
        <v>13</v>
      </c>
      <c r="X121" s="46">
        <f>IF(YEAR(X$4)&gt;YEAR($E121),IF(X$18,2/(X56+1)*($I121-SUM($W121:W121))*IF(X56&gt;1,X$19,1),0),0)</f>
        <v>0</v>
      </c>
      <c r="Y121" s="46">
        <f>IF(YEAR(Y$4)&gt;YEAR($E121),IF(Y$18,2/(Y56+1)*($I121-SUM($W121:X121))*IF(Y56&gt;1,Y$19,1),0),0)</f>
        <v>0</v>
      </c>
      <c r="Z121" s="46">
        <f>IF(YEAR(Z$4)&gt;YEAR($E121),IF(Z$18,2/(Z56+1)*($I121-SUM($W121:Y121))*IF(Z56&gt;1,Z$19,1),0),0)</f>
        <v>0</v>
      </c>
      <c r="AA121" s="46">
        <f>IF(YEAR(AA$4)&gt;YEAR($E121),IF(AA$18,2/(AA56+1)*($I121-SUM($W121:Z121))*IF(AA56&gt;1,AA$19,1),0),0)</f>
        <v>0</v>
      </c>
      <c r="AB121" s="46">
        <f>IF(YEAR(AB$4)&gt;YEAR($E121),IF(AB$18,2/(AB56+1)*($I121-SUM($W121:AA121))*IF(AB56&gt;1,AB$19,1),0),0)</f>
        <v>0</v>
      </c>
      <c r="AC121" s="46">
        <f>IF(YEAR(AC$4)&gt;YEAR($E121),IF(AC$18,2/(AC56+1)*($I121-SUM($W121:AB121))*IF(AC56&gt;1,AC$19,1),0),0)</f>
        <v>0</v>
      </c>
      <c r="AD121" s="46">
        <f>IF(YEAR(AD$4)&gt;YEAR($E121),IF(AD$18,2/(AD56+1)*($I121-SUM($W121:AC121))*IF(AD56&gt;1,AD$19,1),0),0)</f>
        <v>0</v>
      </c>
      <c r="AE121" s="46">
        <f>IF(YEAR(AE$4)&gt;YEAR($E121),IF(AE$18,2/(AE56+1)*($I121-SUM($W121:AD121))*IF(AE56&gt;1,AE$19,1),0),0)</f>
        <v>0</v>
      </c>
      <c r="AF121" s="46">
        <f>IF(YEAR(AF$4)&gt;YEAR($E121),IF(AF$18,2/(AF56+1)*($I121-SUM($W121:AE121))*IF(AF56&gt;1,AF$19,1),0),0)</f>
        <v>0</v>
      </c>
      <c r="AG121" s="46">
        <f>IF(YEAR(AG$4)&gt;YEAR($E121),IF(AG$18,2/(AG56+1)*($I121-SUM($W121:AF121))*IF(AG56&gt;1,AG$19,1),0),0)</f>
        <v>0</v>
      </c>
      <c r="AH121" s="46">
        <f>IF(YEAR(AH$4)&gt;YEAR($E121),IF(AH$18,2/(AH56+1)*($I121-SUM($W121:AG121))*IF(AH56&gt;1,AH$19,1),0),0)</f>
        <v>0</v>
      </c>
      <c r="AI121" s="46">
        <f>IF(YEAR(AI$4)&gt;YEAR($E121),IF(AI$18,2/(AI56+1)*($I121-SUM($W121:AH121))*IF(AI56&gt;1,AI$19,1),0),0)</f>
        <v>0</v>
      </c>
      <c r="AJ121" s="46">
        <f>IF(YEAR(AJ$4)&gt;YEAR($E121),IF(AJ$18,2/(AJ56+1)*($I121-SUM($W121:AI121))*IF(AJ56&gt;1,AJ$19,1),0),0)</f>
        <v>0</v>
      </c>
      <c r="AK121" s="46">
        <f>IF(YEAR(AK$4)&gt;YEAR($E121),IF(AK$18,2/(AK56+1)*($I121-SUM($W121:AJ121))*IF(AK56&gt;1,AK$19,1),0),0)</f>
        <v>0</v>
      </c>
      <c r="AL121" s="46">
        <f>IF(YEAR(AL$4)&gt;YEAR($E121),IF(AL$18,2/(AL56+1)*($I121-SUM($W121:AK121))*IF(AL56&gt;1,AL$19,1),0),0)</f>
        <v>0</v>
      </c>
      <c r="AM121" s="46">
        <f>IF(YEAR(AM$4)&gt;YEAR($E121),IF(AM$18,2/(AM56+1)*($I121-SUM($W121:AL121))*IF(AM56&gt;1,AM$19,1),0),0)</f>
        <v>0</v>
      </c>
      <c r="AN121" s="46">
        <f>IF(YEAR(AN$4)&gt;YEAR($E121),IF(AN$18,2/(AN56+1)*($I121-SUM($W121:AM121))*IF(AN56&gt;1,AN$19,1),0),0)</f>
        <v>0</v>
      </c>
      <c r="AO121" s="46">
        <f>IF(YEAR(AO$4)&gt;YEAR($E121),IF(AO$18,2/(AO56+1)*($I121-SUM($W121:AN121))*IF(AO56&gt;1,AO$19,1),0),0)</f>
        <v>0</v>
      </c>
      <c r="AP121" s="46">
        <f>IF(YEAR(AP$4)&gt;YEAR($E121),IF(AP$18,2/(AP56+1)*($I121-SUM($W121:AO121))*IF(AP56&gt;1,AP$19,1),0),0)</f>
        <v>0</v>
      </c>
      <c r="AQ121" s="46">
        <f>IF(YEAR(AQ$4)&gt;YEAR($E121),IF(AQ$18,2/(AQ56+1)*($I121-SUM($W121:AP121))*IF(AQ56&gt;1,AQ$19,1),0),0)</f>
        <v>0</v>
      </c>
      <c r="AR121" s="46">
        <f>IF(YEAR(AR$4)&gt;YEAR($E121),IF(AR$18,2/(AR56+1)*($I121-SUM($W121:AQ121))*IF(AR56&gt;1,AR$19,1),0),0)</f>
        <v>0</v>
      </c>
      <c r="AS121" s="46">
        <f>IF(YEAR(AS$4)&gt;YEAR($E121),IF(AS$18,2/(AS56+1)*($I121-SUM($W121:AR121))*IF(AS56&gt;1,AS$19,1),0),0)</f>
        <v>0</v>
      </c>
      <c r="AT121" s="172">
        <f>IF(YEAR(AT$4)&gt;YEAR($E121),IF(AT$18,2/(AT56+1)*($I121-SUM($W121:AS121))*IF(AT56&gt;1,AT$19,1),0),0)</f>
        <v>0</v>
      </c>
      <c r="AU121" s="153">
        <f>IF(YEAR(AU$4)&gt;YEAR($E121),IF(AU$18,2/(AU56+1)*($I121-SUM($W121:AT121))*IF(AU56&gt;1,AU$19,1),0),0)</f>
        <v>0</v>
      </c>
      <c r="AV121" s="46">
        <f>IF(YEAR(AV$4)&gt;YEAR($E121),IF(AV$18,2/(AV56+1)*($I121-SUM($W121:AU121))*IF(AV56&gt;1,AV$19,1),0),0)</f>
        <v>0</v>
      </c>
      <c r="AW121" s="46">
        <f>IF(YEAR(AW$4)&gt;YEAR($E121),IF(AW$18,2/(AW56+1)*($I121-SUM($W121:AV121))*IF(AW56&gt;1,AW$19,1),0),0)</f>
        <v>0</v>
      </c>
      <c r="AX121" s="46">
        <f>IF(YEAR(AX$4)&gt;YEAR($E121),IF(AX$18,2/(AX56+1)*($I121-SUM($W121:AW121))*IF(AX56&gt;1,AX$19,1),0),0)</f>
        <v>0</v>
      </c>
      <c r="AY121" s="46">
        <f>IF(YEAR(AY$4)&gt;YEAR($E121),IF(AY$18,2/(AY56+1)*($I121-SUM($W121:AX121))*IF(AY56&gt;1,AY$19,1),0),0)</f>
        <v>0</v>
      </c>
      <c r="BA121" s="88" t="str">
        <f t="shared" ca="1" si="57"/>
        <v>Depreciation</v>
      </c>
      <c r="BB121" s="1" t="str">
        <f t="shared" si="58"/>
        <v>Sum of digits</v>
      </c>
      <c r="BC121" s="1" t="str">
        <f t="shared" si="59"/>
        <v>Accelerated profile</v>
      </c>
    </row>
    <row r="122" spans="5:55" x14ac:dyDescent="0.45">
      <c r="E122" s="2">
        <v>41729</v>
      </c>
      <c r="G122" t="s">
        <v>114</v>
      </c>
      <c r="I122" s="46">
        <f t="shared" si="56"/>
        <v>0.39227053140096613</v>
      </c>
      <c r="J122" t="s">
        <v>13</v>
      </c>
      <c r="X122" s="46">
        <f>IF(YEAR(X$4)&gt;YEAR($E122),IF(X$18,2/(X57+1)*($I122-SUM($W122:W122))*IF(X57&gt;1,X$19,1),0),0)</f>
        <v>0</v>
      </c>
      <c r="Y122" s="46">
        <f>IF(YEAR(Y$4)&gt;YEAR($E122),IF(Y$18,2/(Y57+1)*($I122-SUM($W122:X122))*IF(Y57&gt;1,Y$19,1),0),0)</f>
        <v>0</v>
      </c>
      <c r="Z122" s="46">
        <f>IF(YEAR(Z$4)&gt;YEAR($E122),IF(Z$18,2/(Z57+1)*($I122-SUM($W122:Y122))*IF(Z57&gt;1,Z$19,1),0),0)</f>
        <v>0</v>
      </c>
      <c r="AA122" s="46">
        <f>IF(YEAR(AA$4)&gt;YEAR($E122),IF(AA$18,2/(AA57+1)*($I122-SUM($W122:Z122))*IF(AA57&gt;1,AA$19,1),0),0)</f>
        <v>0</v>
      </c>
      <c r="AB122" s="46">
        <f>IF(YEAR(AB$4)&gt;YEAR($E122),IF(AB$18,2/(AB57+1)*($I122-SUM($W122:AA122))*IF(AB57&gt;1,AB$19,1),0),0)</f>
        <v>0</v>
      </c>
      <c r="AC122" s="46">
        <f>IF(YEAR(AC$4)&gt;YEAR($E122),IF(AC$18,2/(AC57+1)*($I122-SUM($W122:AB122))*IF(AC57&gt;1,AC$19,1),0),0)</f>
        <v>0</v>
      </c>
      <c r="AD122" s="46">
        <f>IF(YEAR(AD$4)&gt;YEAR($E122),IF(AD$18,2/(AD57+1)*($I122-SUM($W122:AC122))*IF(AD57&gt;1,AD$19,1),0),0)</f>
        <v>0</v>
      </c>
      <c r="AE122" s="46">
        <f>IF(YEAR(AE$4)&gt;YEAR($E122),IF(AE$18,2/(AE57+1)*($I122-SUM($W122:AD122))*IF(AE57&gt;1,AE$19,1),0),0)</f>
        <v>0</v>
      </c>
      <c r="AF122" s="46">
        <f>IF(YEAR(AF$4)&gt;YEAR($E122),IF(AF$18,2/(AF57+1)*($I122-SUM($W122:AE122))*IF(AF57&gt;1,AF$19,1),0),0)</f>
        <v>0</v>
      </c>
      <c r="AG122" s="46">
        <f>IF(YEAR(AG$4)&gt;YEAR($E122),IF(AG$18,2/(AG57+1)*($I122-SUM($W122:AF122))*IF(AG57&gt;1,AG$19,1),0),0)</f>
        <v>0</v>
      </c>
      <c r="AH122" s="46">
        <f>IF(YEAR(AH$4)&gt;YEAR($E122),IF(AH$18,2/(AH57+1)*($I122-SUM($W122:AG122))*IF(AH57&gt;1,AH$19,1),0),0)</f>
        <v>0</v>
      </c>
      <c r="AI122" s="46">
        <f>IF(YEAR(AI$4)&gt;YEAR($E122),IF(AI$18,2/(AI57+1)*($I122-SUM($W122:AH122))*IF(AI57&gt;1,AI$19,1),0),0)</f>
        <v>0</v>
      </c>
      <c r="AJ122" s="46">
        <f>IF(YEAR(AJ$4)&gt;YEAR($E122),IF(AJ$18,2/(AJ57+1)*($I122-SUM($W122:AI122))*IF(AJ57&gt;1,AJ$19,1),0),0)</f>
        <v>0</v>
      </c>
      <c r="AK122" s="46">
        <f>IF(YEAR(AK$4)&gt;YEAR($E122),IF(AK$18,2/(AK57+1)*($I122-SUM($W122:AJ122))*IF(AK57&gt;1,AK$19,1),0),0)</f>
        <v>0</v>
      </c>
      <c r="AL122" s="46">
        <f>IF(YEAR(AL$4)&gt;YEAR($E122),IF(AL$18,2/(AL57+1)*($I122-SUM($W122:AK122))*IF(AL57&gt;1,AL$19,1),0),0)</f>
        <v>0</v>
      </c>
      <c r="AM122" s="46">
        <f>IF(YEAR(AM$4)&gt;YEAR($E122),IF(AM$18,2/(AM57+1)*($I122-SUM($W122:AL122))*IF(AM57&gt;1,AM$19,1),0),0)</f>
        <v>0</v>
      </c>
      <c r="AN122" s="46">
        <f>IF(YEAR(AN$4)&gt;YEAR($E122),IF(AN$18,2/(AN57+1)*($I122-SUM($W122:AM122))*IF(AN57&gt;1,AN$19,1),0),0)</f>
        <v>0</v>
      </c>
      <c r="AO122" s="46">
        <f>IF(YEAR(AO$4)&gt;YEAR($E122),IF(AO$18,2/(AO57+1)*($I122-SUM($W122:AN122))*IF(AO57&gt;1,AO$19,1),0),0)</f>
        <v>0</v>
      </c>
      <c r="AP122" s="46">
        <f>IF(YEAR(AP$4)&gt;YEAR($E122),IF(AP$18,2/(AP57+1)*($I122-SUM($W122:AO122))*IF(AP57&gt;1,AP$19,1),0),0)</f>
        <v>0</v>
      </c>
      <c r="AQ122" s="46">
        <f>IF(YEAR(AQ$4)&gt;YEAR($E122),IF(AQ$18,2/(AQ57+1)*($I122-SUM($W122:AP122))*IF(AQ57&gt;1,AQ$19,1),0),0)</f>
        <v>0</v>
      </c>
      <c r="AR122" s="46">
        <f>IF(YEAR(AR$4)&gt;YEAR($E122),IF(AR$18,2/(AR57+1)*($I122-SUM($W122:AQ122))*IF(AR57&gt;1,AR$19,1),0),0)</f>
        <v>0</v>
      </c>
      <c r="AS122" s="46">
        <f>IF(YEAR(AS$4)&gt;YEAR($E122),IF(AS$18,2/(AS57+1)*($I122-SUM($W122:AR122))*IF(AS57&gt;1,AS$19,1),0),0)</f>
        <v>0</v>
      </c>
      <c r="AT122" s="172">
        <f>IF(YEAR(AT$4)&gt;YEAR($E122),IF(AT$18,2/(AT57+1)*($I122-SUM($W122:AS122))*IF(AT57&gt;1,AT$19,1),0),0)</f>
        <v>0</v>
      </c>
      <c r="AU122" s="153">
        <f>IF(YEAR(AU$4)&gt;YEAR($E122),IF(AU$18,2/(AU57+1)*($I122-SUM($W122:AT122))*IF(AU57&gt;1,AU$19,1),0),0)</f>
        <v>0</v>
      </c>
      <c r="AV122" s="46">
        <f>IF(YEAR(AV$4)&gt;YEAR($E122),IF(AV$18,2/(AV57+1)*($I122-SUM($W122:AU122))*IF(AV57&gt;1,AV$19,1),0),0)</f>
        <v>0</v>
      </c>
      <c r="AW122" s="46">
        <f>IF(YEAR(AW$4)&gt;YEAR($E122),IF(AW$18,2/(AW57+1)*($I122-SUM($W122:AV122))*IF(AW57&gt;1,AW$19,1),0),0)</f>
        <v>0</v>
      </c>
      <c r="AX122" s="46">
        <f>IF(YEAR(AX$4)&gt;YEAR($E122),IF(AX$18,2/(AX57+1)*($I122-SUM($W122:AW122))*IF(AX57&gt;1,AX$19,1),0),0)</f>
        <v>0</v>
      </c>
      <c r="AY122" s="46">
        <f>IF(YEAR(AY$4)&gt;YEAR($E122),IF(AY$18,2/(AY57+1)*($I122-SUM($W122:AX122))*IF(AY57&gt;1,AY$19,1),0),0)</f>
        <v>0</v>
      </c>
      <c r="BA122" s="88" t="str">
        <f t="shared" ca="1" si="57"/>
        <v>Depreciation</v>
      </c>
      <c r="BB122" s="1" t="str">
        <f t="shared" si="58"/>
        <v>Sum of digits</v>
      </c>
      <c r="BC122" s="1" t="str">
        <f t="shared" si="59"/>
        <v>Accelerated profile</v>
      </c>
    </row>
    <row r="123" spans="5:55" x14ac:dyDescent="0.45">
      <c r="E123" s="2">
        <v>42094</v>
      </c>
      <c r="G123" t="s">
        <v>114</v>
      </c>
      <c r="I123" s="46">
        <f t="shared" si="56"/>
        <v>0.42028985507246375</v>
      </c>
      <c r="J123" t="s">
        <v>13</v>
      </c>
      <c r="X123" s="46">
        <f>IF(YEAR(X$4)&gt;YEAR($E123),IF(X$18,2/(X58+1)*($I123-SUM($W123:W123))*IF(X58&gt;1,X$19,1),0),0)</f>
        <v>0</v>
      </c>
      <c r="Y123" s="46">
        <f>IF(YEAR(Y$4)&gt;YEAR($E123),IF(Y$18,2/(Y58+1)*($I123-SUM($W123:X123))*IF(Y58&gt;1,Y$19,1),0),0)</f>
        <v>0</v>
      </c>
      <c r="Z123" s="46">
        <f>IF(YEAR(Z$4)&gt;YEAR($E123),IF(Z$18,2/(Z58+1)*($I123-SUM($W123:Y123))*IF(Z58&gt;1,Z$19,1),0),0)</f>
        <v>0</v>
      </c>
      <c r="AA123" s="46">
        <f>IF(YEAR(AA$4)&gt;YEAR($E123),IF(AA$18,2/(AA58+1)*($I123-SUM($W123:Z123))*IF(AA58&gt;1,AA$19,1),0),0)</f>
        <v>0</v>
      </c>
      <c r="AB123" s="46">
        <f>IF(YEAR(AB$4)&gt;YEAR($E123),IF(AB$18,2/(AB58+1)*($I123-SUM($W123:AA123))*IF(AB58&gt;1,AB$19,1),0),0)</f>
        <v>0</v>
      </c>
      <c r="AC123" s="46">
        <f>IF(YEAR(AC$4)&gt;YEAR($E123),IF(AC$18,2/(AC58+1)*($I123-SUM($W123:AB123))*IF(AC58&gt;1,AC$19,1),0),0)</f>
        <v>0</v>
      </c>
      <c r="AD123" s="46">
        <f>IF(YEAR(AD$4)&gt;YEAR($E123),IF(AD$18,2/(AD58+1)*($I123-SUM($W123:AC123))*IF(AD58&gt;1,AD$19,1),0),0)</f>
        <v>0</v>
      </c>
      <c r="AE123" s="46">
        <f>IF(YEAR(AE$4)&gt;YEAR($E123),IF(AE$18,2/(AE58+1)*($I123-SUM($W123:AD123))*IF(AE58&gt;1,AE$19,1),0),0)</f>
        <v>0</v>
      </c>
      <c r="AF123" s="46">
        <f>IF(YEAR(AF$4)&gt;YEAR($E123),IF(AF$18,2/(AF58+1)*($I123-SUM($W123:AE123))*IF(AF58&gt;1,AF$19,1),0),0)</f>
        <v>0</v>
      </c>
      <c r="AG123" s="46">
        <f>IF(YEAR(AG$4)&gt;YEAR($E123),IF(AG$18,2/(AG58+1)*($I123-SUM($W123:AF123))*IF(AG58&gt;1,AG$19,1),0),0)</f>
        <v>0</v>
      </c>
      <c r="AH123" s="46">
        <f>IF(YEAR(AH$4)&gt;YEAR($E123),IF(AH$18,2/(AH58+1)*($I123-SUM($W123:AG123))*IF(AH58&gt;1,AH$19,1),0),0)</f>
        <v>0</v>
      </c>
      <c r="AI123" s="46">
        <f>IF(YEAR(AI$4)&gt;YEAR($E123),IF(AI$18,2/(AI58+1)*($I123-SUM($W123:AH123))*IF(AI58&gt;1,AI$19,1),0),0)</f>
        <v>0</v>
      </c>
      <c r="AJ123" s="46">
        <f>IF(YEAR(AJ$4)&gt;YEAR($E123),IF(AJ$18,2/(AJ58+1)*($I123-SUM($W123:AI123))*IF(AJ58&gt;1,AJ$19,1),0),0)</f>
        <v>0</v>
      </c>
      <c r="AK123" s="46">
        <f>IF(YEAR(AK$4)&gt;YEAR($E123),IF(AK$18,2/(AK58+1)*($I123-SUM($W123:AJ123))*IF(AK58&gt;1,AK$19,1),0),0)</f>
        <v>0</v>
      </c>
      <c r="AL123" s="46">
        <f>IF(YEAR(AL$4)&gt;YEAR($E123),IF(AL$18,2/(AL58+1)*($I123-SUM($W123:AK123))*IF(AL58&gt;1,AL$19,1),0),0)</f>
        <v>0</v>
      </c>
      <c r="AM123" s="46">
        <f>IF(YEAR(AM$4)&gt;YEAR($E123),IF(AM$18,2/(AM58+1)*($I123-SUM($W123:AL123))*IF(AM58&gt;1,AM$19,1),0),0)</f>
        <v>0</v>
      </c>
      <c r="AN123" s="46">
        <f>IF(YEAR(AN$4)&gt;YEAR($E123),IF(AN$18,2/(AN58+1)*($I123-SUM($W123:AM123))*IF(AN58&gt;1,AN$19,1),0),0)</f>
        <v>0</v>
      </c>
      <c r="AO123" s="46">
        <f>IF(YEAR(AO$4)&gt;YEAR($E123),IF(AO$18,2/(AO58+1)*($I123-SUM($W123:AN123))*IF(AO58&gt;1,AO$19,1),0),0)</f>
        <v>0</v>
      </c>
      <c r="AP123" s="46">
        <f>IF(YEAR(AP$4)&gt;YEAR($E123),IF(AP$18,2/(AP58+1)*($I123-SUM($W123:AO123))*IF(AP58&gt;1,AP$19,1),0),0)</f>
        <v>0</v>
      </c>
      <c r="AQ123" s="46">
        <f>IF(YEAR(AQ$4)&gt;YEAR($E123),IF(AQ$18,2/(AQ58+1)*($I123-SUM($W123:AP123))*IF(AQ58&gt;1,AQ$19,1),0),0)</f>
        <v>0</v>
      </c>
      <c r="AR123" s="46">
        <f>IF(YEAR(AR$4)&gt;YEAR($E123),IF(AR$18,2/(AR58+1)*($I123-SUM($W123:AQ123))*IF(AR58&gt;1,AR$19,1),0),0)</f>
        <v>0</v>
      </c>
      <c r="AS123" s="46">
        <f>IF(YEAR(AS$4)&gt;YEAR($E123),IF(AS$18,2/(AS58+1)*($I123-SUM($W123:AR123))*IF(AS58&gt;1,AS$19,1),0),0)</f>
        <v>0</v>
      </c>
      <c r="AT123" s="172">
        <f>IF(YEAR(AT$4)&gt;YEAR($E123),IF(AT$18,2/(AT58+1)*($I123-SUM($W123:AS123))*IF(AT58&gt;1,AT$19,1),0),0)</f>
        <v>0</v>
      </c>
      <c r="AU123" s="153">
        <f>IF(YEAR(AU$4)&gt;YEAR($E123),IF(AU$18,2/(AU58+1)*($I123-SUM($W123:AT123))*IF(AU58&gt;1,AU$19,1),0),0)</f>
        <v>0</v>
      </c>
      <c r="AV123" s="46">
        <f>IF(YEAR(AV$4)&gt;YEAR($E123),IF(AV$18,2/(AV58+1)*($I123-SUM($W123:AU123))*IF(AV58&gt;1,AV$19,1),0),0)</f>
        <v>0</v>
      </c>
      <c r="AW123" s="46">
        <f>IF(YEAR(AW$4)&gt;YEAR($E123),IF(AW$18,2/(AW58+1)*($I123-SUM($W123:AV123))*IF(AW58&gt;1,AW$19,1),0),0)</f>
        <v>0</v>
      </c>
      <c r="AX123" s="46">
        <f>IF(YEAR(AX$4)&gt;YEAR($E123),IF(AX$18,2/(AX58+1)*($I123-SUM($W123:AW123))*IF(AX58&gt;1,AX$19,1),0),0)</f>
        <v>0</v>
      </c>
      <c r="AY123" s="46">
        <f>IF(YEAR(AY$4)&gt;YEAR($E123),IF(AY$18,2/(AY58+1)*($I123-SUM($W123:AX123))*IF(AY58&gt;1,AY$19,1),0),0)</f>
        <v>0</v>
      </c>
      <c r="BA123" s="88" t="str">
        <f t="shared" ca="1" si="57"/>
        <v>Depreciation</v>
      </c>
      <c r="BB123" s="1" t="str">
        <f t="shared" si="58"/>
        <v>Sum of digits</v>
      </c>
      <c r="BC123" s="1" t="str">
        <f t="shared" si="59"/>
        <v>Accelerated profile</v>
      </c>
    </row>
    <row r="124" spans="5:55" x14ac:dyDescent="0.45">
      <c r="E124" s="2">
        <v>42460</v>
      </c>
      <c r="G124" t="s">
        <v>114</v>
      </c>
      <c r="I124" s="46">
        <f t="shared" si="56"/>
        <v>0.44927536231884058</v>
      </c>
      <c r="J124" t="s">
        <v>13</v>
      </c>
      <c r="X124" s="46">
        <f>IF(YEAR(X$4)&gt;YEAR($E124),IF(X$18,2/(X59+1)*($I124-SUM($W124:W124))*IF(X59&gt;1,X$19,1),0),0)</f>
        <v>0</v>
      </c>
      <c r="Y124" s="46">
        <f>IF(YEAR(Y$4)&gt;YEAR($E124),IF(Y$18,2/(Y59+1)*($I124-SUM($W124:X124))*IF(Y59&gt;1,Y$19,1),0),0)</f>
        <v>0</v>
      </c>
      <c r="Z124" s="46">
        <f>IF(YEAR(Z$4)&gt;YEAR($E124),IF(Z$18,2/(Z59+1)*($I124-SUM($W124:Y124))*IF(Z59&gt;1,Z$19,1),0),0)</f>
        <v>0</v>
      </c>
      <c r="AA124" s="46">
        <f>IF(YEAR(AA$4)&gt;YEAR($E124),IF(AA$18,2/(AA59+1)*($I124-SUM($W124:Z124))*IF(AA59&gt;1,AA$19,1),0),0)</f>
        <v>0</v>
      </c>
      <c r="AB124" s="46">
        <f>IF(YEAR(AB$4)&gt;YEAR($E124),IF(AB$18,2/(AB59+1)*($I124-SUM($W124:AA124))*IF(AB59&gt;1,AB$19,1),0),0)</f>
        <v>0</v>
      </c>
      <c r="AC124" s="46">
        <f>IF(YEAR(AC$4)&gt;YEAR($E124),IF(AC$18,2/(AC59+1)*($I124-SUM($W124:AB124))*IF(AC59&gt;1,AC$19,1),0),0)</f>
        <v>0</v>
      </c>
      <c r="AD124" s="46">
        <f>IF(YEAR(AD$4)&gt;YEAR($E124),IF(AD$18,2/(AD59+1)*($I124-SUM($W124:AC124))*IF(AD59&gt;1,AD$19,1),0),0)</f>
        <v>0</v>
      </c>
      <c r="AE124" s="46">
        <f>IF(YEAR(AE$4)&gt;YEAR($E124),IF(AE$18,2/(AE59+1)*($I124-SUM($W124:AD124))*IF(AE59&gt;1,AE$19,1),0),0)</f>
        <v>0</v>
      </c>
      <c r="AF124" s="46">
        <f>IF(YEAR(AF$4)&gt;YEAR($E124),IF(AF$18,2/(AF59+1)*($I124-SUM($W124:AE124))*IF(AF59&gt;1,AF$19,1),0),0)</f>
        <v>0</v>
      </c>
      <c r="AG124" s="46">
        <f>IF(YEAR(AG$4)&gt;YEAR($E124),IF(AG$18,2/(AG59+1)*($I124-SUM($W124:AF124))*IF(AG59&gt;1,AG$19,1),0),0)</f>
        <v>0</v>
      </c>
      <c r="AH124" s="46">
        <f>IF(YEAR(AH$4)&gt;YEAR($E124),IF(AH$18,2/(AH59+1)*($I124-SUM($W124:AG124))*IF(AH59&gt;1,AH$19,1),0),0)</f>
        <v>0</v>
      </c>
      <c r="AI124" s="46">
        <f>IF(YEAR(AI$4)&gt;YEAR($E124),IF(AI$18,2/(AI59+1)*($I124-SUM($W124:AH124))*IF(AI59&gt;1,AI$19,1),0),0)</f>
        <v>0</v>
      </c>
      <c r="AJ124" s="46">
        <f>IF(YEAR(AJ$4)&gt;YEAR($E124),IF(AJ$18,2/(AJ59+1)*($I124-SUM($W124:AI124))*IF(AJ59&gt;1,AJ$19,1),0),0)</f>
        <v>0</v>
      </c>
      <c r="AK124" s="46">
        <f>IF(YEAR(AK$4)&gt;YEAR($E124),IF(AK$18,2/(AK59+1)*($I124-SUM($W124:AJ124))*IF(AK59&gt;1,AK$19,1),0),0)</f>
        <v>0</v>
      </c>
      <c r="AL124" s="46">
        <f>IF(YEAR(AL$4)&gt;YEAR($E124),IF(AL$18,2/(AL59+1)*($I124-SUM($W124:AK124))*IF(AL59&gt;1,AL$19,1),0),0)</f>
        <v>0</v>
      </c>
      <c r="AM124" s="46">
        <f>IF(YEAR(AM$4)&gt;YEAR($E124),IF(AM$18,2/(AM59+1)*($I124-SUM($W124:AL124))*IF(AM59&gt;1,AM$19,1),0),0)</f>
        <v>0</v>
      </c>
      <c r="AN124" s="46">
        <f>IF(YEAR(AN$4)&gt;YEAR($E124),IF(AN$18,2/(AN59+1)*($I124-SUM($W124:AM124))*IF(AN59&gt;1,AN$19,1),0),0)</f>
        <v>0</v>
      </c>
      <c r="AO124" s="46">
        <f>IF(YEAR(AO$4)&gt;YEAR($E124),IF(AO$18,2/(AO59+1)*($I124-SUM($W124:AN124))*IF(AO59&gt;1,AO$19,1),0),0)</f>
        <v>0</v>
      </c>
      <c r="AP124" s="46">
        <f>IF(YEAR(AP$4)&gt;YEAR($E124),IF(AP$18,2/(AP59+1)*($I124-SUM($W124:AO124))*IF(AP59&gt;1,AP$19,1),0),0)</f>
        <v>0</v>
      </c>
      <c r="AQ124" s="46">
        <f>IF(YEAR(AQ$4)&gt;YEAR($E124),IF(AQ$18,2/(AQ59+1)*($I124-SUM($W124:AP124))*IF(AQ59&gt;1,AQ$19,1),0),0)</f>
        <v>0</v>
      </c>
      <c r="AR124" s="46">
        <f>IF(YEAR(AR$4)&gt;YEAR($E124),IF(AR$18,2/(AR59+1)*($I124-SUM($W124:AQ124))*IF(AR59&gt;1,AR$19,1),0),0)</f>
        <v>0</v>
      </c>
      <c r="AS124" s="46">
        <f>IF(YEAR(AS$4)&gt;YEAR($E124),IF(AS$18,2/(AS59+1)*($I124-SUM($W124:AR124))*IF(AS59&gt;1,AS$19,1),0),0)</f>
        <v>0</v>
      </c>
      <c r="AT124" s="172">
        <f>IF(YEAR(AT$4)&gt;YEAR($E124),IF(AT$18,2/(AT59+1)*($I124-SUM($W124:AS124))*IF(AT59&gt;1,AT$19,1),0),0)</f>
        <v>0</v>
      </c>
      <c r="AU124" s="153">
        <f>IF(YEAR(AU$4)&gt;YEAR($E124),IF(AU$18,2/(AU59+1)*($I124-SUM($W124:AT124))*IF(AU59&gt;1,AU$19,1),0),0)</f>
        <v>0</v>
      </c>
      <c r="AV124" s="46">
        <f>IF(YEAR(AV$4)&gt;YEAR($E124),IF(AV$18,2/(AV59+1)*($I124-SUM($W124:AU124))*IF(AV59&gt;1,AV$19,1),0),0)</f>
        <v>0</v>
      </c>
      <c r="AW124" s="46">
        <f>IF(YEAR(AW$4)&gt;YEAR($E124),IF(AW$18,2/(AW59+1)*($I124-SUM($W124:AV124))*IF(AW59&gt;1,AW$19,1),0),0)</f>
        <v>0</v>
      </c>
      <c r="AX124" s="46">
        <f>IF(YEAR(AX$4)&gt;YEAR($E124),IF(AX$18,2/(AX59+1)*($I124-SUM($W124:AW124))*IF(AX59&gt;1,AX$19,1),0),0)</f>
        <v>0</v>
      </c>
      <c r="AY124" s="46">
        <f>IF(YEAR(AY$4)&gt;YEAR($E124),IF(AY$18,2/(AY59+1)*($I124-SUM($W124:AX124))*IF(AY59&gt;1,AY$19,1),0),0)</f>
        <v>0</v>
      </c>
      <c r="BA124" s="88" t="str">
        <f t="shared" ca="1" si="57"/>
        <v>Depreciation</v>
      </c>
      <c r="BB124" s="1" t="str">
        <f t="shared" si="58"/>
        <v>Sum of digits</v>
      </c>
      <c r="BC124" s="1" t="str">
        <f t="shared" si="59"/>
        <v>Accelerated profile</v>
      </c>
    </row>
    <row r="125" spans="5:55" x14ac:dyDescent="0.45">
      <c r="E125" s="2">
        <v>42825</v>
      </c>
      <c r="G125" t="s">
        <v>114</v>
      </c>
      <c r="I125" s="46">
        <f t="shared" si="56"/>
        <v>0.47922705314009661</v>
      </c>
      <c r="J125" t="s">
        <v>13</v>
      </c>
      <c r="X125" s="46">
        <f>IF(YEAR(X$4)&gt;YEAR($E125),IF(X$18,2/(X60+1)*($I125-SUM($W125:W125))*IF(X60&gt;1,X$19,1),0),0)</f>
        <v>0</v>
      </c>
      <c r="Y125" s="46">
        <f>IF(YEAR(Y$4)&gt;YEAR($E125),IF(Y$18,2/(Y60+1)*($I125-SUM($W125:X125))*IF(Y60&gt;1,Y$19,1),0),0)</f>
        <v>0</v>
      </c>
      <c r="Z125" s="46">
        <f>IF(YEAR(Z$4)&gt;YEAR($E125),IF(Z$18,2/(Z60+1)*($I125-SUM($W125:Y125))*IF(Z60&gt;1,Z$19,1),0),0)</f>
        <v>0</v>
      </c>
      <c r="AA125" s="46">
        <f>IF(YEAR(AA$4)&gt;YEAR($E125),IF(AA$18,2/(AA60+1)*($I125-SUM($W125:Z125))*IF(AA60&gt;1,AA$19,1),0),0)</f>
        <v>0</v>
      </c>
      <c r="AB125" s="46">
        <f>IF(YEAR(AB$4)&gt;YEAR($E125),IF(AB$18,2/(AB60+1)*($I125-SUM($W125:AA125))*IF(AB60&gt;1,AB$19,1),0),0)</f>
        <v>0</v>
      </c>
      <c r="AC125" s="46">
        <f>IF(YEAR(AC$4)&gt;YEAR($E125),IF(AC$18,2/(AC60+1)*($I125-SUM($W125:AB125))*IF(AC60&gt;1,AC$19,1),0),0)</f>
        <v>0</v>
      </c>
      <c r="AD125" s="46">
        <f>IF(YEAR(AD$4)&gt;YEAR($E125),IF(AD$18,2/(AD60+1)*($I125-SUM($W125:AC125))*IF(AD60&gt;1,AD$19,1),0),0)</f>
        <v>0</v>
      </c>
      <c r="AE125" s="46">
        <f>IF(YEAR(AE$4)&gt;YEAR($E125),IF(AE$18,2/(AE60+1)*($I125-SUM($W125:AD125))*IF(AE60&gt;1,AE$19,1),0),0)</f>
        <v>0</v>
      </c>
      <c r="AF125" s="46">
        <f>IF(YEAR(AF$4)&gt;YEAR($E125),IF(AF$18,2/(AF60+1)*($I125-SUM($W125:AE125))*IF(AF60&gt;1,AF$19,1),0),0)</f>
        <v>0</v>
      </c>
      <c r="AG125" s="46">
        <f>IF(YEAR(AG$4)&gt;YEAR($E125),IF(AG$18,2/(AG60+1)*($I125-SUM($W125:AF125))*IF(AG60&gt;1,AG$19,1),0),0)</f>
        <v>0</v>
      </c>
      <c r="AH125" s="46">
        <f>IF(YEAR(AH$4)&gt;YEAR($E125),IF(AH$18,2/(AH60+1)*($I125-SUM($W125:AG125))*IF(AH60&gt;1,AH$19,1),0),0)</f>
        <v>0</v>
      </c>
      <c r="AI125" s="46">
        <f>IF(YEAR(AI$4)&gt;YEAR($E125),IF(AI$18,2/(AI60+1)*($I125-SUM($W125:AH125))*IF(AI60&gt;1,AI$19,1),0),0)</f>
        <v>0</v>
      </c>
      <c r="AJ125" s="46">
        <f>IF(YEAR(AJ$4)&gt;YEAR($E125),IF(AJ$18,2/(AJ60+1)*($I125-SUM($W125:AI125))*IF(AJ60&gt;1,AJ$19,1),0),0)</f>
        <v>0</v>
      </c>
      <c r="AK125" s="46">
        <f>IF(YEAR(AK$4)&gt;YEAR($E125),IF(AK$18,2/(AK60+1)*($I125-SUM($W125:AJ125))*IF(AK60&gt;1,AK$19,1),0),0)</f>
        <v>0</v>
      </c>
      <c r="AL125" s="46">
        <f>IF(YEAR(AL$4)&gt;YEAR($E125),IF(AL$18,2/(AL60+1)*($I125-SUM($W125:AK125))*IF(AL60&gt;1,AL$19,1),0),0)</f>
        <v>0</v>
      </c>
      <c r="AM125" s="46">
        <f>IF(YEAR(AM$4)&gt;YEAR($E125),IF(AM$18,2/(AM60+1)*($I125-SUM($W125:AL125))*IF(AM60&gt;1,AM$19,1),0),0)</f>
        <v>0</v>
      </c>
      <c r="AN125" s="46">
        <f>IF(YEAR(AN$4)&gt;YEAR($E125),IF(AN$18,2/(AN60+1)*($I125-SUM($W125:AM125))*IF(AN60&gt;1,AN$19,1),0),0)</f>
        <v>0</v>
      </c>
      <c r="AO125" s="46">
        <f>IF(YEAR(AO$4)&gt;YEAR($E125),IF(AO$18,2/(AO60+1)*($I125-SUM($W125:AN125))*IF(AO60&gt;1,AO$19,1),0),0)</f>
        <v>0</v>
      </c>
      <c r="AP125" s="46">
        <f>IF(YEAR(AP$4)&gt;YEAR($E125),IF(AP$18,2/(AP60+1)*($I125-SUM($W125:AO125))*IF(AP60&gt;1,AP$19,1),0),0)</f>
        <v>0</v>
      </c>
      <c r="AQ125" s="46">
        <f>IF(YEAR(AQ$4)&gt;YEAR($E125),IF(AQ$18,2/(AQ60+1)*($I125-SUM($W125:AP125))*IF(AQ60&gt;1,AQ$19,1),0),0)</f>
        <v>0</v>
      </c>
      <c r="AR125" s="46">
        <f>IF(YEAR(AR$4)&gt;YEAR($E125),IF(AR$18,2/(AR60+1)*($I125-SUM($W125:AQ125))*IF(AR60&gt;1,AR$19,1),0),0)</f>
        <v>0</v>
      </c>
      <c r="AS125" s="46">
        <f>IF(YEAR(AS$4)&gt;YEAR($E125),IF(AS$18,2/(AS60+1)*($I125-SUM($W125:AR125))*IF(AS60&gt;1,AS$19,1),0),0)</f>
        <v>0</v>
      </c>
      <c r="AT125" s="172">
        <f>IF(YEAR(AT$4)&gt;YEAR($E125),IF(AT$18,2/(AT60+1)*($I125-SUM($W125:AS125))*IF(AT60&gt;1,AT$19,1),0),0)</f>
        <v>0</v>
      </c>
      <c r="AU125" s="153">
        <f>IF(YEAR(AU$4)&gt;YEAR($E125),IF(AU$18,2/(AU60+1)*($I125-SUM($W125:AT125))*IF(AU60&gt;1,AU$19,1),0),0)</f>
        <v>0</v>
      </c>
      <c r="AV125" s="46">
        <f>IF(YEAR(AV$4)&gt;YEAR($E125),IF(AV$18,2/(AV60+1)*($I125-SUM($W125:AU125))*IF(AV60&gt;1,AV$19,1),0),0)</f>
        <v>0</v>
      </c>
      <c r="AW125" s="46">
        <f>IF(YEAR(AW$4)&gt;YEAR($E125),IF(AW$18,2/(AW60+1)*($I125-SUM($W125:AV125))*IF(AW60&gt;1,AW$19,1),0),0)</f>
        <v>0</v>
      </c>
      <c r="AX125" s="46">
        <f>IF(YEAR(AX$4)&gt;YEAR($E125),IF(AX$18,2/(AX60+1)*($I125-SUM($W125:AW125))*IF(AX60&gt;1,AX$19,1),0),0)</f>
        <v>0</v>
      </c>
      <c r="AY125" s="46">
        <f>IF(YEAR(AY$4)&gt;YEAR($E125),IF(AY$18,2/(AY60+1)*($I125-SUM($W125:AX125))*IF(AY60&gt;1,AY$19,1),0),0)</f>
        <v>0</v>
      </c>
      <c r="BA125" s="88" t="str">
        <f t="shared" ca="1" si="57"/>
        <v>Depreciation</v>
      </c>
      <c r="BB125" s="1" t="str">
        <f t="shared" si="58"/>
        <v>Sum of digits</v>
      </c>
      <c r="BC125" s="1" t="str">
        <f t="shared" si="59"/>
        <v>Accelerated profile</v>
      </c>
    </row>
    <row r="126" spans="5:55" x14ac:dyDescent="0.45">
      <c r="E126" s="2">
        <v>43190</v>
      </c>
      <c r="G126" t="s">
        <v>114</v>
      </c>
      <c r="I126" s="46">
        <f t="shared" si="56"/>
        <v>0.51014492753623186</v>
      </c>
      <c r="J126" t="s">
        <v>13</v>
      </c>
      <c r="X126" s="46">
        <f>IF(YEAR(X$4)&gt;YEAR($E126),IF(X$18,2/(X61+1)*($I126-SUM($W126:W126))*IF(X61&gt;1,X$19,1),0),0)</f>
        <v>0</v>
      </c>
      <c r="Y126" s="46">
        <f>IF(YEAR(Y$4)&gt;YEAR($E126),IF(Y$18,2/(Y61+1)*($I126-SUM($W126:X126))*IF(Y61&gt;1,Y$19,1),0),0)</f>
        <v>0</v>
      </c>
      <c r="Z126" s="46">
        <f>IF(YEAR(Z$4)&gt;YEAR($E126),IF(Z$18,2/(Z61+1)*($I126-SUM($W126:Y126))*IF(Z61&gt;1,Z$19,1),0),0)</f>
        <v>0</v>
      </c>
      <c r="AA126" s="46">
        <f>IF(YEAR(AA$4)&gt;YEAR($E126),IF(AA$18,2/(AA61+1)*($I126-SUM($W126:Z126))*IF(AA61&gt;1,AA$19,1),0),0)</f>
        <v>0</v>
      </c>
      <c r="AB126" s="46">
        <f>IF(YEAR(AB$4)&gt;YEAR($E126),IF(AB$18,2/(AB61+1)*($I126-SUM($W126:AA126))*IF(AB61&gt;1,AB$19,1),0),0)</f>
        <v>0</v>
      </c>
      <c r="AC126" s="46">
        <f>IF(YEAR(AC$4)&gt;YEAR($E126),IF(AC$18,2/(AC61+1)*($I126-SUM($W126:AB126))*IF(AC61&gt;1,AC$19,1),0),0)</f>
        <v>0</v>
      </c>
      <c r="AD126" s="46">
        <f>IF(YEAR(AD$4)&gt;YEAR($E126),IF(AD$18,2/(AD61+1)*($I126-SUM($W126:AC126))*IF(AD61&gt;1,AD$19,1),0),0)</f>
        <v>0</v>
      </c>
      <c r="AE126" s="46">
        <f>IF(YEAR(AE$4)&gt;YEAR($E126),IF(AE$18,2/(AE61+1)*($I126-SUM($W126:AD126))*IF(AE61&gt;1,AE$19,1),0),0)</f>
        <v>0</v>
      </c>
      <c r="AF126" s="46">
        <f>IF(YEAR(AF$4)&gt;YEAR($E126),IF(AF$18,2/(AF61+1)*($I126-SUM($W126:AE126))*IF(AF61&gt;1,AF$19,1),0),0)</f>
        <v>0</v>
      </c>
      <c r="AG126" s="46">
        <f>IF(YEAR(AG$4)&gt;YEAR($E126),IF(AG$18,2/(AG61+1)*($I126-SUM($W126:AF126))*IF(AG61&gt;1,AG$19,1),0),0)</f>
        <v>0</v>
      </c>
      <c r="AH126" s="46">
        <f>IF(YEAR(AH$4)&gt;YEAR($E126),IF(AH$18,2/(AH61+1)*($I126-SUM($W126:AG126))*IF(AH61&gt;1,AH$19,1),0),0)</f>
        <v>0</v>
      </c>
      <c r="AI126" s="46">
        <f>IF(YEAR(AI$4)&gt;YEAR($E126),IF(AI$18,2/(AI61+1)*($I126-SUM($W126:AH126))*IF(AI61&gt;1,AI$19,1),0),0)</f>
        <v>0</v>
      </c>
      <c r="AJ126" s="46">
        <f>IF(YEAR(AJ$4)&gt;YEAR($E126),IF(AJ$18,2/(AJ61+1)*($I126-SUM($W126:AI126))*IF(AJ61&gt;1,AJ$19,1),0),0)</f>
        <v>0</v>
      </c>
      <c r="AK126" s="46">
        <f>IF(YEAR(AK$4)&gt;YEAR($E126),IF(AK$18,2/(AK61+1)*($I126-SUM($W126:AJ126))*IF(AK61&gt;1,AK$19,1),0),0)</f>
        <v>0</v>
      </c>
      <c r="AL126" s="46">
        <f>IF(YEAR(AL$4)&gt;YEAR($E126),IF(AL$18,2/(AL61+1)*($I126-SUM($W126:AK126))*IF(AL61&gt;1,AL$19,1),0),0)</f>
        <v>0</v>
      </c>
      <c r="AM126" s="46">
        <f>IF(YEAR(AM$4)&gt;YEAR($E126),IF(AM$18,2/(AM61+1)*($I126-SUM($W126:AL126))*IF(AM61&gt;1,AM$19,1),0),0)</f>
        <v>0</v>
      </c>
      <c r="AN126" s="46">
        <f>IF(YEAR(AN$4)&gt;YEAR($E126),IF(AN$18,2/(AN61+1)*($I126-SUM($W126:AM126))*IF(AN61&gt;1,AN$19,1),0),0)</f>
        <v>0</v>
      </c>
      <c r="AO126" s="46">
        <f>IF(YEAR(AO$4)&gt;YEAR($E126),IF(AO$18,2/(AO61+1)*($I126-SUM($W126:AN126))*IF(AO61&gt;1,AO$19,1),0),0)</f>
        <v>0</v>
      </c>
      <c r="AP126" s="46">
        <f>IF(YEAR(AP$4)&gt;YEAR($E126),IF(AP$18,2/(AP61+1)*($I126-SUM($W126:AO126))*IF(AP61&gt;1,AP$19,1),0),0)</f>
        <v>0</v>
      </c>
      <c r="AQ126" s="46">
        <f>IF(YEAR(AQ$4)&gt;YEAR($E126),IF(AQ$18,2/(AQ61+1)*($I126-SUM($W126:AP126))*IF(AQ61&gt;1,AQ$19,1),0),0)</f>
        <v>0</v>
      </c>
      <c r="AR126" s="46">
        <f>IF(YEAR(AR$4)&gt;YEAR($E126),IF(AR$18,2/(AR61+1)*($I126-SUM($W126:AQ126))*IF(AR61&gt;1,AR$19,1),0),0)</f>
        <v>0</v>
      </c>
      <c r="AS126" s="46">
        <f>IF(YEAR(AS$4)&gt;YEAR($E126),IF(AS$18,2/(AS61+1)*($I126-SUM($W126:AR126))*IF(AS61&gt;1,AS$19,1),0),0)</f>
        <v>0</v>
      </c>
      <c r="AT126" s="172">
        <f>IF(YEAR(AT$4)&gt;YEAR($E126),IF(AT$18,2/(AT61+1)*($I126-SUM($W126:AS126))*IF(AT61&gt;1,AT$19,1),0),0)</f>
        <v>0</v>
      </c>
      <c r="AU126" s="153">
        <f>IF(YEAR(AU$4)&gt;YEAR($E126),IF(AU$18,2/(AU61+1)*($I126-SUM($W126:AT126))*IF(AU61&gt;1,AU$19,1),0),0)</f>
        <v>0</v>
      </c>
      <c r="AV126" s="46">
        <f>IF(YEAR(AV$4)&gt;YEAR($E126),IF(AV$18,2/(AV61+1)*($I126-SUM($W126:AU126))*IF(AV61&gt;1,AV$19,1),0),0)</f>
        <v>0</v>
      </c>
      <c r="AW126" s="46">
        <f>IF(YEAR(AW$4)&gt;YEAR($E126),IF(AW$18,2/(AW61+1)*($I126-SUM($W126:AV126))*IF(AW61&gt;1,AW$19,1),0),0)</f>
        <v>0</v>
      </c>
      <c r="AX126" s="46">
        <f>IF(YEAR(AX$4)&gt;YEAR($E126),IF(AX$18,2/(AX61+1)*($I126-SUM($W126:AW126))*IF(AX61&gt;1,AX$19,1),0),0)</f>
        <v>0</v>
      </c>
      <c r="AY126" s="46">
        <f>IF(YEAR(AY$4)&gt;YEAR($E126),IF(AY$18,2/(AY61+1)*($I126-SUM($W126:AX126))*IF(AY61&gt;1,AY$19,1),0),0)</f>
        <v>0</v>
      </c>
      <c r="BA126" s="88" t="str">
        <f t="shared" ca="1" si="57"/>
        <v>Depreciation</v>
      </c>
      <c r="BB126" s="1" t="str">
        <f t="shared" si="58"/>
        <v>Sum of digits</v>
      </c>
      <c r="BC126" s="1" t="str">
        <f t="shared" si="59"/>
        <v>Accelerated profile</v>
      </c>
    </row>
    <row r="127" spans="5:55" x14ac:dyDescent="0.45">
      <c r="E127" s="2">
        <v>43555</v>
      </c>
      <c r="G127" t="s">
        <v>114</v>
      </c>
      <c r="I127" s="46">
        <f t="shared" si="56"/>
        <v>0.54202898550724643</v>
      </c>
      <c r="J127" t="s">
        <v>13</v>
      </c>
      <c r="X127" s="46">
        <f>IF(YEAR(X$4)&gt;YEAR($E127),IF(X$18,2/(X62+1)*($I127-SUM($W127:W127))*IF(X62&gt;1,X$19,1),0),0)</f>
        <v>0</v>
      </c>
      <c r="Y127" s="46">
        <f>IF(YEAR(Y$4)&gt;YEAR($E127),IF(Y$18,2/(Y62+1)*($I127-SUM($W127:X127))*IF(Y62&gt;1,Y$19,1),0),0)</f>
        <v>0</v>
      </c>
      <c r="Z127" s="46">
        <f>IF(YEAR(Z$4)&gt;YEAR($E127),IF(Z$18,2/(Z62+1)*($I127-SUM($W127:Y127))*IF(Z62&gt;1,Z$19,1),0),0)</f>
        <v>0</v>
      </c>
      <c r="AA127" s="46">
        <f>IF(YEAR(AA$4)&gt;YEAR($E127),IF(AA$18,2/(AA62+1)*($I127-SUM($W127:Z127))*IF(AA62&gt;1,AA$19,1),0),0)</f>
        <v>0</v>
      </c>
      <c r="AB127" s="46">
        <f>IF(YEAR(AB$4)&gt;YEAR($E127),IF(AB$18,2/(AB62+1)*($I127-SUM($W127:AA127))*IF(AB62&gt;1,AB$19,1),0),0)</f>
        <v>0</v>
      </c>
      <c r="AC127" s="46">
        <f>IF(YEAR(AC$4)&gt;YEAR($E127),IF(AC$18,2/(AC62+1)*($I127-SUM($W127:AB127))*IF(AC62&gt;1,AC$19,1),0),0)</f>
        <v>0</v>
      </c>
      <c r="AD127" s="46">
        <f>IF(YEAR(AD$4)&gt;YEAR($E127),IF(AD$18,2/(AD62+1)*($I127-SUM($W127:AC127))*IF(AD62&gt;1,AD$19,1),0),0)</f>
        <v>0</v>
      </c>
      <c r="AE127" s="46">
        <f>IF(YEAR(AE$4)&gt;YEAR($E127),IF(AE$18,2/(AE62+1)*($I127-SUM($W127:AD127))*IF(AE62&gt;1,AE$19,1),0),0)</f>
        <v>0</v>
      </c>
      <c r="AF127" s="46">
        <f>IF(YEAR(AF$4)&gt;YEAR($E127),IF(AF$18,2/(AF62+1)*($I127-SUM($W127:AE127))*IF(AF62&gt;1,AF$19,1),0),0)</f>
        <v>0</v>
      </c>
      <c r="AG127" s="46">
        <f>IF(YEAR(AG$4)&gt;YEAR($E127),IF(AG$18,2/(AG62+1)*($I127-SUM($W127:AF127))*IF(AG62&gt;1,AG$19,1),0),0)</f>
        <v>0</v>
      </c>
      <c r="AH127" s="46">
        <f>IF(YEAR(AH$4)&gt;YEAR($E127),IF(AH$18,2/(AH62+1)*($I127-SUM($W127:AG127))*IF(AH62&gt;1,AH$19,1),0),0)</f>
        <v>0</v>
      </c>
      <c r="AI127" s="46">
        <f>IF(YEAR(AI$4)&gt;YEAR($E127),IF(AI$18,2/(AI62+1)*($I127-SUM($W127:AH127))*IF(AI62&gt;1,AI$19,1),0),0)</f>
        <v>0</v>
      </c>
      <c r="AJ127" s="46">
        <f>IF(YEAR(AJ$4)&gt;YEAR($E127),IF(AJ$18,2/(AJ62+1)*($I127-SUM($W127:AI127))*IF(AJ62&gt;1,AJ$19,1),0),0)</f>
        <v>0</v>
      </c>
      <c r="AK127" s="46">
        <f>IF(YEAR(AK$4)&gt;YEAR($E127),IF(AK$18,2/(AK62+1)*($I127-SUM($W127:AJ127))*IF(AK62&gt;1,AK$19,1),0),0)</f>
        <v>0</v>
      </c>
      <c r="AL127" s="46">
        <f>IF(YEAR(AL$4)&gt;YEAR($E127),IF(AL$18,2/(AL62+1)*($I127-SUM($W127:AK127))*IF(AL62&gt;1,AL$19,1),0),0)</f>
        <v>0</v>
      </c>
      <c r="AM127" s="46">
        <f>IF(YEAR(AM$4)&gt;YEAR($E127),IF(AM$18,2/(AM62+1)*($I127-SUM($W127:AL127))*IF(AM62&gt;1,AM$19,1),0),0)</f>
        <v>0</v>
      </c>
      <c r="AN127" s="46">
        <f>IF(YEAR(AN$4)&gt;YEAR($E127),IF(AN$18,2/(AN62+1)*($I127-SUM($W127:AM127))*IF(AN62&gt;1,AN$19,1),0),0)</f>
        <v>0</v>
      </c>
      <c r="AO127" s="46">
        <f>IF(YEAR(AO$4)&gt;YEAR($E127),IF(AO$18,2/(AO62+1)*($I127-SUM($W127:AN127))*IF(AO62&gt;1,AO$19,1),0),0)</f>
        <v>0</v>
      </c>
      <c r="AP127" s="46">
        <f>IF(YEAR(AP$4)&gt;YEAR($E127),IF(AP$18,2/(AP62+1)*($I127-SUM($W127:AO127))*IF(AP62&gt;1,AP$19,1),0),0)</f>
        <v>0</v>
      </c>
      <c r="AQ127" s="46">
        <f>IF(YEAR(AQ$4)&gt;YEAR($E127),IF(AQ$18,2/(AQ62+1)*($I127-SUM($W127:AP127))*IF(AQ62&gt;1,AQ$19,1),0),0)</f>
        <v>0</v>
      </c>
      <c r="AR127" s="46">
        <f>IF(YEAR(AR$4)&gt;YEAR($E127),IF(AR$18,2/(AR62+1)*($I127-SUM($W127:AQ127))*IF(AR62&gt;1,AR$19,1),0),0)</f>
        <v>0</v>
      </c>
      <c r="AS127" s="46">
        <f>IF(YEAR(AS$4)&gt;YEAR($E127),IF(AS$18,2/(AS62+1)*($I127-SUM($W127:AR127))*IF(AS62&gt;1,AS$19,1),0),0)</f>
        <v>0</v>
      </c>
      <c r="AT127" s="172">
        <f>IF(YEAR(AT$4)&gt;YEAR($E127),IF(AT$18,2/(AT62+1)*($I127-SUM($W127:AS127))*IF(AT62&gt;1,AT$19,1),0),0)</f>
        <v>0</v>
      </c>
      <c r="AU127" s="153">
        <f>IF(YEAR(AU$4)&gt;YEAR($E127),IF(AU$18,2/(AU62+1)*($I127-SUM($W127:AT127))*IF(AU62&gt;1,AU$19,1),0),0)</f>
        <v>0</v>
      </c>
      <c r="AV127" s="46">
        <f>IF(YEAR(AV$4)&gt;YEAR($E127),IF(AV$18,2/(AV62+1)*($I127-SUM($W127:AU127))*IF(AV62&gt;1,AV$19,1),0),0)</f>
        <v>0</v>
      </c>
      <c r="AW127" s="46">
        <f>IF(YEAR(AW$4)&gt;YEAR($E127),IF(AW$18,2/(AW62+1)*($I127-SUM($W127:AV127))*IF(AW62&gt;1,AW$19,1),0),0)</f>
        <v>0</v>
      </c>
      <c r="AX127" s="46">
        <f>IF(YEAR(AX$4)&gt;YEAR($E127),IF(AX$18,2/(AX62+1)*($I127-SUM($W127:AW127))*IF(AX62&gt;1,AX$19,1),0),0)</f>
        <v>0</v>
      </c>
      <c r="AY127" s="46">
        <f>IF(YEAR(AY$4)&gt;YEAR($E127),IF(AY$18,2/(AY62+1)*($I127-SUM($W127:AX127))*IF(AY62&gt;1,AY$19,1),0),0)</f>
        <v>0</v>
      </c>
      <c r="BA127" s="88" t="str">
        <f t="shared" ca="1" si="57"/>
        <v>Depreciation</v>
      </c>
      <c r="BB127" s="1" t="str">
        <f t="shared" si="58"/>
        <v>Sum of digits</v>
      </c>
      <c r="BC127" s="1" t="str">
        <f t="shared" si="59"/>
        <v>Accelerated profile</v>
      </c>
    </row>
    <row r="128" spans="5:55" x14ac:dyDescent="0.45">
      <c r="E128" s="2">
        <v>43921</v>
      </c>
      <c r="G128" t="s">
        <v>114</v>
      </c>
      <c r="I128" s="46">
        <f t="shared" si="56"/>
        <v>0.5748792270531401</v>
      </c>
      <c r="J128" t="s">
        <v>13</v>
      </c>
      <c r="X128" s="46">
        <f>IF(YEAR(X$4)&gt;YEAR($E128),IF(X$18,2/(X63+1)*($I128-SUM($W128:W128))*IF(X63&gt;1,X$19,1),0),0)</f>
        <v>0</v>
      </c>
      <c r="Y128" s="46">
        <f>IF(YEAR(Y$4)&gt;YEAR($E128),IF(Y$18,2/(Y63+1)*($I128-SUM($W128:X128))*IF(Y63&gt;1,Y$19,1),0),0)</f>
        <v>0</v>
      </c>
      <c r="Z128" s="46">
        <f>IF(YEAR(Z$4)&gt;YEAR($E128),IF(Z$18,2/(Z63+1)*($I128-SUM($W128:Y128))*IF(Z63&gt;1,Z$19,1),0),0)</f>
        <v>0</v>
      </c>
      <c r="AA128" s="46">
        <f>IF(YEAR(AA$4)&gt;YEAR($E128),IF(AA$18,2/(AA63+1)*($I128-SUM($W128:Z128))*IF(AA63&gt;1,AA$19,1),0),0)</f>
        <v>0</v>
      </c>
      <c r="AB128" s="46">
        <f>IF(YEAR(AB$4)&gt;YEAR($E128),IF(AB$18,2/(AB63+1)*($I128-SUM($W128:AA128))*IF(AB63&gt;1,AB$19,1),0),0)</f>
        <v>0</v>
      </c>
      <c r="AC128" s="46">
        <f>IF(YEAR(AC$4)&gt;YEAR($E128),IF(AC$18,2/(AC63+1)*($I128-SUM($W128:AB128))*IF(AC63&gt;1,AC$19,1),0),0)</f>
        <v>0</v>
      </c>
      <c r="AD128" s="46">
        <f>IF(YEAR(AD$4)&gt;YEAR($E128),IF(AD$18,2/(AD63+1)*($I128-SUM($W128:AC128))*IF(AD63&gt;1,AD$19,1),0),0)</f>
        <v>0</v>
      </c>
      <c r="AE128" s="46">
        <f>IF(YEAR(AE$4)&gt;YEAR($E128),IF(AE$18,2/(AE63+1)*($I128-SUM($W128:AD128))*IF(AE63&gt;1,AE$19,1),0),0)</f>
        <v>0</v>
      </c>
      <c r="AF128" s="46">
        <f>IF(YEAR(AF$4)&gt;YEAR($E128),IF(AF$18,2/(AF63+1)*($I128-SUM($W128:AE128))*IF(AF63&gt;1,AF$19,1),0),0)</f>
        <v>0</v>
      </c>
      <c r="AG128" s="46">
        <f>IF(YEAR(AG$4)&gt;YEAR($E128),IF(AG$18,2/(AG63+1)*($I128-SUM($W128:AF128))*IF(AG63&gt;1,AG$19,1),0),0)</f>
        <v>0</v>
      </c>
      <c r="AH128" s="46">
        <f>IF(YEAR(AH$4)&gt;YEAR($E128),IF(AH$18,2/(AH63+1)*($I128-SUM($W128:AG128))*IF(AH63&gt;1,AH$19,1),0),0)</f>
        <v>0</v>
      </c>
      <c r="AI128" s="46">
        <f>IF(YEAR(AI$4)&gt;YEAR($E128),IF(AI$18,2/(AI63+1)*($I128-SUM($W128:AH128))*IF(AI63&gt;1,AI$19,1),0),0)</f>
        <v>0</v>
      </c>
      <c r="AJ128" s="46">
        <f>IF(YEAR(AJ$4)&gt;YEAR($E128),IF(AJ$18,2/(AJ63+1)*($I128-SUM($W128:AI128))*IF(AJ63&gt;1,AJ$19,1),0),0)</f>
        <v>0</v>
      </c>
      <c r="AK128" s="46">
        <f>IF(YEAR(AK$4)&gt;YEAR($E128),IF(AK$18,2/(AK63+1)*($I128-SUM($W128:AJ128))*IF(AK63&gt;1,AK$19,1),0),0)</f>
        <v>0</v>
      </c>
      <c r="AL128" s="46">
        <f>IF(YEAR(AL$4)&gt;YEAR($E128),IF(AL$18,2/(AL63+1)*($I128-SUM($W128:AK128))*IF(AL63&gt;1,AL$19,1),0),0)</f>
        <v>0</v>
      </c>
      <c r="AM128" s="46">
        <f>IF(YEAR(AM$4)&gt;YEAR($E128),IF(AM$18,2/(AM63+1)*($I128-SUM($W128:AL128))*IF(AM63&gt;1,AM$19,1),0),0)</f>
        <v>0</v>
      </c>
      <c r="AN128" s="46">
        <f>IF(YEAR(AN$4)&gt;YEAR($E128),IF(AN$18,2/(AN63+1)*($I128-SUM($W128:AM128))*IF(AN63&gt;1,AN$19,1),0),0)</f>
        <v>0</v>
      </c>
      <c r="AO128" s="46">
        <f>IF(YEAR(AO$4)&gt;YEAR($E128),IF(AO$18,2/(AO63+1)*($I128-SUM($W128:AN128))*IF(AO63&gt;1,AO$19,1),0),0)</f>
        <v>0</v>
      </c>
      <c r="AP128" s="46">
        <f>IF(YEAR(AP$4)&gt;YEAR($E128),IF(AP$18,2/(AP63+1)*($I128-SUM($W128:AO128))*IF(AP63&gt;1,AP$19,1),0),0)</f>
        <v>0</v>
      </c>
      <c r="AQ128" s="46">
        <f>IF(YEAR(AQ$4)&gt;YEAR($E128),IF(AQ$18,2/(AQ63+1)*($I128-SUM($W128:AP128))*IF(AQ63&gt;1,AQ$19,1),0),0)</f>
        <v>0</v>
      </c>
      <c r="AR128" s="46">
        <f>IF(YEAR(AR$4)&gt;YEAR($E128),IF(AR$18,2/(AR63+1)*($I128-SUM($W128:AQ128))*IF(AR63&gt;1,AR$19,1),0),0)</f>
        <v>0</v>
      </c>
      <c r="AS128" s="46">
        <f>IF(YEAR(AS$4)&gt;YEAR($E128),IF(AS$18,2/(AS63+1)*($I128-SUM($W128:AR128))*IF(AS63&gt;1,AS$19,1),0),0)</f>
        <v>0</v>
      </c>
      <c r="AT128" s="172">
        <f>IF(YEAR(AT$4)&gt;YEAR($E128),IF(AT$18,2/(AT63+1)*($I128-SUM($W128:AS128))*IF(AT63&gt;1,AT$19,1),0),0)</f>
        <v>0</v>
      </c>
      <c r="AU128" s="153">
        <f>IF(YEAR(AU$4)&gt;YEAR($E128),IF(AU$18,2/(AU63+1)*($I128-SUM($W128:AT128))*IF(AU63&gt;1,AU$19,1),0),0)</f>
        <v>0</v>
      </c>
      <c r="AV128" s="46">
        <f>IF(YEAR(AV$4)&gt;YEAR($E128),IF(AV$18,2/(AV63+1)*($I128-SUM($W128:AU128))*IF(AV63&gt;1,AV$19,1),0),0)</f>
        <v>0</v>
      </c>
      <c r="AW128" s="46">
        <f>IF(YEAR(AW$4)&gt;YEAR($E128),IF(AW$18,2/(AW63+1)*($I128-SUM($W128:AV128))*IF(AW63&gt;1,AW$19,1),0),0)</f>
        <v>0</v>
      </c>
      <c r="AX128" s="46">
        <f>IF(YEAR(AX$4)&gt;YEAR($E128),IF(AX$18,2/(AX63+1)*($I128-SUM($W128:AW128))*IF(AX63&gt;1,AX$19,1),0),0)</f>
        <v>0</v>
      </c>
      <c r="AY128" s="46">
        <f>IF(YEAR(AY$4)&gt;YEAR($E128),IF(AY$18,2/(AY63+1)*($I128-SUM($W128:AX128))*IF(AY63&gt;1,AY$19,1),0),0)</f>
        <v>0</v>
      </c>
      <c r="BA128" s="88" t="str">
        <f t="shared" ca="1" si="57"/>
        <v>Depreciation</v>
      </c>
      <c r="BB128" s="1" t="str">
        <f t="shared" si="58"/>
        <v>Sum of digits</v>
      </c>
      <c r="BC128" s="1" t="str">
        <f t="shared" si="59"/>
        <v>Accelerated profile</v>
      </c>
    </row>
    <row r="129" spans="2:55" x14ac:dyDescent="0.45">
      <c r="E129" s="2">
        <v>44286</v>
      </c>
      <c r="G129" t="s">
        <v>114</v>
      </c>
      <c r="I129" s="46">
        <f t="shared" si="56"/>
        <v>0.60869565217391308</v>
      </c>
      <c r="J129" t="s">
        <v>13</v>
      </c>
      <c r="X129" s="46">
        <f>IF(YEAR(X$4)&gt;YEAR($E129),IF(X$18,2/(X64+1)*($I129-SUM($W129:W129))*IF(X64&gt;1,X$19,1),0),0)</f>
        <v>0</v>
      </c>
      <c r="Y129" s="46">
        <f>IF(YEAR(Y$4)&gt;YEAR($E129),IF(Y$18,2/(Y64+1)*($I129-SUM($W129:X129))*IF(Y64&gt;1,Y$19,1),0),0)</f>
        <v>0</v>
      </c>
      <c r="Z129" s="46">
        <f>IF(YEAR(Z$4)&gt;YEAR($E129),IF(Z$18,2/(Z64+1)*($I129-SUM($W129:Y129))*IF(Z64&gt;1,Z$19,1),0),0)</f>
        <v>0</v>
      </c>
      <c r="AA129" s="46">
        <f>IF(YEAR(AA$4)&gt;YEAR($E129),IF(AA$18,2/(AA64+1)*($I129-SUM($W129:Z129))*IF(AA64&gt;1,AA$19,1),0),0)</f>
        <v>0</v>
      </c>
      <c r="AB129" s="46">
        <f>IF(YEAR(AB$4)&gt;YEAR($E129),IF(AB$18,2/(AB64+1)*($I129-SUM($W129:AA129))*IF(AB64&gt;1,AB$19,1),0),0)</f>
        <v>0</v>
      </c>
      <c r="AC129" s="46">
        <f>IF(YEAR(AC$4)&gt;YEAR($E129),IF(AC$18,2/(AC64+1)*($I129-SUM($W129:AB129))*IF(AC64&gt;1,AC$19,1),0),0)</f>
        <v>0</v>
      </c>
      <c r="AD129" s="46">
        <f>IF(YEAR(AD$4)&gt;YEAR($E129),IF(AD$18,2/(AD64+1)*($I129-SUM($W129:AC129))*IF(AD64&gt;1,AD$19,1),0),0)</f>
        <v>0</v>
      </c>
      <c r="AE129" s="46">
        <f>IF(YEAR(AE$4)&gt;YEAR($E129),IF(AE$18,2/(AE64+1)*($I129-SUM($W129:AD129))*IF(AE64&gt;1,AE$19,1),0),0)</f>
        <v>0</v>
      </c>
      <c r="AF129" s="46">
        <f>IF(YEAR(AF$4)&gt;YEAR($E129),IF(AF$18,2/(AF64+1)*($I129-SUM($W129:AE129))*IF(AF64&gt;1,AF$19,1),0),0)</f>
        <v>0</v>
      </c>
      <c r="AG129" s="46">
        <f>IF(YEAR(AG$4)&gt;YEAR($E129),IF(AG$18,2/(AG64+1)*($I129-SUM($W129:AF129))*IF(AG64&gt;1,AG$19,1),0),0)</f>
        <v>0</v>
      </c>
      <c r="AH129" s="46">
        <f>IF(YEAR(AH$4)&gt;YEAR($E129),IF(AH$18,2/(AH64+1)*($I129-SUM($W129:AG129))*IF(AH64&gt;1,AH$19,1),0),0)</f>
        <v>0</v>
      </c>
      <c r="AI129" s="46">
        <f>IF(YEAR(AI$4)&gt;YEAR($E129),IF(AI$18,2/(AI64+1)*($I129-SUM($W129:AH129))*IF(AI64&gt;1,AI$19,1),0),0)</f>
        <v>0</v>
      </c>
      <c r="AJ129" s="46">
        <f>IF(YEAR(AJ$4)&gt;YEAR($E129),IF(AJ$18,2/(AJ64+1)*($I129-SUM($W129:AI129))*IF(AJ64&gt;1,AJ$19,1),0),0)</f>
        <v>0</v>
      </c>
      <c r="AK129" s="46">
        <f>IF(YEAR(AK$4)&gt;YEAR($E129),IF(AK$18,2/(AK64+1)*($I129-SUM($W129:AJ129))*IF(AK64&gt;1,AK$19,1),0),0)</f>
        <v>0</v>
      </c>
      <c r="AL129" s="46">
        <f>IF(YEAR(AL$4)&gt;YEAR($E129),IF(AL$18,2/(AL64+1)*($I129-SUM($W129:AK129))*IF(AL64&gt;1,AL$19,1),0),0)</f>
        <v>0</v>
      </c>
      <c r="AM129" s="46">
        <f>IF(YEAR(AM$4)&gt;YEAR($E129),IF(AM$18,2/(AM64+1)*($I129-SUM($W129:AL129))*IF(AM64&gt;1,AM$19,1),0),0)</f>
        <v>0</v>
      </c>
      <c r="AN129" s="46">
        <f>IF(YEAR(AN$4)&gt;YEAR($E129),IF(AN$18,2/(AN64+1)*($I129-SUM($W129:AM129))*IF(AN64&gt;1,AN$19,1),0),0)</f>
        <v>0</v>
      </c>
      <c r="AO129" s="46">
        <f>IF(YEAR(AO$4)&gt;YEAR($E129),IF(AO$18,2/(AO64+1)*($I129-SUM($W129:AN129))*IF(AO64&gt;1,AO$19,1),0),0)</f>
        <v>0</v>
      </c>
      <c r="AP129" s="46">
        <f>IF(YEAR(AP$4)&gt;YEAR($E129),IF(AP$18,2/(AP64+1)*($I129-SUM($W129:AO129))*IF(AP64&gt;1,AP$19,1),0),0)</f>
        <v>0</v>
      </c>
      <c r="AQ129" s="46">
        <f>IF(YEAR(AQ$4)&gt;YEAR($E129),IF(AQ$18,2/(AQ64+1)*($I129-SUM($W129:AP129))*IF(AQ64&gt;1,AQ$19,1),0),0)</f>
        <v>0</v>
      </c>
      <c r="AR129" s="46">
        <f>IF(YEAR(AR$4)&gt;YEAR($E129),IF(AR$18,2/(AR64+1)*($I129-SUM($W129:AQ129))*IF(AR64&gt;1,AR$19,1),0),0)</f>
        <v>0</v>
      </c>
      <c r="AS129" s="46">
        <f>IF(YEAR(AS$4)&gt;YEAR($E129),IF(AS$18,2/(AS64+1)*($I129-SUM($W129:AR129))*IF(AS64&gt;1,AS$19,1),0),0)</f>
        <v>0</v>
      </c>
      <c r="AT129" s="172">
        <f>IF(YEAR(AT$4)&gt;YEAR($E129),IF(AT$18,2/(AT64+1)*($I129-SUM($W129:AS129))*IF(AT64&gt;1,AT$19,1),0),0)</f>
        <v>0</v>
      </c>
      <c r="AU129" s="153">
        <f>IF(YEAR(AU$4)&gt;YEAR($E129),IF(AU$18,2/(AU64+1)*($I129-SUM($W129:AT129))*IF(AU64&gt;1,AU$19,1),0),0)</f>
        <v>0</v>
      </c>
      <c r="AV129" s="46">
        <f>IF(YEAR(AV$4)&gt;YEAR($E129),IF(AV$18,2/(AV64+1)*($I129-SUM($W129:AU129))*IF(AV64&gt;1,AV$19,1),0),0)</f>
        <v>0</v>
      </c>
      <c r="AW129" s="46">
        <f>IF(YEAR(AW$4)&gt;YEAR($E129),IF(AW$18,2/(AW64+1)*($I129-SUM($W129:AV129))*IF(AW64&gt;1,AW$19,1),0),0)</f>
        <v>0</v>
      </c>
      <c r="AX129" s="46">
        <f>IF(YEAR(AX$4)&gt;YEAR($E129),IF(AX$18,2/(AX64+1)*($I129-SUM($W129:AW129))*IF(AX64&gt;1,AX$19,1),0),0)</f>
        <v>0</v>
      </c>
      <c r="AY129" s="46">
        <f>IF(YEAR(AY$4)&gt;YEAR($E129),IF(AY$18,2/(AY64+1)*($I129-SUM($W129:AX129))*IF(AY64&gt;1,AY$19,1),0),0)</f>
        <v>0</v>
      </c>
      <c r="BA129" s="88" t="str">
        <f t="shared" ca="1" si="57"/>
        <v>Depreciation</v>
      </c>
      <c r="BB129" s="1" t="str">
        <f t="shared" si="58"/>
        <v>Sum of digits</v>
      </c>
      <c r="BC129" s="1" t="str">
        <f t="shared" si="59"/>
        <v>Accelerated profile</v>
      </c>
    </row>
    <row r="130" spans="2:55" x14ac:dyDescent="0.45">
      <c r="E130" s="2">
        <v>44651</v>
      </c>
      <c r="G130" t="s">
        <v>114</v>
      </c>
      <c r="I130" s="46">
        <f t="shared" si="56"/>
        <v>0.64347826086956528</v>
      </c>
      <c r="J130" t="s">
        <v>13</v>
      </c>
      <c r="X130" s="46">
        <f>IF(YEAR(X$4)&gt;YEAR($E130),IF(X$18,2/(X65+1)*($I130-SUM($W130:W130))*IF(X65&gt;1,X$19,1),0),0)</f>
        <v>0</v>
      </c>
      <c r="Y130" s="46">
        <f>IF(YEAR(Y$4)&gt;YEAR($E130),IF(Y$18,2/(Y65+1)*($I130-SUM($W130:X130))*IF(Y65&gt;1,Y$19,1),0),0)</f>
        <v>0</v>
      </c>
      <c r="Z130" s="46">
        <f>IF(YEAR(Z$4)&gt;YEAR($E130),IF(Z$18,2/(Z65+1)*($I130-SUM($W130:Y130))*IF(Z65&gt;1,Z$19,1),0),0)</f>
        <v>0</v>
      </c>
      <c r="AA130" s="46">
        <f>IF(YEAR(AA$4)&gt;YEAR($E130),IF(AA$18,2/(AA65+1)*($I130-SUM($W130:Z130))*IF(AA65&gt;1,AA$19,1),0),0)</f>
        <v>0</v>
      </c>
      <c r="AB130" s="46">
        <f>IF(YEAR(AB$4)&gt;YEAR($E130),IF(AB$18,2/(AB65+1)*($I130-SUM($W130:AA130))*IF(AB65&gt;1,AB$19,1),0),0)</f>
        <v>0</v>
      </c>
      <c r="AC130" s="46">
        <f>IF(YEAR(AC$4)&gt;YEAR($E130),IF(AC$18,2/(AC65+1)*($I130-SUM($W130:AB130))*IF(AC65&gt;1,AC$19,1),0),0)</f>
        <v>0</v>
      </c>
      <c r="AD130" s="46">
        <f>IF(YEAR(AD$4)&gt;YEAR($E130),IF(AD$18,2/(AD65+1)*($I130-SUM($W130:AC130))*IF(AD65&gt;1,AD$19,1),0),0)</f>
        <v>0</v>
      </c>
      <c r="AE130" s="46">
        <f>IF(YEAR(AE$4)&gt;YEAR($E130),IF(AE$18,2/(AE65+1)*($I130-SUM($W130:AD130))*IF(AE65&gt;1,AE$19,1),0),0)</f>
        <v>0</v>
      </c>
      <c r="AF130" s="46">
        <f>IF(YEAR(AF$4)&gt;YEAR($E130),IF(AF$18,2/(AF65+1)*($I130-SUM($W130:AE130))*IF(AF65&gt;1,AF$19,1),0),0)</f>
        <v>0</v>
      </c>
      <c r="AG130" s="46">
        <f>IF(YEAR(AG$4)&gt;YEAR($E130),IF(AG$18,2/(AG65+1)*($I130-SUM($W130:AF130))*IF(AG65&gt;1,AG$19,1),0),0)</f>
        <v>0</v>
      </c>
      <c r="AH130" s="46">
        <f>IF(YEAR(AH$4)&gt;YEAR($E130),IF(AH$18,2/(AH65+1)*($I130-SUM($W130:AG130))*IF(AH65&gt;1,AH$19,1),0),0)</f>
        <v>0</v>
      </c>
      <c r="AI130" s="46">
        <f>IF(YEAR(AI$4)&gt;YEAR($E130),IF(AI$18,2/(AI65+1)*($I130-SUM($W130:AH130))*IF(AI65&gt;1,AI$19,1),0),0)</f>
        <v>0</v>
      </c>
      <c r="AJ130" s="46">
        <f>IF(YEAR(AJ$4)&gt;YEAR($E130),IF(AJ$18,2/(AJ65+1)*($I130-SUM($W130:AI130))*IF(AJ65&gt;1,AJ$19,1),0),0)</f>
        <v>0</v>
      </c>
      <c r="AK130" s="46">
        <f>IF(YEAR(AK$4)&gt;YEAR($E130),IF(AK$18,2/(AK65+1)*($I130-SUM($W130:AJ130))*IF(AK65&gt;1,AK$19,1),0),0)</f>
        <v>0</v>
      </c>
      <c r="AL130" s="46">
        <f>IF(YEAR(AL$4)&gt;YEAR($E130),IF(AL$18,2/(AL65+1)*($I130-SUM($W130:AK130))*IF(AL65&gt;1,AL$19,1),0),0)</f>
        <v>0</v>
      </c>
      <c r="AM130" s="46">
        <f>IF(YEAR(AM$4)&gt;YEAR($E130),IF(AM$18,2/(AM65+1)*($I130-SUM($W130:AL130))*IF(AM65&gt;1,AM$19,1),0),0)</f>
        <v>0</v>
      </c>
      <c r="AN130" s="46">
        <f>IF(YEAR(AN$4)&gt;YEAR($E130),IF(AN$18,2/(AN65+1)*($I130-SUM($W130:AM130))*IF(AN65&gt;1,AN$19,1),0),0)</f>
        <v>0</v>
      </c>
      <c r="AO130" s="46">
        <f>IF(YEAR(AO$4)&gt;YEAR($E130),IF(AO$18,2/(AO65+1)*($I130-SUM($W130:AN130))*IF(AO65&gt;1,AO$19,1),0),0)</f>
        <v>0</v>
      </c>
      <c r="AP130" s="46">
        <f>IF(YEAR(AP$4)&gt;YEAR($E130),IF(AP$18,2/(AP65+1)*($I130-SUM($W130:AO130))*IF(AP65&gt;1,AP$19,1),0),0)</f>
        <v>0</v>
      </c>
      <c r="AQ130" s="46">
        <f>IF(YEAR(AQ$4)&gt;YEAR($E130),IF(AQ$18,2/(AQ65+1)*($I130-SUM($W130:AP130))*IF(AQ65&gt;1,AQ$19,1),0),0)</f>
        <v>0</v>
      </c>
      <c r="AR130" s="46">
        <f>IF(YEAR(AR$4)&gt;YEAR($E130),IF(AR$18,2/(AR65+1)*($I130-SUM($W130:AQ130))*IF(AR65&gt;1,AR$19,1),0),0)</f>
        <v>0</v>
      </c>
      <c r="AS130" s="46">
        <f>IF(YEAR(AS$4)&gt;YEAR($E130),IF(AS$18,2/(AS65+1)*($I130-SUM($W130:AR130))*IF(AS65&gt;1,AS$19,1),0),0)</f>
        <v>0</v>
      </c>
      <c r="AT130" s="172">
        <f>IF(YEAR(AT$4)&gt;YEAR($E130),IF(AT$18,2/(AT65+1)*($I130-SUM($W130:AS130))*IF(AT65&gt;1,AT$19,1),0),0)</f>
        <v>0</v>
      </c>
      <c r="AU130" s="153">
        <f>IF(YEAR(AU$4)&gt;YEAR($E130),IF(AU$18,2/(AU65+1)*($I130-SUM($W130:AT130))*IF(AU65&gt;1,AU$19,1),0),0)</f>
        <v>0</v>
      </c>
      <c r="AV130" s="46">
        <f>IF(YEAR(AV$4)&gt;YEAR($E130),IF(AV$18,2/(AV65+1)*($I130-SUM($W130:AU130))*IF(AV65&gt;1,AV$19,1),0),0)</f>
        <v>0</v>
      </c>
      <c r="AW130" s="46">
        <f>IF(YEAR(AW$4)&gt;YEAR($E130),IF(AW$18,2/(AW65+1)*($I130-SUM($W130:AV130))*IF(AW65&gt;1,AW$19,1),0),0)</f>
        <v>0</v>
      </c>
      <c r="AX130" s="46">
        <f>IF(YEAR(AX$4)&gt;YEAR($E130),IF(AX$18,2/(AX65+1)*($I130-SUM($W130:AW130))*IF(AX65&gt;1,AX$19,1),0),0)</f>
        <v>0</v>
      </c>
      <c r="AY130" s="46">
        <f>IF(YEAR(AY$4)&gt;YEAR($E130),IF(AY$18,2/(AY65+1)*($I130-SUM($W130:AX130))*IF(AY65&gt;1,AY$19,1),0),0)</f>
        <v>0</v>
      </c>
      <c r="BA130" s="88" t="str">
        <f t="shared" ca="1" si="57"/>
        <v>Depreciation</v>
      </c>
      <c r="BB130" s="1" t="str">
        <f t="shared" si="58"/>
        <v>Sum of digits</v>
      </c>
      <c r="BC130" s="1" t="str">
        <f t="shared" si="59"/>
        <v>Accelerated profile</v>
      </c>
    </row>
    <row r="131" spans="2:55" x14ac:dyDescent="0.45">
      <c r="E131" s="2">
        <v>45016</v>
      </c>
      <c r="G131" t="s">
        <v>114</v>
      </c>
      <c r="I131" s="46">
        <f t="shared" si="56"/>
        <v>0.67922705314009657</v>
      </c>
      <c r="J131" t="s">
        <v>13</v>
      </c>
      <c r="X131" s="46">
        <f>IF(YEAR(X$4)&gt;YEAR($E131),IF(X$18,2/(X66+1)*($I131-SUM($W131:W131))*IF(X66&gt;1,X$19,1),0),0)</f>
        <v>0</v>
      </c>
      <c r="Y131" s="46">
        <f>IF(YEAR(Y$4)&gt;YEAR($E131),IF(Y$18,2/(Y66+1)*($I131-SUM($W131:X131))*IF(Y66&gt;1,Y$19,1),0),0)</f>
        <v>0</v>
      </c>
      <c r="Z131" s="46">
        <f>IF(YEAR(Z$4)&gt;YEAR($E131),IF(Z$18,2/(Z66+1)*($I131-SUM($W131:Y131))*IF(Z66&gt;1,Z$19,1),0),0)</f>
        <v>0</v>
      </c>
      <c r="AA131" s="46">
        <f>IF(YEAR(AA$4)&gt;YEAR($E131),IF(AA$18,2/(AA66+1)*($I131-SUM($W131:Z131))*IF(AA66&gt;1,AA$19,1),0),0)</f>
        <v>0</v>
      </c>
      <c r="AB131" s="46">
        <f>IF(YEAR(AB$4)&gt;YEAR($E131),IF(AB$18,2/(AB66+1)*($I131-SUM($W131:AA131))*IF(AB66&gt;1,AB$19,1),0),0)</f>
        <v>0</v>
      </c>
      <c r="AC131" s="46">
        <f>IF(YEAR(AC$4)&gt;YEAR($E131),IF(AC$18,2/(AC66+1)*($I131-SUM($W131:AB131))*IF(AC66&gt;1,AC$19,1),0),0)</f>
        <v>0</v>
      </c>
      <c r="AD131" s="46">
        <f>IF(YEAR(AD$4)&gt;YEAR($E131),IF(AD$18,2/(AD66+1)*($I131-SUM($W131:AC131))*IF(AD66&gt;1,AD$19,1),0),0)</f>
        <v>0</v>
      </c>
      <c r="AE131" s="46">
        <f>IF(YEAR(AE$4)&gt;YEAR($E131),IF(AE$18,2/(AE66+1)*($I131-SUM($W131:AD131))*IF(AE66&gt;1,AE$19,1),0),0)</f>
        <v>0</v>
      </c>
      <c r="AF131" s="46">
        <f>IF(YEAR(AF$4)&gt;YEAR($E131),IF(AF$18,2/(AF66+1)*($I131-SUM($W131:AE131))*IF(AF66&gt;1,AF$19,1),0),0)</f>
        <v>0</v>
      </c>
      <c r="AG131" s="46">
        <f>IF(YEAR(AG$4)&gt;YEAR($E131),IF(AG$18,2/(AG66+1)*($I131-SUM($W131:AF131))*IF(AG66&gt;1,AG$19,1),0),0)</f>
        <v>0</v>
      </c>
      <c r="AH131" s="46">
        <f>IF(YEAR(AH$4)&gt;YEAR($E131),IF(AH$18,2/(AH66+1)*($I131-SUM($W131:AG131))*IF(AH66&gt;1,AH$19,1),0),0)</f>
        <v>0</v>
      </c>
      <c r="AI131" s="46">
        <f>IF(YEAR(AI$4)&gt;YEAR($E131),IF(AI$18,2/(AI66+1)*($I131-SUM($W131:AH131))*IF(AI66&gt;1,AI$19,1),0),0)</f>
        <v>0</v>
      </c>
      <c r="AJ131" s="46">
        <f>IF(YEAR(AJ$4)&gt;YEAR($E131),IF(AJ$18,2/(AJ66+1)*($I131-SUM($W131:AI131))*IF(AJ66&gt;1,AJ$19,1),0),0)</f>
        <v>0</v>
      </c>
      <c r="AK131" s="46">
        <f>IF(YEAR(AK$4)&gt;YEAR($E131),IF(AK$18,2/(AK66+1)*($I131-SUM($W131:AJ131))*IF(AK66&gt;1,AK$19,1),0),0)</f>
        <v>0</v>
      </c>
      <c r="AL131" s="46">
        <f>IF(YEAR(AL$4)&gt;YEAR($E131),IF(AL$18,2/(AL66+1)*($I131-SUM($W131:AK131))*IF(AL66&gt;1,AL$19,1),0),0)</f>
        <v>0</v>
      </c>
      <c r="AM131" s="46">
        <f>IF(YEAR(AM$4)&gt;YEAR($E131),IF(AM$18,2/(AM66+1)*($I131-SUM($W131:AL131))*IF(AM66&gt;1,AM$19,1),0),0)</f>
        <v>0</v>
      </c>
      <c r="AN131" s="46">
        <f>IF(YEAR(AN$4)&gt;YEAR($E131),IF(AN$18,2/(AN66+1)*($I131-SUM($W131:AM131))*IF(AN66&gt;1,AN$19,1),0),0)</f>
        <v>0</v>
      </c>
      <c r="AO131" s="46">
        <f>IF(YEAR(AO$4)&gt;YEAR($E131),IF(AO$18,2/(AO66+1)*($I131-SUM($W131:AN131))*IF(AO66&gt;1,AO$19,1),0),0)</f>
        <v>0</v>
      </c>
      <c r="AP131" s="46">
        <f>IF(YEAR(AP$4)&gt;YEAR($E131),IF(AP$18,2/(AP66+1)*($I131-SUM($W131:AO131))*IF(AP66&gt;1,AP$19,1),0),0)</f>
        <v>0</v>
      </c>
      <c r="AQ131" s="46">
        <f>IF(YEAR(AQ$4)&gt;YEAR($E131),IF(AQ$18,2/(AQ66+1)*($I131-SUM($W131:AP131))*IF(AQ66&gt;1,AQ$19,1),0),0)</f>
        <v>0</v>
      </c>
      <c r="AR131" s="46">
        <f>IF(YEAR(AR$4)&gt;YEAR($E131),IF(AR$18,2/(AR66+1)*($I131-SUM($W131:AQ131))*IF(AR66&gt;1,AR$19,1),0),0)</f>
        <v>0</v>
      </c>
      <c r="AS131" s="46">
        <f>IF(YEAR(AS$4)&gt;YEAR($E131),IF(AS$18,2/(AS66+1)*($I131-SUM($W131:AR131))*IF(AS66&gt;1,AS$19,1),0),0)</f>
        <v>0</v>
      </c>
      <c r="AT131" s="172">
        <f>IF(YEAR(AT$4)&gt;YEAR($E131),IF(AT$18,2/(AT66+1)*($I131-SUM($W131:AS131))*IF(AT66&gt;1,AT$19,1),0),0)</f>
        <v>0</v>
      </c>
      <c r="AU131" s="153">
        <f>IF(YEAR(AU$4)&gt;YEAR($E131),IF(AU$18,2/(AU66+1)*($I131-SUM($W131:AT131))*IF(AU66&gt;1,AU$19,1),0),0)</f>
        <v>0</v>
      </c>
      <c r="AV131" s="46">
        <f>IF(YEAR(AV$4)&gt;YEAR($E131),IF(AV$18,2/(AV66+1)*($I131-SUM($W131:AU131))*IF(AV66&gt;1,AV$19,1),0),0)</f>
        <v>0</v>
      </c>
      <c r="AW131" s="46">
        <f>IF(YEAR(AW$4)&gt;YEAR($E131),IF(AW$18,2/(AW66+1)*($I131-SUM($W131:AV131))*IF(AW66&gt;1,AW$19,1),0),0)</f>
        <v>0</v>
      </c>
      <c r="AX131" s="46">
        <f>IF(YEAR(AX$4)&gt;YEAR($E131),IF(AX$18,2/(AX66+1)*($I131-SUM($W131:AW131))*IF(AX66&gt;1,AX$19,1),0),0)</f>
        <v>0</v>
      </c>
      <c r="AY131" s="46">
        <f>IF(YEAR(AY$4)&gt;YEAR($E131),IF(AY$18,2/(AY66+1)*($I131-SUM($W131:AX131))*IF(AY66&gt;1,AY$19,1),0),0)</f>
        <v>0</v>
      </c>
      <c r="BA131" s="88" t="str">
        <f t="shared" ca="1" si="57"/>
        <v>Depreciation</v>
      </c>
      <c r="BB131" s="1" t="str">
        <f t="shared" si="58"/>
        <v>Sum of digits</v>
      </c>
      <c r="BC131" s="1" t="str">
        <f t="shared" si="59"/>
        <v>Accelerated profile</v>
      </c>
    </row>
    <row r="132" spans="2:55" x14ac:dyDescent="0.45">
      <c r="E132" s="2">
        <v>45382</v>
      </c>
      <c r="G132" t="s">
        <v>114</v>
      </c>
      <c r="I132" s="46">
        <f t="shared" si="56"/>
        <v>0.71594202898550718</v>
      </c>
      <c r="J132" t="s">
        <v>13</v>
      </c>
      <c r="X132" s="46">
        <f>IF(YEAR(X$4)&gt;YEAR($E132),IF(X$18,2/(X67+1)*($I132-SUM($W132:W132))*IF(X67&gt;1,X$19,1),0),0)</f>
        <v>0</v>
      </c>
      <c r="Y132" s="46">
        <f>IF(YEAR(Y$4)&gt;YEAR($E132),IF(Y$18,2/(Y67+1)*($I132-SUM($W132:X132))*IF(Y67&gt;1,Y$19,1),0),0)</f>
        <v>0</v>
      </c>
      <c r="Z132" s="46">
        <f>IF(YEAR(Z$4)&gt;YEAR($E132),IF(Z$18,2/(Z67+1)*($I132-SUM($W132:Y132))*IF(Z67&gt;1,Z$19,1),0),0)</f>
        <v>0</v>
      </c>
      <c r="AA132" s="46">
        <f>IF(YEAR(AA$4)&gt;YEAR($E132),IF(AA$18,2/(AA67+1)*($I132-SUM($W132:Z132))*IF(AA67&gt;1,AA$19,1),0),0)</f>
        <v>0</v>
      </c>
      <c r="AB132" s="46">
        <f>IF(YEAR(AB$4)&gt;YEAR($E132),IF(AB$18,2/(AB67+1)*($I132-SUM($W132:AA132))*IF(AB67&gt;1,AB$19,1),0),0)</f>
        <v>0</v>
      </c>
      <c r="AC132" s="46">
        <f>IF(YEAR(AC$4)&gt;YEAR($E132),IF(AC$18,2/(AC67+1)*($I132-SUM($W132:AB132))*IF(AC67&gt;1,AC$19,1),0),0)</f>
        <v>0</v>
      </c>
      <c r="AD132" s="46">
        <f>IF(YEAR(AD$4)&gt;YEAR($E132),IF(AD$18,2/(AD67+1)*($I132-SUM($W132:AC132))*IF(AD67&gt;1,AD$19,1),0),0)</f>
        <v>0</v>
      </c>
      <c r="AE132" s="46">
        <f>IF(YEAR(AE$4)&gt;YEAR($E132),IF(AE$18,2/(AE67+1)*($I132-SUM($W132:AD132))*IF(AE67&gt;1,AE$19,1),0),0)</f>
        <v>0</v>
      </c>
      <c r="AF132" s="46">
        <f>IF(YEAR(AF$4)&gt;YEAR($E132),IF(AF$18,2/(AF67+1)*($I132-SUM($W132:AE132))*IF(AF67&gt;1,AF$19,1),0),0)</f>
        <v>0</v>
      </c>
      <c r="AG132" s="46">
        <f>IF(YEAR(AG$4)&gt;YEAR($E132),IF(AG$18,2/(AG67+1)*($I132-SUM($W132:AF132))*IF(AG67&gt;1,AG$19,1),0),0)</f>
        <v>0</v>
      </c>
      <c r="AH132" s="46">
        <f>IF(YEAR(AH$4)&gt;YEAR($E132),IF(AH$18,2/(AH67+1)*($I132-SUM($W132:AG132))*IF(AH67&gt;1,AH$19,1),0),0)</f>
        <v>0</v>
      </c>
      <c r="AI132" s="46">
        <f>IF(YEAR(AI$4)&gt;YEAR($E132),IF(AI$18,2/(AI67+1)*($I132-SUM($W132:AH132))*IF(AI67&gt;1,AI$19,1),0),0)</f>
        <v>0</v>
      </c>
      <c r="AJ132" s="46">
        <f>IF(YEAR(AJ$4)&gt;YEAR($E132),IF(AJ$18,2/(AJ67+1)*($I132-SUM($W132:AI132))*IF(AJ67&gt;1,AJ$19,1),0),0)</f>
        <v>0</v>
      </c>
      <c r="AK132" s="46">
        <f>IF(YEAR(AK$4)&gt;YEAR($E132),IF(AK$18,2/(AK67+1)*($I132-SUM($W132:AJ132))*IF(AK67&gt;1,AK$19,1),0),0)</f>
        <v>0</v>
      </c>
      <c r="AL132" s="46">
        <f>IF(YEAR(AL$4)&gt;YEAR($E132),IF(AL$18,2/(AL67+1)*($I132-SUM($W132:AK132))*IF(AL67&gt;1,AL$19,1),0),0)</f>
        <v>0</v>
      </c>
      <c r="AM132" s="46">
        <f>IF(YEAR(AM$4)&gt;YEAR($E132),IF(AM$18,2/(AM67+1)*($I132-SUM($W132:AL132))*IF(AM67&gt;1,AM$19,1),0),0)</f>
        <v>0</v>
      </c>
      <c r="AN132" s="46">
        <f>IF(YEAR(AN$4)&gt;YEAR($E132),IF(AN$18,2/(AN67+1)*($I132-SUM($W132:AM132))*IF(AN67&gt;1,AN$19,1),0),0)</f>
        <v>0</v>
      </c>
      <c r="AO132" s="46">
        <f>IF(YEAR(AO$4)&gt;YEAR($E132),IF(AO$18,2/(AO67+1)*($I132-SUM($W132:AN132))*IF(AO67&gt;1,AO$19,1),0),0)</f>
        <v>0</v>
      </c>
      <c r="AP132" s="46">
        <f>IF(YEAR(AP$4)&gt;YEAR($E132),IF(AP$18,2/(AP67+1)*($I132-SUM($W132:AO132))*IF(AP67&gt;1,AP$19,1),0),0)</f>
        <v>0</v>
      </c>
      <c r="AQ132" s="46">
        <f>IF(YEAR(AQ$4)&gt;YEAR($E132),IF(AQ$18,2/(AQ67+1)*($I132-SUM($W132:AP132))*IF(AQ67&gt;1,AQ$19,1),0),0)</f>
        <v>0</v>
      </c>
      <c r="AR132" s="46">
        <f>IF(YEAR(AR$4)&gt;YEAR($E132),IF(AR$18,2/(AR67+1)*($I132-SUM($W132:AQ132))*IF(AR67&gt;1,AR$19,1),0),0)</f>
        <v>0</v>
      </c>
      <c r="AS132" s="46">
        <f>IF(YEAR(AS$4)&gt;YEAR($E132),IF(AS$18,2/(AS67+1)*($I132-SUM($W132:AR132))*IF(AS67&gt;1,AS$19,1),0),0)</f>
        <v>0</v>
      </c>
      <c r="AT132" s="172">
        <f>IF(YEAR(AT$4)&gt;YEAR($E132),IF(AT$18,2/(AT67+1)*($I132-SUM($W132:AS132))*IF(AT67&gt;1,AT$19,1),0),0)</f>
        <v>0</v>
      </c>
      <c r="AU132" s="153">
        <f>IF(YEAR(AU$4)&gt;YEAR($E132),IF(AU$18,2/(AU67+1)*($I132-SUM($W132:AT132))*IF(AU67&gt;1,AU$19,1),0),0)</f>
        <v>0</v>
      </c>
      <c r="AV132" s="46">
        <f>IF(YEAR(AV$4)&gt;YEAR($E132),IF(AV$18,2/(AV67+1)*($I132-SUM($W132:AU132))*IF(AV67&gt;1,AV$19,1),0),0)</f>
        <v>0</v>
      </c>
      <c r="AW132" s="46">
        <f>IF(YEAR(AW$4)&gt;YEAR($E132),IF(AW$18,2/(AW67+1)*($I132-SUM($W132:AV132))*IF(AW67&gt;1,AW$19,1),0),0)</f>
        <v>0</v>
      </c>
      <c r="AX132" s="46">
        <f>IF(YEAR(AX$4)&gt;YEAR($E132),IF(AX$18,2/(AX67+1)*($I132-SUM($W132:AW132))*IF(AX67&gt;1,AX$19,1),0),0)</f>
        <v>0</v>
      </c>
      <c r="AY132" s="46">
        <f>IF(YEAR(AY$4)&gt;YEAR($E132),IF(AY$18,2/(AY67+1)*($I132-SUM($W132:AX132))*IF(AY67&gt;1,AY$19,1),0),0)</f>
        <v>0</v>
      </c>
      <c r="BA132" s="88" t="str">
        <f t="shared" ca="1" si="57"/>
        <v>Depreciation</v>
      </c>
      <c r="BB132" s="1" t="str">
        <f t="shared" si="58"/>
        <v>Sum of digits</v>
      </c>
      <c r="BC132" s="1" t="str">
        <f t="shared" si="59"/>
        <v>Accelerated profile</v>
      </c>
    </row>
    <row r="133" spans="2:55" x14ac:dyDescent="0.45">
      <c r="E133" s="2">
        <v>45747</v>
      </c>
      <c r="G133" t="s">
        <v>114</v>
      </c>
      <c r="I133" s="46">
        <f t="shared" si="56"/>
        <v>0.75362318840579712</v>
      </c>
      <c r="J133" t="s">
        <v>13</v>
      </c>
      <c r="X133" s="46">
        <f>IF(YEAR(X$4)&gt;YEAR($E133),IF(X$18,2/(X68+1)*($I133-SUM($W133:W133))*IF(X68&gt;1,X$19,1),0),0)</f>
        <v>0</v>
      </c>
      <c r="Y133" s="46">
        <f>IF(YEAR(Y$4)&gt;YEAR($E133),IF(Y$18,2/(Y68+1)*($I133-SUM($W133:X133))*IF(Y68&gt;1,Y$19,1),0),0)</f>
        <v>0</v>
      </c>
      <c r="Z133" s="46">
        <f>IF(YEAR(Z$4)&gt;YEAR($E133),IF(Z$18,2/(Z68+1)*($I133-SUM($W133:Y133))*IF(Z68&gt;1,Z$19,1),0),0)</f>
        <v>0</v>
      </c>
      <c r="AA133" s="46">
        <f>IF(YEAR(AA$4)&gt;YEAR($E133),IF(AA$18,2/(AA68+1)*($I133-SUM($W133:Z133))*IF(AA68&gt;1,AA$19,1),0),0)</f>
        <v>0</v>
      </c>
      <c r="AB133" s="46">
        <f>IF(YEAR(AB$4)&gt;YEAR($E133),IF(AB$18,2/(AB68+1)*($I133-SUM($W133:AA133))*IF(AB68&gt;1,AB$19,1),0),0)</f>
        <v>0</v>
      </c>
      <c r="AC133" s="46">
        <f>IF(YEAR(AC$4)&gt;YEAR($E133),IF(AC$18,2/(AC68+1)*($I133-SUM($W133:AB133))*IF(AC68&gt;1,AC$19,1),0),0)</f>
        <v>0</v>
      </c>
      <c r="AD133" s="46">
        <f>IF(YEAR(AD$4)&gt;YEAR($E133),IF(AD$18,2/(AD68+1)*($I133-SUM($W133:AC133))*IF(AD68&gt;1,AD$19,1),0),0)</f>
        <v>0</v>
      </c>
      <c r="AE133" s="46">
        <f>IF(YEAR(AE$4)&gt;YEAR($E133),IF(AE$18,2/(AE68+1)*($I133-SUM($W133:AD133))*IF(AE68&gt;1,AE$19,1),0),0)</f>
        <v>0</v>
      </c>
      <c r="AF133" s="46">
        <f>IF(YEAR(AF$4)&gt;YEAR($E133),IF(AF$18,2/(AF68+1)*($I133-SUM($W133:AE133))*IF(AF68&gt;1,AF$19,1),0),0)</f>
        <v>0</v>
      </c>
      <c r="AG133" s="46">
        <f>IF(YEAR(AG$4)&gt;YEAR($E133),IF(AG$18,2/(AG68+1)*($I133-SUM($W133:AF133))*IF(AG68&gt;1,AG$19,1),0),0)</f>
        <v>0</v>
      </c>
      <c r="AH133" s="46">
        <f>IF(YEAR(AH$4)&gt;YEAR($E133),IF(AH$18,2/(AH68+1)*($I133-SUM($W133:AG133))*IF(AH68&gt;1,AH$19,1),0),0)</f>
        <v>0</v>
      </c>
      <c r="AI133" s="46">
        <f>IF(YEAR(AI$4)&gt;YEAR($E133),IF(AI$18,2/(AI68+1)*($I133-SUM($W133:AH133))*IF(AI68&gt;1,AI$19,1),0),0)</f>
        <v>0</v>
      </c>
      <c r="AJ133" s="46">
        <f>IF(YEAR(AJ$4)&gt;YEAR($E133),IF(AJ$18,2/(AJ68+1)*($I133-SUM($W133:AI133))*IF(AJ68&gt;1,AJ$19,1),0),0)</f>
        <v>0</v>
      </c>
      <c r="AK133" s="46">
        <f>IF(YEAR(AK$4)&gt;YEAR($E133),IF(AK$18,2/(AK68+1)*($I133-SUM($W133:AJ133))*IF(AK68&gt;1,AK$19,1),0),0)</f>
        <v>0</v>
      </c>
      <c r="AL133" s="46">
        <f>IF(YEAR(AL$4)&gt;YEAR($E133),IF(AL$18,2/(AL68+1)*($I133-SUM($W133:AK133))*IF(AL68&gt;1,AL$19,1),0),0)</f>
        <v>0</v>
      </c>
      <c r="AM133" s="46">
        <f>IF(YEAR(AM$4)&gt;YEAR($E133),IF(AM$18,2/(AM68+1)*($I133-SUM($W133:AL133))*IF(AM68&gt;1,AM$19,1),0),0)</f>
        <v>0</v>
      </c>
      <c r="AN133" s="46">
        <f>IF(YEAR(AN$4)&gt;YEAR($E133),IF(AN$18,2/(AN68+1)*($I133-SUM($W133:AM133))*IF(AN68&gt;1,AN$19,1),0),0)</f>
        <v>0</v>
      </c>
      <c r="AO133" s="46">
        <f>IF(YEAR(AO$4)&gt;YEAR($E133),IF(AO$18,2/(AO68+1)*($I133-SUM($W133:AN133))*IF(AO68&gt;1,AO$19,1),0),0)</f>
        <v>0</v>
      </c>
      <c r="AP133" s="46">
        <f>IF(YEAR(AP$4)&gt;YEAR($E133),IF(AP$18,2/(AP68+1)*($I133-SUM($W133:AO133))*IF(AP68&gt;1,AP$19,1),0),0)</f>
        <v>0</v>
      </c>
      <c r="AQ133" s="46">
        <f>IF(YEAR(AQ$4)&gt;YEAR($E133),IF(AQ$18,2/(AQ68+1)*($I133-SUM($W133:AP133))*IF(AQ68&gt;1,AQ$19,1),0),0)</f>
        <v>0</v>
      </c>
      <c r="AR133" s="46">
        <f>IF(YEAR(AR$4)&gt;YEAR($E133),IF(AR$18,2/(AR68+1)*($I133-SUM($W133:AQ133))*IF(AR68&gt;1,AR$19,1),0),0)</f>
        <v>0</v>
      </c>
      <c r="AS133" s="46">
        <f>IF(YEAR(AS$4)&gt;YEAR($E133),IF(AS$18,2/(AS68+1)*($I133-SUM($W133:AR133))*IF(AS68&gt;1,AS$19,1),0),0)</f>
        <v>0</v>
      </c>
      <c r="AT133" s="172">
        <f>IF(YEAR(AT$4)&gt;YEAR($E133),IF(AT$18,2/(AT68+1)*($I133-SUM($W133:AS133))*IF(AT68&gt;1,AT$19,1),0),0)</f>
        <v>0</v>
      </c>
      <c r="AU133" s="153">
        <f>IF(YEAR(AU$4)&gt;YEAR($E133),IF(AU$18,2/(AU68+1)*($I133-SUM($W133:AT133))*IF(AU68&gt;1,AU$19,1),0),0)</f>
        <v>0</v>
      </c>
      <c r="AV133" s="46">
        <f>IF(YEAR(AV$4)&gt;YEAR($E133),IF(AV$18,2/(AV68+1)*($I133-SUM($W133:AU133))*IF(AV68&gt;1,AV$19,1),0),0)</f>
        <v>0</v>
      </c>
      <c r="AW133" s="46">
        <f>IF(YEAR(AW$4)&gt;YEAR($E133),IF(AW$18,2/(AW68+1)*($I133-SUM($W133:AV133))*IF(AW68&gt;1,AW$19,1),0),0)</f>
        <v>0</v>
      </c>
      <c r="AX133" s="46">
        <f>IF(YEAR(AX$4)&gt;YEAR($E133),IF(AX$18,2/(AX68+1)*($I133-SUM($W133:AW133))*IF(AX68&gt;1,AX$19,1),0),0)</f>
        <v>0</v>
      </c>
      <c r="AY133" s="46">
        <f>IF(YEAR(AY$4)&gt;YEAR($E133),IF(AY$18,2/(AY68+1)*($I133-SUM($W133:AX133))*IF(AY68&gt;1,AY$19,1),0),0)</f>
        <v>0</v>
      </c>
      <c r="BA133" s="88" t="str">
        <f t="shared" ca="1" si="57"/>
        <v>Depreciation</v>
      </c>
      <c r="BB133" s="1" t="str">
        <f t="shared" si="58"/>
        <v>Sum of digits</v>
      </c>
      <c r="BC133" s="1" t="str">
        <f t="shared" si="59"/>
        <v>Accelerated profile</v>
      </c>
    </row>
    <row r="134" spans="2:55" x14ac:dyDescent="0.45">
      <c r="E134" s="2">
        <v>46112</v>
      </c>
      <c r="G134" t="s">
        <v>114</v>
      </c>
      <c r="I134" s="46">
        <f t="shared" si="56"/>
        <v>0.79227053140096615</v>
      </c>
      <c r="J134" t="s">
        <v>13</v>
      </c>
      <c r="X134" s="46">
        <f>IF(YEAR(X$4)&gt;YEAR($E134),IF(X$18,2/(X69+1)*($I134-SUM($W134:W134))*IF(X69&gt;1,X$19,1),0),0)</f>
        <v>0</v>
      </c>
      <c r="Y134" s="46">
        <f>IF(YEAR(Y$4)&gt;YEAR($E134),IF(Y$18,2/(Y69+1)*($I134-SUM($W134:X134))*IF(Y69&gt;1,Y$19,1),0),0)</f>
        <v>0</v>
      </c>
      <c r="Z134" s="46">
        <f>IF(YEAR(Z$4)&gt;YEAR($E134),IF(Z$18,2/(Z69+1)*($I134-SUM($W134:Y134))*IF(Z69&gt;1,Z$19,1),0),0)</f>
        <v>0</v>
      </c>
      <c r="AA134" s="46">
        <f>IF(YEAR(AA$4)&gt;YEAR($E134),IF(AA$18,2/(AA69+1)*($I134-SUM($W134:Z134))*IF(AA69&gt;1,AA$19,1),0),0)</f>
        <v>0</v>
      </c>
      <c r="AB134" s="46">
        <f>IF(YEAR(AB$4)&gt;YEAR($E134),IF(AB$18,2/(AB69+1)*($I134-SUM($W134:AA134))*IF(AB69&gt;1,AB$19,1),0),0)</f>
        <v>0</v>
      </c>
      <c r="AC134" s="46">
        <f>IF(YEAR(AC$4)&gt;YEAR($E134),IF(AC$18,2/(AC69+1)*($I134-SUM($W134:AB134))*IF(AC69&gt;1,AC$19,1),0),0)</f>
        <v>0</v>
      </c>
      <c r="AD134" s="46">
        <f>IF(YEAR(AD$4)&gt;YEAR($E134),IF(AD$18,2/(AD69+1)*($I134-SUM($W134:AC134))*IF(AD69&gt;1,AD$19,1),0),0)</f>
        <v>0</v>
      </c>
      <c r="AE134" s="46">
        <f>IF(YEAR(AE$4)&gt;YEAR($E134),IF(AE$18,2/(AE69+1)*($I134-SUM($W134:AD134))*IF(AE69&gt;1,AE$19,1),0),0)</f>
        <v>0</v>
      </c>
      <c r="AF134" s="46">
        <f>IF(YEAR(AF$4)&gt;YEAR($E134),IF(AF$18,2/(AF69+1)*($I134-SUM($W134:AE134))*IF(AF69&gt;1,AF$19,1),0),0)</f>
        <v>0</v>
      </c>
      <c r="AG134" s="46">
        <f>IF(YEAR(AG$4)&gt;YEAR($E134),IF(AG$18,2/(AG69+1)*($I134-SUM($W134:AF134))*IF(AG69&gt;1,AG$19,1),0),0)</f>
        <v>0</v>
      </c>
      <c r="AH134" s="46">
        <f>IF(YEAR(AH$4)&gt;YEAR($E134),IF(AH$18,2/(AH69+1)*($I134-SUM($W134:AG134))*IF(AH69&gt;1,AH$19,1),0),0)</f>
        <v>0</v>
      </c>
      <c r="AI134" s="46">
        <f>IF(YEAR(AI$4)&gt;YEAR($E134),IF(AI$18,2/(AI69+1)*($I134-SUM($W134:AH134))*IF(AI69&gt;1,AI$19,1),0),0)</f>
        <v>0</v>
      </c>
      <c r="AJ134" s="46">
        <f>IF(YEAR(AJ$4)&gt;YEAR($E134),IF(AJ$18,2/(AJ69+1)*($I134-SUM($W134:AI134))*IF(AJ69&gt;1,AJ$19,1),0),0)</f>
        <v>0</v>
      </c>
      <c r="AK134" s="46">
        <f>IF(YEAR(AK$4)&gt;YEAR($E134),IF(AK$18,2/(AK69+1)*($I134-SUM($W134:AJ134))*IF(AK69&gt;1,AK$19,1),0),0)</f>
        <v>0</v>
      </c>
      <c r="AL134" s="46">
        <f>IF(YEAR(AL$4)&gt;YEAR($E134),IF(AL$18,2/(AL69+1)*($I134-SUM($W134:AK134))*IF(AL69&gt;1,AL$19,1),0),0)</f>
        <v>0</v>
      </c>
      <c r="AM134" s="46">
        <f>IF(YEAR(AM$4)&gt;YEAR($E134),IF(AM$18,2/(AM69+1)*($I134-SUM($W134:AL134))*IF(AM69&gt;1,AM$19,1),0),0)</f>
        <v>0</v>
      </c>
      <c r="AN134" s="46">
        <f>IF(YEAR(AN$4)&gt;YEAR($E134),IF(AN$18,2/(AN69+1)*($I134-SUM($W134:AM134))*IF(AN69&gt;1,AN$19,1),0),0)</f>
        <v>0</v>
      </c>
      <c r="AO134" s="46">
        <f>IF(YEAR(AO$4)&gt;YEAR($E134),IF(AO$18,2/(AO69+1)*($I134-SUM($W134:AN134))*IF(AO69&gt;1,AO$19,1),0),0)</f>
        <v>0</v>
      </c>
      <c r="AP134" s="46">
        <f>IF(YEAR(AP$4)&gt;YEAR($E134),IF(AP$18,2/(AP69+1)*($I134-SUM($W134:AO134))*IF(AP69&gt;1,AP$19,1),0),0)</f>
        <v>0</v>
      </c>
      <c r="AQ134" s="46">
        <f>IF(YEAR(AQ$4)&gt;YEAR($E134),IF(AQ$18,2/(AQ69+1)*($I134-SUM($W134:AP134))*IF(AQ69&gt;1,AQ$19,1),0),0)</f>
        <v>0</v>
      </c>
      <c r="AR134" s="46">
        <f>IF(YEAR(AR$4)&gt;YEAR($E134),IF(AR$18,2/(AR69+1)*($I134-SUM($W134:AQ134))*IF(AR69&gt;1,AR$19,1),0),0)</f>
        <v>0</v>
      </c>
      <c r="AS134" s="46">
        <f>IF(YEAR(AS$4)&gt;YEAR($E134),IF(AS$18,2/(AS69+1)*($I134-SUM($W134:AR134))*IF(AS69&gt;1,AS$19,1),0),0)</f>
        <v>0</v>
      </c>
      <c r="AT134" s="172">
        <f>IF(YEAR(AT$4)&gt;YEAR($E134),IF(AT$18,2/(AT69+1)*($I134-SUM($W134:AS134))*IF(AT69&gt;1,AT$19,1),0),0)</f>
        <v>0</v>
      </c>
      <c r="AU134" s="153">
        <f>IF(YEAR(AU$4)&gt;YEAR($E134),IF(AU$18,2/(AU69+1)*($I134-SUM($W134:AT134))*IF(AU69&gt;1,AU$19,1),0),0)</f>
        <v>0</v>
      </c>
      <c r="AV134" s="46">
        <f>IF(YEAR(AV$4)&gt;YEAR($E134),IF(AV$18,2/(AV69+1)*($I134-SUM($W134:AU134))*IF(AV69&gt;1,AV$19,1),0),0)</f>
        <v>0</v>
      </c>
      <c r="AW134" s="46">
        <f>IF(YEAR(AW$4)&gt;YEAR($E134),IF(AW$18,2/(AW69+1)*($I134-SUM($W134:AV134))*IF(AW69&gt;1,AW$19,1),0),0)</f>
        <v>0</v>
      </c>
      <c r="AX134" s="46">
        <f>IF(YEAR(AX$4)&gt;YEAR($E134),IF(AX$18,2/(AX69+1)*($I134-SUM($W134:AW134))*IF(AX69&gt;1,AX$19,1),0),0)</f>
        <v>0</v>
      </c>
      <c r="AY134" s="46">
        <f>IF(YEAR(AY$4)&gt;YEAR($E134),IF(AY$18,2/(AY69+1)*($I134-SUM($W134:AX134))*IF(AY69&gt;1,AY$19,1),0),0)</f>
        <v>0</v>
      </c>
      <c r="BA134" s="88" t="str">
        <f t="shared" ca="1" si="57"/>
        <v>Depreciation</v>
      </c>
      <c r="BB134" s="1" t="str">
        <f t="shared" si="58"/>
        <v>Sum of digits</v>
      </c>
      <c r="BC134" s="1" t="str">
        <f t="shared" si="59"/>
        <v>Accelerated profile</v>
      </c>
    </row>
    <row r="135" spans="2:55" x14ac:dyDescent="0.45">
      <c r="E135" s="2">
        <v>46477</v>
      </c>
      <c r="G135" t="s">
        <v>114</v>
      </c>
      <c r="I135" s="46">
        <f t="shared" si="56"/>
        <v>0.68840579710144922</v>
      </c>
      <c r="J135" t="s">
        <v>13</v>
      </c>
      <c r="X135" s="46">
        <f>IF(YEAR(X$4)&gt;YEAR($E135),IF(X$18,2/(X70+1)*($I135-SUM($W135:W135))*IF(X70&gt;1,X$19,1),0),0)</f>
        <v>0</v>
      </c>
      <c r="Y135" s="46">
        <f>IF(YEAR(Y$4)&gt;YEAR($E135),IF(Y$18,2/(Y70+1)*($I135-SUM($W135:X135))*IF(Y70&gt;1,Y$19,1),0),0)</f>
        <v>0</v>
      </c>
      <c r="Z135" s="46">
        <f>IF(YEAR(Z$4)&gt;YEAR($E135),IF(Z$18,2/(Z70+1)*($I135-SUM($W135:Y135))*IF(Z70&gt;1,Z$19,1),0),0)</f>
        <v>0</v>
      </c>
      <c r="AA135" s="46">
        <f>IF(YEAR(AA$4)&gt;YEAR($E135),IF(AA$18,2/(AA70+1)*($I135-SUM($W135:Z135))*IF(AA70&gt;1,AA$19,1),0),0)</f>
        <v>0</v>
      </c>
      <c r="AB135" s="46">
        <f>IF(YEAR(AB$4)&gt;YEAR($E135),IF(AB$18,2/(AB70+1)*($I135-SUM($W135:AA135))*IF(AB70&gt;1,AB$19,1),0),0)</f>
        <v>0</v>
      </c>
      <c r="AC135" s="46">
        <f>IF(YEAR(AC$4)&gt;YEAR($E135),IF(AC$18,2/(AC70+1)*($I135-SUM($W135:AB135))*IF(AC70&gt;1,AC$19,1),0),0)</f>
        <v>0</v>
      </c>
      <c r="AD135" s="46">
        <f>IF(YEAR(AD$4)&gt;YEAR($E135),IF(AD$18,2/(AD70+1)*($I135-SUM($W135:AC135))*IF(AD70&gt;1,AD$19,1),0),0)</f>
        <v>0</v>
      </c>
      <c r="AE135" s="46">
        <f>IF(YEAR(AE$4)&gt;YEAR($E135),IF(AE$18,2/(AE70+1)*($I135-SUM($W135:AD135))*IF(AE70&gt;1,AE$19,1),0),0)</f>
        <v>0</v>
      </c>
      <c r="AF135" s="46">
        <f>IF(YEAR(AF$4)&gt;YEAR($E135),IF(AF$18,2/(AF70+1)*($I135-SUM($W135:AE135))*IF(AF70&gt;1,AF$19,1),0),0)</f>
        <v>0</v>
      </c>
      <c r="AG135" s="46">
        <f>IF(YEAR(AG$4)&gt;YEAR($E135),IF(AG$18,2/(AG70+1)*($I135-SUM($W135:AF135))*IF(AG70&gt;1,AG$19,1),0),0)</f>
        <v>0</v>
      </c>
      <c r="AH135" s="46">
        <f>IF(YEAR(AH$4)&gt;YEAR($E135),IF(AH$18,2/(AH70+1)*($I135-SUM($W135:AG135))*IF(AH70&gt;1,AH$19,1),0),0)</f>
        <v>0</v>
      </c>
      <c r="AI135" s="46">
        <f>IF(YEAR(AI$4)&gt;YEAR($E135),IF(AI$18,2/(AI70+1)*($I135-SUM($W135:AH135))*IF(AI70&gt;1,AI$19,1),0),0)</f>
        <v>0</v>
      </c>
      <c r="AJ135" s="46">
        <f>IF(YEAR(AJ$4)&gt;YEAR($E135),IF(AJ$18,2/(AJ70+1)*($I135-SUM($W135:AI135))*IF(AJ70&gt;1,AJ$19,1),0),0)</f>
        <v>0</v>
      </c>
      <c r="AK135" s="46">
        <f>IF(YEAR(AK$4)&gt;YEAR($E135),IF(AK$18,2/(AK70+1)*($I135-SUM($W135:AJ135))*IF(AK70&gt;1,AK$19,1),0),0)</f>
        <v>0</v>
      </c>
      <c r="AL135" s="46">
        <f>IF(YEAR(AL$4)&gt;YEAR($E135),IF(AL$18,2/(AL70+1)*($I135-SUM($W135:AK135))*IF(AL70&gt;1,AL$19,1),0),0)</f>
        <v>0</v>
      </c>
      <c r="AM135" s="46">
        <f>IF(YEAR(AM$4)&gt;YEAR($E135),IF(AM$18,2/(AM70+1)*($I135-SUM($W135:AL135))*IF(AM70&gt;1,AM$19,1),0),0)</f>
        <v>0</v>
      </c>
      <c r="AN135" s="46">
        <f>IF(YEAR(AN$4)&gt;YEAR($E135),IF(AN$18,2/(AN70+1)*($I135-SUM($W135:AM135))*IF(AN70&gt;1,AN$19,1),0),0)</f>
        <v>0</v>
      </c>
      <c r="AO135" s="46">
        <f>IF(YEAR(AO$4)&gt;YEAR($E135),IF(AO$18,2/(AO70+1)*($I135-SUM($W135:AN135))*IF(AO70&gt;1,AO$19,1),0),0)</f>
        <v>0</v>
      </c>
      <c r="AP135" s="46">
        <f>IF(YEAR(AP$4)&gt;YEAR($E135),IF(AP$18,2/(AP70+1)*($I135-SUM($W135:AO135))*IF(AP70&gt;1,AP$19,1),0),0)</f>
        <v>0</v>
      </c>
      <c r="AQ135" s="46">
        <f>IF(YEAR(AQ$4)&gt;YEAR($E135),IF(AQ$18,2/(AQ70+1)*($I135-SUM($W135:AP135))*IF(AQ70&gt;1,AQ$19,1),0),0)</f>
        <v>0</v>
      </c>
      <c r="AR135" s="46">
        <f>IF(YEAR(AR$4)&gt;YEAR($E135),IF(AR$18,2/(AR70+1)*($I135-SUM($W135:AQ135))*IF(AR70&gt;1,AR$19,1),0),0)</f>
        <v>0</v>
      </c>
      <c r="AS135" s="46">
        <f>IF(YEAR(AS$4)&gt;YEAR($E135),IF(AS$18,2/(AS70+1)*($I135-SUM($W135:AR135))*IF(AS70&gt;1,AS$19,1),0),0)</f>
        <v>0</v>
      </c>
      <c r="AT135" s="172">
        <f>IF(YEAR(AT$4)&gt;YEAR($E135),IF(AT$18,2/(AT70+1)*($I135-SUM($W135:AS135))*IF(AT70&gt;1,AT$19,1),0),0)</f>
        <v>0</v>
      </c>
      <c r="AU135" s="153">
        <f>IF(YEAR(AU$4)&gt;YEAR($E135),IF(AU$18,2/(AU70+1)*($I135-SUM($W135:AT135))*IF(AU70&gt;1,AU$19,1),0),0)</f>
        <v>0</v>
      </c>
      <c r="AV135" s="46">
        <f>IF(YEAR(AV$4)&gt;YEAR($E135),IF(AV$18,2/(AV70+1)*($I135-SUM($W135:AU135))*IF(AV70&gt;1,AV$19,1),0),0)</f>
        <v>0</v>
      </c>
      <c r="AW135" s="46">
        <f>IF(YEAR(AW$4)&gt;YEAR($E135),IF(AW$18,2/(AW70+1)*($I135-SUM($W135:AV135))*IF(AW70&gt;1,AW$19,1),0),0)</f>
        <v>0</v>
      </c>
      <c r="AX135" s="46">
        <f>IF(YEAR(AX$4)&gt;YEAR($E135),IF(AX$18,2/(AX70+1)*($I135-SUM($W135:AW135))*IF(AX70&gt;1,AX$19,1),0),0)</f>
        <v>0</v>
      </c>
      <c r="AY135" s="46">
        <f>IF(YEAR(AY$4)&gt;YEAR($E135),IF(AY$18,2/(AY70+1)*($I135-SUM($W135:AX135))*IF(AY70&gt;1,AY$19,1),0),0)</f>
        <v>0</v>
      </c>
      <c r="BA135" s="88" t="str">
        <f t="shared" ca="1" si="57"/>
        <v>Depreciation</v>
      </c>
      <c r="BB135" s="1" t="str">
        <f t="shared" si="58"/>
        <v>Sum of digits</v>
      </c>
      <c r="BC135" s="1" t="str">
        <f t="shared" si="59"/>
        <v>Accelerated profile</v>
      </c>
    </row>
    <row r="136" spans="2:55" x14ac:dyDescent="0.45">
      <c r="E136" s="2">
        <v>46843</v>
      </c>
      <c r="G136" t="s">
        <v>114</v>
      </c>
      <c r="I136" s="46">
        <f t="shared" si="56"/>
        <v>0.75098814229249011</v>
      </c>
      <c r="J136" t="s">
        <v>13</v>
      </c>
      <c r="X136" s="46">
        <f>IF(YEAR(X$4)&gt;YEAR($E136),IF(X$18,2/(X71+1)*($I136-SUM($W136:W136))*IF(X71&gt;1,X$19,1),0),0)</f>
        <v>0</v>
      </c>
      <c r="Y136" s="46">
        <f>IF(YEAR(Y$4)&gt;YEAR($E136),IF(Y$18,2/(Y71+1)*($I136-SUM($W136:X136))*IF(Y71&gt;1,Y$19,1),0),0)</f>
        <v>0</v>
      </c>
      <c r="Z136" s="46">
        <f>IF(YEAR(Z$4)&gt;YEAR($E136),IF(Z$18,2/(Z71+1)*($I136-SUM($W136:Y136))*IF(Z71&gt;1,Z$19,1),0),0)</f>
        <v>0</v>
      </c>
      <c r="AA136" s="46">
        <f>IF(YEAR(AA$4)&gt;YEAR($E136),IF(AA$18,2/(AA71+1)*($I136-SUM($W136:Z136))*IF(AA71&gt;1,AA$19,1),0),0)</f>
        <v>0</v>
      </c>
      <c r="AB136" s="46">
        <f>IF(YEAR(AB$4)&gt;YEAR($E136),IF(AB$18,2/(AB71+1)*($I136-SUM($W136:AA136))*IF(AB71&gt;1,AB$19,1),0),0)</f>
        <v>0</v>
      </c>
      <c r="AC136" s="46">
        <f>IF(YEAR(AC$4)&gt;YEAR($E136),IF(AC$18,2/(AC71+1)*($I136-SUM($W136:AB136))*IF(AC71&gt;1,AC$19,1),0),0)</f>
        <v>0</v>
      </c>
      <c r="AD136" s="46">
        <f>IF(YEAR(AD$4)&gt;YEAR($E136),IF(AD$18,2/(AD71+1)*($I136-SUM($W136:AC136))*IF(AD71&gt;1,AD$19,1),0),0)</f>
        <v>0</v>
      </c>
      <c r="AE136" s="46">
        <f>IF(YEAR(AE$4)&gt;YEAR($E136),IF(AE$18,2/(AE71+1)*($I136-SUM($W136:AD136))*IF(AE71&gt;1,AE$19,1),0),0)</f>
        <v>0</v>
      </c>
      <c r="AF136" s="46">
        <f>IF(YEAR(AF$4)&gt;YEAR($E136),IF(AF$18,2/(AF71+1)*($I136-SUM($W136:AE136))*IF(AF71&gt;1,AF$19,1),0),0)</f>
        <v>0</v>
      </c>
      <c r="AG136" s="46">
        <f>IF(YEAR(AG$4)&gt;YEAR($E136),IF(AG$18,2/(AG71+1)*($I136-SUM($W136:AF136))*IF(AG71&gt;1,AG$19,1),0),0)</f>
        <v>0</v>
      </c>
      <c r="AH136" s="46">
        <f>IF(YEAR(AH$4)&gt;YEAR($E136),IF(AH$18,2/(AH71+1)*($I136-SUM($W136:AG136))*IF(AH71&gt;1,AH$19,1),0),0)</f>
        <v>0</v>
      </c>
      <c r="AI136" s="46">
        <f>IF(YEAR(AI$4)&gt;YEAR($E136),IF(AI$18,2/(AI71+1)*($I136-SUM($W136:AH136))*IF(AI71&gt;1,AI$19,1),0),0)</f>
        <v>0</v>
      </c>
      <c r="AJ136" s="46">
        <f>IF(YEAR(AJ$4)&gt;YEAR($E136),IF(AJ$18,2/(AJ71+1)*($I136-SUM($W136:AI136))*IF(AJ71&gt;1,AJ$19,1),0),0)</f>
        <v>0</v>
      </c>
      <c r="AK136" s="46">
        <f>IF(YEAR(AK$4)&gt;YEAR($E136),IF(AK$18,2/(AK71+1)*($I136-SUM($W136:AJ136))*IF(AK71&gt;1,AK$19,1),0),0)</f>
        <v>0</v>
      </c>
      <c r="AL136" s="46">
        <f>IF(YEAR(AL$4)&gt;YEAR($E136),IF(AL$18,2/(AL71+1)*($I136-SUM($W136:AK136))*IF(AL71&gt;1,AL$19,1),0),0)</f>
        <v>0</v>
      </c>
      <c r="AM136" s="46">
        <f>IF(YEAR(AM$4)&gt;YEAR($E136),IF(AM$18,2/(AM71+1)*($I136-SUM($W136:AL136))*IF(AM71&gt;1,AM$19,1),0),0)</f>
        <v>0</v>
      </c>
      <c r="AN136" s="46">
        <f>IF(YEAR(AN$4)&gt;YEAR($E136),IF(AN$18,2/(AN71+1)*($I136-SUM($W136:AM136))*IF(AN71&gt;1,AN$19,1),0),0)</f>
        <v>0</v>
      </c>
      <c r="AO136" s="46">
        <f>IF(YEAR(AO$4)&gt;YEAR($E136),IF(AO$18,2/(AO71+1)*($I136-SUM($W136:AN136))*IF(AO71&gt;1,AO$19,1),0),0)</f>
        <v>0</v>
      </c>
      <c r="AP136" s="46">
        <f>IF(YEAR(AP$4)&gt;YEAR($E136),IF(AP$18,2/(AP71+1)*($I136-SUM($W136:AO136))*IF(AP71&gt;1,AP$19,1),0),0)</f>
        <v>0</v>
      </c>
      <c r="AQ136" s="46">
        <f>IF(YEAR(AQ$4)&gt;YEAR($E136),IF(AQ$18,2/(AQ71+1)*($I136-SUM($W136:AP136))*IF(AQ71&gt;1,AQ$19,1),0),0)</f>
        <v>0</v>
      </c>
      <c r="AR136" s="46">
        <f>IF(YEAR(AR$4)&gt;YEAR($E136),IF(AR$18,2/(AR71+1)*($I136-SUM($W136:AQ136))*IF(AR71&gt;1,AR$19,1),0),0)</f>
        <v>0</v>
      </c>
      <c r="AS136" s="46">
        <f>IF(YEAR(AS$4)&gt;YEAR($E136),IF(AS$18,2/(AS71+1)*($I136-SUM($W136:AR136))*IF(AS71&gt;1,AS$19,1),0),0)</f>
        <v>0</v>
      </c>
      <c r="AT136" s="172">
        <f>IF(YEAR(AT$4)&gt;YEAR($E136),IF(AT$18,2/(AT71+1)*($I136-SUM($W136:AS136))*IF(AT71&gt;1,AT$19,1),0),0)</f>
        <v>0</v>
      </c>
      <c r="AU136" s="153">
        <f>IF(YEAR(AU$4)&gt;YEAR($E136),IF(AU$18,2/(AU71+1)*($I136-SUM($W136:AT136))*IF(AU71&gt;1,AU$19,1),0),0)</f>
        <v>0</v>
      </c>
      <c r="AV136" s="46">
        <f>IF(YEAR(AV$4)&gt;YEAR($E136),IF(AV$18,2/(AV71+1)*($I136-SUM($W136:AU136))*IF(AV71&gt;1,AV$19,1),0),0)</f>
        <v>0</v>
      </c>
      <c r="AW136" s="46">
        <f>IF(YEAR(AW$4)&gt;YEAR($E136),IF(AW$18,2/(AW71+1)*($I136-SUM($W136:AV136))*IF(AW71&gt;1,AW$19,1),0),0)</f>
        <v>0</v>
      </c>
      <c r="AX136" s="46">
        <f>IF(YEAR(AX$4)&gt;YEAR($E136),IF(AX$18,2/(AX71+1)*($I136-SUM($W136:AW136))*IF(AX71&gt;1,AX$19,1),0),0)</f>
        <v>0</v>
      </c>
      <c r="AY136" s="46">
        <f>IF(YEAR(AY$4)&gt;YEAR($E136),IF(AY$18,2/(AY71+1)*($I136-SUM($W136:AX136))*IF(AY71&gt;1,AY$19,1),0),0)</f>
        <v>0</v>
      </c>
      <c r="BA136" s="88" t="str">
        <f t="shared" ca="1" si="57"/>
        <v>Depreciation</v>
      </c>
      <c r="BB136" s="1" t="str">
        <f t="shared" si="58"/>
        <v>Sum of digits</v>
      </c>
      <c r="BC136" s="1" t="str">
        <f t="shared" si="59"/>
        <v>Accelerated profile</v>
      </c>
    </row>
    <row r="137" spans="2:55" x14ac:dyDescent="0.45">
      <c r="E137" s="2">
        <v>47208</v>
      </c>
      <c r="G137" t="s">
        <v>114</v>
      </c>
      <c r="I137" s="46">
        <f t="shared" si="56"/>
        <v>0.82251082251082253</v>
      </c>
      <c r="J137" t="s">
        <v>13</v>
      </c>
      <c r="X137" s="46">
        <f>IF(YEAR(X$4)&gt;YEAR($E137),IF(X$18,2/(X72+1)*($I137-SUM($W137:W137))*IF(X72&gt;1,X$19,1),0),0)</f>
        <v>0</v>
      </c>
      <c r="Y137" s="46">
        <f>IF(YEAR(Y$4)&gt;YEAR($E137),IF(Y$18,2/(Y72+1)*($I137-SUM($W137:X137))*IF(Y72&gt;1,Y$19,1),0),0)</f>
        <v>0</v>
      </c>
      <c r="Z137" s="46">
        <f>IF(YEAR(Z$4)&gt;YEAR($E137),IF(Z$18,2/(Z72+1)*($I137-SUM($W137:Y137))*IF(Z72&gt;1,Z$19,1),0),0)</f>
        <v>0</v>
      </c>
      <c r="AA137" s="46">
        <f>IF(YEAR(AA$4)&gt;YEAR($E137),IF(AA$18,2/(AA72+1)*($I137-SUM($W137:Z137))*IF(AA72&gt;1,AA$19,1),0),0)</f>
        <v>0</v>
      </c>
      <c r="AB137" s="46">
        <f>IF(YEAR(AB$4)&gt;YEAR($E137),IF(AB$18,2/(AB72+1)*($I137-SUM($W137:AA137))*IF(AB72&gt;1,AB$19,1),0),0)</f>
        <v>0</v>
      </c>
      <c r="AC137" s="46">
        <f>IF(YEAR(AC$4)&gt;YEAR($E137),IF(AC$18,2/(AC72+1)*($I137-SUM($W137:AB137))*IF(AC72&gt;1,AC$19,1),0),0)</f>
        <v>0</v>
      </c>
      <c r="AD137" s="46">
        <f>IF(YEAR(AD$4)&gt;YEAR($E137),IF(AD$18,2/(AD72+1)*($I137-SUM($W137:AC137))*IF(AD72&gt;1,AD$19,1),0),0)</f>
        <v>0</v>
      </c>
      <c r="AE137" s="46">
        <f>IF(YEAR(AE$4)&gt;YEAR($E137),IF(AE$18,2/(AE72+1)*($I137-SUM($W137:AD137))*IF(AE72&gt;1,AE$19,1),0),0)</f>
        <v>0</v>
      </c>
      <c r="AF137" s="46">
        <f>IF(YEAR(AF$4)&gt;YEAR($E137),IF(AF$18,2/(AF72+1)*($I137-SUM($W137:AE137))*IF(AF72&gt;1,AF$19,1),0),0)</f>
        <v>0</v>
      </c>
      <c r="AG137" s="46">
        <f>IF(YEAR(AG$4)&gt;YEAR($E137),IF(AG$18,2/(AG72+1)*($I137-SUM($W137:AF137))*IF(AG72&gt;1,AG$19,1),0),0)</f>
        <v>0</v>
      </c>
      <c r="AH137" s="46">
        <f>IF(YEAR(AH$4)&gt;YEAR($E137),IF(AH$18,2/(AH72+1)*($I137-SUM($W137:AG137))*IF(AH72&gt;1,AH$19,1),0),0)</f>
        <v>0</v>
      </c>
      <c r="AI137" s="46">
        <f>IF(YEAR(AI$4)&gt;YEAR($E137),IF(AI$18,2/(AI72+1)*($I137-SUM($W137:AH137))*IF(AI72&gt;1,AI$19,1),0),0)</f>
        <v>0</v>
      </c>
      <c r="AJ137" s="46">
        <f>IF(YEAR(AJ$4)&gt;YEAR($E137),IF(AJ$18,2/(AJ72+1)*($I137-SUM($W137:AI137))*IF(AJ72&gt;1,AJ$19,1),0),0)</f>
        <v>0</v>
      </c>
      <c r="AK137" s="46">
        <f>IF(YEAR(AK$4)&gt;YEAR($E137),IF(AK$18,2/(AK72+1)*($I137-SUM($W137:AJ137))*IF(AK72&gt;1,AK$19,1),0),0)</f>
        <v>0</v>
      </c>
      <c r="AL137" s="46">
        <f>IF(YEAR(AL$4)&gt;YEAR($E137),IF(AL$18,2/(AL72+1)*($I137-SUM($W137:AK137))*IF(AL72&gt;1,AL$19,1),0),0)</f>
        <v>0</v>
      </c>
      <c r="AM137" s="46">
        <f>IF(YEAR(AM$4)&gt;YEAR($E137),IF(AM$18,2/(AM72+1)*($I137-SUM($W137:AL137))*IF(AM72&gt;1,AM$19,1),0),0)</f>
        <v>0</v>
      </c>
      <c r="AN137" s="46">
        <f>IF(YEAR(AN$4)&gt;YEAR($E137),IF(AN$18,2/(AN72+1)*($I137-SUM($W137:AM137))*IF(AN72&gt;1,AN$19,1),0),0)</f>
        <v>0</v>
      </c>
      <c r="AO137" s="46">
        <f>IF(YEAR(AO$4)&gt;YEAR($E137),IF(AO$18,2/(AO72+1)*($I137-SUM($W137:AN137))*IF(AO72&gt;1,AO$19,1),0),0)</f>
        <v>0</v>
      </c>
      <c r="AP137" s="46">
        <f>IF(YEAR(AP$4)&gt;YEAR($E137),IF(AP$18,2/(AP72+1)*($I137-SUM($W137:AO137))*IF(AP72&gt;1,AP$19,1),0),0)</f>
        <v>0</v>
      </c>
      <c r="AQ137" s="46">
        <f>IF(YEAR(AQ$4)&gt;YEAR($E137),IF(AQ$18,2/(AQ72+1)*($I137-SUM($W137:AP137))*IF(AQ72&gt;1,AQ$19,1),0),0)</f>
        <v>0</v>
      </c>
      <c r="AR137" s="46">
        <f>IF(YEAR(AR$4)&gt;YEAR($E137),IF(AR$18,2/(AR72+1)*($I137-SUM($W137:AQ137))*IF(AR72&gt;1,AR$19,1),0),0)</f>
        <v>0</v>
      </c>
      <c r="AS137" s="46">
        <f>IF(YEAR(AS$4)&gt;YEAR($E137),IF(AS$18,2/(AS72+1)*($I137-SUM($W137:AR137))*IF(AS72&gt;1,AS$19,1),0),0)</f>
        <v>0</v>
      </c>
      <c r="AT137" s="172">
        <f>IF(YEAR(AT$4)&gt;YEAR($E137),IF(AT$18,2/(AT72+1)*($I137-SUM($W137:AS137))*IF(AT72&gt;1,AT$19,1),0),0)</f>
        <v>0</v>
      </c>
      <c r="AU137" s="153">
        <f>IF(YEAR(AU$4)&gt;YEAR($E137),IF(AU$18,2/(AU72+1)*($I137-SUM($W137:AT137))*IF(AU72&gt;1,AU$19,1),0),0)</f>
        <v>0</v>
      </c>
      <c r="AV137" s="46">
        <f>IF(YEAR(AV$4)&gt;YEAR($E137),IF(AV$18,2/(AV72+1)*($I137-SUM($W137:AU137))*IF(AV72&gt;1,AV$19,1),0),0)</f>
        <v>0</v>
      </c>
      <c r="AW137" s="46">
        <f>IF(YEAR(AW$4)&gt;YEAR($E137),IF(AW$18,2/(AW72+1)*($I137-SUM($W137:AV137))*IF(AW72&gt;1,AW$19,1),0),0)</f>
        <v>0</v>
      </c>
      <c r="AX137" s="46">
        <f>IF(YEAR(AX$4)&gt;YEAR($E137),IF(AX$18,2/(AX72+1)*($I137-SUM($W137:AW137))*IF(AX72&gt;1,AX$19,1),0),0)</f>
        <v>0</v>
      </c>
      <c r="AY137" s="46">
        <f>IF(YEAR(AY$4)&gt;YEAR($E137),IF(AY$18,2/(AY72+1)*($I137-SUM($W137:AX137))*IF(AY72&gt;1,AY$19,1),0),0)</f>
        <v>0</v>
      </c>
      <c r="BA137" s="88" t="str">
        <f t="shared" ca="1" si="57"/>
        <v>Depreciation</v>
      </c>
      <c r="BB137" s="1" t="str">
        <f t="shared" si="58"/>
        <v>Sum of digits</v>
      </c>
      <c r="BC137" s="1" t="str">
        <f t="shared" si="59"/>
        <v>Accelerated profile</v>
      </c>
    </row>
    <row r="138" spans="2:55" x14ac:dyDescent="0.45">
      <c r="E138" s="2">
        <v>47573</v>
      </c>
      <c r="G138" t="s">
        <v>114</v>
      </c>
      <c r="I138" s="46">
        <f t="shared" si="56"/>
        <v>0.90476190476190477</v>
      </c>
      <c r="J138" t="s">
        <v>13</v>
      </c>
      <c r="X138" s="46">
        <f>IF(YEAR(X$4)&gt;YEAR($E138),IF(X$18,2/(X73+1)*($I138-SUM($W138:W138))*IF(X73&gt;1,X$19,1),0),0)</f>
        <v>0</v>
      </c>
      <c r="Y138" s="46">
        <f>IF(YEAR(Y$4)&gt;YEAR($E138),IF(Y$18,2/(Y73+1)*($I138-SUM($W138:X138))*IF(Y73&gt;1,Y$19,1),0),0)</f>
        <v>0</v>
      </c>
      <c r="Z138" s="46">
        <f>IF(YEAR(Z$4)&gt;YEAR($E138),IF(Z$18,2/(Z73+1)*($I138-SUM($W138:Y138))*IF(Z73&gt;1,Z$19,1),0),0)</f>
        <v>0</v>
      </c>
      <c r="AA138" s="46">
        <f>IF(YEAR(AA$4)&gt;YEAR($E138),IF(AA$18,2/(AA73+1)*($I138-SUM($W138:Z138))*IF(AA73&gt;1,AA$19,1),0),0)</f>
        <v>0</v>
      </c>
      <c r="AB138" s="46">
        <f>IF(YEAR(AB$4)&gt;YEAR($E138),IF(AB$18,2/(AB73+1)*($I138-SUM($W138:AA138))*IF(AB73&gt;1,AB$19,1),0),0)</f>
        <v>0</v>
      </c>
      <c r="AC138" s="46">
        <f>IF(YEAR(AC$4)&gt;YEAR($E138),IF(AC$18,2/(AC73+1)*($I138-SUM($W138:AB138))*IF(AC73&gt;1,AC$19,1),0),0)</f>
        <v>0</v>
      </c>
      <c r="AD138" s="46">
        <f>IF(YEAR(AD$4)&gt;YEAR($E138),IF(AD$18,2/(AD73+1)*($I138-SUM($W138:AC138))*IF(AD73&gt;1,AD$19,1),0),0)</f>
        <v>0</v>
      </c>
      <c r="AE138" s="46">
        <f>IF(YEAR(AE$4)&gt;YEAR($E138),IF(AE$18,2/(AE73+1)*($I138-SUM($W138:AD138))*IF(AE73&gt;1,AE$19,1),0),0)</f>
        <v>0</v>
      </c>
      <c r="AF138" s="46">
        <f>IF(YEAR(AF$4)&gt;YEAR($E138),IF(AF$18,2/(AF73+1)*($I138-SUM($W138:AE138))*IF(AF73&gt;1,AF$19,1),0),0)</f>
        <v>0</v>
      </c>
      <c r="AG138" s="46">
        <f>IF(YEAR(AG$4)&gt;YEAR($E138),IF(AG$18,2/(AG73+1)*($I138-SUM($W138:AF138))*IF(AG73&gt;1,AG$19,1),0),0)</f>
        <v>0</v>
      </c>
      <c r="AH138" s="46">
        <f>IF(YEAR(AH$4)&gt;YEAR($E138),IF(AH$18,2/(AH73+1)*($I138-SUM($W138:AG138))*IF(AH73&gt;1,AH$19,1),0),0)</f>
        <v>0</v>
      </c>
      <c r="AI138" s="46">
        <f>IF(YEAR(AI$4)&gt;YEAR($E138),IF(AI$18,2/(AI73+1)*($I138-SUM($W138:AH138))*IF(AI73&gt;1,AI$19,1),0),0)</f>
        <v>0</v>
      </c>
      <c r="AJ138" s="46">
        <f>IF(YEAR(AJ$4)&gt;YEAR($E138),IF(AJ$18,2/(AJ73+1)*($I138-SUM($W138:AI138))*IF(AJ73&gt;1,AJ$19,1),0),0)</f>
        <v>0</v>
      </c>
      <c r="AK138" s="46">
        <f>IF(YEAR(AK$4)&gt;YEAR($E138),IF(AK$18,2/(AK73+1)*($I138-SUM($W138:AJ138))*IF(AK73&gt;1,AK$19,1),0),0)</f>
        <v>0</v>
      </c>
      <c r="AL138" s="46">
        <f>IF(YEAR(AL$4)&gt;YEAR($E138),IF(AL$18,2/(AL73+1)*($I138-SUM($W138:AK138))*IF(AL73&gt;1,AL$19,1),0),0)</f>
        <v>0</v>
      </c>
      <c r="AM138" s="46">
        <f>IF(YEAR(AM$4)&gt;YEAR($E138),IF(AM$18,2/(AM73+1)*($I138-SUM($W138:AL138))*IF(AM73&gt;1,AM$19,1),0),0)</f>
        <v>0</v>
      </c>
      <c r="AN138" s="46">
        <f>IF(YEAR(AN$4)&gt;YEAR($E138),IF(AN$18,2/(AN73+1)*($I138-SUM($W138:AM138))*IF(AN73&gt;1,AN$19,1),0),0)</f>
        <v>0</v>
      </c>
      <c r="AO138" s="46">
        <f>IF(YEAR(AO$4)&gt;YEAR($E138),IF(AO$18,2/(AO73+1)*($I138-SUM($W138:AN138))*IF(AO73&gt;1,AO$19,1),0),0)</f>
        <v>0</v>
      </c>
      <c r="AP138" s="46">
        <f>IF(YEAR(AP$4)&gt;YEAR($E138),IF(AP$18,2/(AP73+1)*($I138-SUM($W138:AO138))*IF(AP73&gt;1,AP$19,1),0),0)</f>
        <v>0</v>
      </c>
      <c r="AQ138" s="46">
        <f>IF(YEAR(AQ$4)&gt;YEAR($E138),IF(AQ$18,2/(AQ73+1)*($I138-SUM($W138:AP138))*IF(AQ73&gt;1,AQ$19,1),0),0)</f>
        <v>0</v>
      </c>
      <c r="AR138" s="46">
        <f>IF(YEAR(AR$4)&gt;YEAR($E138),IF(AR$18,2/(AR73+1)*($I138-SUM($W138:AQ138))*IF(AR73&gt;1,AR$19,1),0),0)</f>
        <v>0</v>
      </c>
      <c r="AS138" s="46">
        <f>IF(YEAR(AS$4)&gt;YEAR($E138),IF(AS$18,2/(AS73+1)*($I138-SUM($W138:AR138))*IF(AS73&gt;1,AS$19,1),0),0)</f>
        <v>0</v>
      </c>
      <c r="AT138" s="172">
        <f>IF(YEAR(AT$4)&gt;YEAR($E138),IF(AT$18,2/(AT73+1)*($I138-SUM($W138:AS138))*IF(AT73&gt;1,AT$19,1),0),0)</f>
        <v>0</v>
      </c>
      <c r="AU138" s="153">
        <f>IF(YEAR(AU$4)&gt;YEAR($E138),IF(AU$18,2/(AU73+1)*($I138-SUM($W138:AT138))*IF(AU73&gt;1,AU$19,1),0),0)</f>
        <v>0</v>
      </c>
      <c r="AV138" s="46">
        <f>IF(YEAR(AV$4)&gt;YEAR($E138),IF(AV$18,2/(AV73+1)*($I138-SUM($W138:AU138))*IF(AV73&gt;1,AV$19,1),0),0)</f>
        <v>0</v>
      </c>
      <c r="AW138" s="46">
        <f>IF(YEAR(AW$4)&gt;YEAR($E138),IF(AW$18,2/(AW73+1)*($I138-SUM($W138:AV138))*IF(AW73&gt;1,AW$19,1),0),0)</f>
        <v>0</v>
      </c>
      <c r="AX138" s="46">
        <f>IF(YEAR(AX$4)&gt;YEAR($E138),IF(AX$18,2/(AX73+1)*($I138-SUM($W138:AW138))*IF(AX73&gt;1,AX$19,1),0),0)</f>
        <v>0</v>
      </c>
      <c r="AY138" s="46">
        <f>IF(YEAR(AY$4)&gt;YEAR($E138),IF(AY$18,2/(AY73+1)*($I138-SUM($W138:AX138))*IF(AY73&gt;1,AY$19,1),0),0)</f>
        <v>0</v>
      </c>
      <c r="BA138" s="88" t="str">
        <f t="shared" ca="1" si="57"/>
        <v>Depreciation</v>
      </c>
      <c r="BB138" s="1" t="str">
        <f t="shared" si="58"/>
        <v>Sum of digits</v>
      </c>
      <c r="BC138" s="1" t="str">
        <f t="shared" si="59"/>
        <v>Accelerated profile</v>
      </c>
    </row>
    <row r="139" spans="2:55" x14ac:dyDescent="0.45">
      <c r="E139" s="2">
        <v>47938</v>
      </c>
      <c r="G139" t="s">
        <v>114</v>
      </c>
      <c r="I139" s="46">
        <f t="shared" si="56"/>
        <v>1</v>
      </c>
      <c r="J139" t="s">
        <v>13</v>
      </c>
      <c r="X139" s="46">
        <f>IF(YEAR(X$4)&gt;YEAR($E139),IF(X$18,2/(X74+1)*($I139-SUM($W139:W139))*IF(X74&gt;1,X$19,1),0),0)</f>
        <v>0</v>
      </c>
      <c r="Y139" s="46">
        <f>IF(YEAR(Y$4)&gt;YEAR($E139),IF(Y$18,2/(Y74+1)*($I139-SUM($W139:X139))*IF(Y74&gt;1,Y$19,1),0),0)</f>
        <v>0</v>
      </c>
      <c r="Z139" s="46">
        <f>IF(YEAR(Z$4)&gt;YEAR($E139),IF(Z$18,2/(Z74+1)*($I139-SUM($W139:Y139))*IF(Z74&gt;1,Z$19,1),0),0)</f>
        <v>0</v>
      </c>
      <c r="AA139" s="46">
        <f>IF(YEAR(AA$4)&gt;YEAR($E139),IF(AA$18,2/(AA74+1)*($I139-SUM($W139:Z139))*IF(AA74&gt;1,AA$19,1),0),0)</f>
        <v>0</v>
      </c>
      <c r="AB139" s="46">
        <f>IF(YEAR(AB$4)&gt;YEAR($E139),IF(AB$18,2/(AB74+1)*($I139-SUM($W139:AA139))*IF(AB74&gt;1,AB$19,1),0),0)</f>
        <v>0</v>
      </c>
      <c r="AC139" s="46">
        <f>IF(YEAR(AC$4)&gt;YEAR($E139),IF(AC$18,2/(AC74+1)*($I139-SUM($W139:AB139))*IF(AC74&gt;1,AC$19,1),0),0)</f>
        <v>0</v>
      </c>
      <c r="AD139" s="46">
        <f>IF(YEAR(AD$4)&gt;YEAR($E139),IF(AD$18,2/(AD74+1)*($I139-SUM($W139:AC139))*IF(AD74&gt;1,AD$19,1),0),0)</f>
        <v>0</v>
      </c>
      <c r="AE139" s="46">
        <f>IF(YEAR(AE$4)&gt;YEAR($E139),IF(AE$18,2/(AE74+1)*($I139-SUM($W139:AD139))*IF(AE74&gt;1,AE$19,1),0),0)</f>
        <v>0</v>
      </c>
      <c r="AF139" s="46">
        <f>IF(YEAR(AF$4)&gt;YEAR($E139),IF(AF$18,2/(AF74+1)*($I139-SUM($W139:AE139))*IF(AF74&gt;1,AF$19,1),0),0)</f>
        <v>0</v>
      </c>
      <c r="AG139" s="46">
        <f>IF(YEAR(AG$4)&gt;YEAR($E139),IF(AG$18,2/(AG74+1)*($I139-SUM($W139:AF139))*IF(AG74&gt;1,AG$19,1),0),0)</f>
        <v>0</v>
      </c>
      <c r="AH139" s="46">
        <f>IF(YEAR(AH$4)&gt;YEAR($E139),IF(AH$18,2/(AH74+1)*($I139-SUM($W139:AG139))*IF(AH74&gt;1,AH$19,1),0),0)</f>
        <v>0</v>
      </c>
      <c r="AI139" s="46">
        <f>IF(YEAR(AI$4)&gt;YEAR($E139),IF(AI$18,2/(AI74+1)*($I139-SUM($W139:AH139))*IF(AI74&gt;1,AI$19,1),0),0)</f>
        <v>0</v>
      </c>
      <c r="AJ139" s="46">
        <f>IF(YEAR(AJ$4)&gt;YEAR($E139),IF(AJ$18,2/(AJ74+1)*($I139-SUM($W139:AI139))*IF(AJ74&gt;1,AJ$19,1),0),0)</f>
        <v>0</v>
      </c>
      <c r="AK139" s="46">
        <f>IF(YEAR(AK$4)&gt;YEAR($E139),IF(AK$18,2/(AK74+1)*($I139-SUM($W139:AJ139))*IF(AK74&gt;1,AK$19,1),0),0)</f>
        <v>0</v>
      </c>
      <c r="AL139" s="46">
        <f>IF(YEAR(AL$4)&gt;YEAR($E139),IF(AL$18,2/(AL74+1)*($I139-SUM($W139:AK139))*IF(AL74&gt;1,AL$19,1),0),0)</f>
        <v>0</v>
      </c>
      <c r="AM139" s="46">
        <f>IF(YEAR(AM$4)&gt;YEAR($E139),IF(AM$18,2/(AM74+1)*($I139-SUM($W139:AL139))*IF(AM74&gt;1,AM$19,1),0),0)</f>
        <v>0</v>
      </c>
      <c r="AN139" s="46">
        <f>IF(YEAR(AN$4)&gt;YEAR($E139),IF(AN$18,2/(AN74+1)*($I139-SUM($W139:AM139))*IF(AN74&gt;1,AN$19,1),0),0)</f>
        <v>0</v>
      </c>
      <c r="AO139" s="46">
        <f>IF(YEAR(AO$4)&gt;YEAR($E139),IF(AO$18,2/(AO74+1)*($I139-SUM($W139:AN139))*IF(AO74&gt;1,AO$19,1),0),0)</f>
        <v>0</v>
      </c>
      <c r="AP139" s="46">
        <f>IF(YEAR(AP$4)&gt;YEAR($E139),IF(AP$18,2/(AP74+1)*($I139-SUM($W139:AO139))*IF(AP74&gt;1,AP$19,1),0),0)</f>
        <v>0</v>
      </c>
      <c r="AQ139" s="46">
        <f>IF(YEAR(AQ$4)&gt;YEAR($E139),IF(AQ$18,2/(AQ74+1)*($I139-SUM($W139:AP139))*IF(AQ74&gt;1,AQ$19,1),0),0)</f>
        <v>0</v>
      </c>
      <c r="AR139" s="46">
        <f>IF(YEAR(AR$4)&gt;YEAR($E139),IF(AR$18,2/(AR74+1)*($I139-SUM($W139:AQ139))*IF(AR74&gt;1,AR$19,1),0),0)</f>
        <v>0</v>
      </c>
      <c r="AS139" s="46">
        <f>IF(YEAR(AS$4)&gt;YEAR($E139),IF(AS$18,2/(AS74+1)*($I139-SUM($W139:AR139))*IF(AS74&gt;1,AS$19,1),0),0)</f>
        <v>0</v>
      </c>
      <c r="AT139" s="172">
        <f>IF(YEAR(AT$4)&gt;YEAR($E139),IF(AT$18,2/(AT74+1)*($I139-SUM($W139:AS139))*IF(AT74&gt;1,AT$19,1),0),0)</f>
        <v>0</v>
      </c>
      <c r="AU139" s="153">
        <f>IF(YEAR(AU$4)&gt;YEAR($E139),IF(AU$18,2/(AU74+1)*($I139-SUM($W139:AT139))*IF(AU74&gt;1,AU$19,1),0),0)</f>
        <v>0</v>
      </c>
      <c r="AV139" s="46">
        <f>IF(YEAR(AV$4)&gt;YEAR($E139),IF(AV$18,2/(AV74+1)*($I139-SUM($W139:AU139))*IF(AV74&gt;1,AV$19,1),0),0)</f>
        <v>0</v>
      </c>
      <c r="AW139" s="46">
        <f>IF(YEAR(AW$4)&gt;YEAR($E139),IF(AW$18,2/(AW74+1)*($I139-SUM($W139:AV139))*IF(AW74&gt;1,AW$19,1),0),0)</f>
        <v>0</v>
      </c>
      <c r="AX139" s="46">
        <f>IF(YEAR(AX$4)&gt;YEAR($E139),IF(AX$18,2/(AX74+1)*($I139-SUM($W139:AW139))*IF(AX74&gt;1,AX$19,1),0),0)</f>
        <v>0</v>
      </c>
      <c r="AY139" s="46">
        <f>IF(YEAR(AY$4)&gt;YEAR($E139),IF(AY$18,2/(AY74+1)*($I139-SUM($W139:AX139))*IF(AY74&gt;1,AY$19,1),0),0)</f>
        <v>0</v>
      </c>
      <c r="BA139" s="88" t="str">
        <f t="shared" ca="1" si="57"/>
        <v>Depreciation</v>
      </c>
      <c r="BB139" s="1" t="str">
        <f t="shared" si="58"/>
        <v>Sum of digits</v>
      </c>
      <c r="BC139" s="1" t="str">
        <f t="shared" si="59"/>
        <v>Accelerated profile</v>
      </c>
    </row>
    <row r="140" spans="2:55" x14ac:dyDescent="0.45"/>
    <row r="141" spans="2:55" x14ac:dyDescent="0.45"/>
    <row r="142" spans="2:55" ht="17.649999999999999" thickBot="1" x14ac:dyDescent="0.6">
      <c r="B142" s="15" t="s">
        <v>363</v>
      </c>
    </row>
    <row r="143" spans="2:55" ht="14.65" thickTop="1" x14ac:dyDescent="0.45">
      <c r="E143" s="2">
        <v>37711</v>
      </c>
      <c r="G143" t="str">
        <f t="shared" ref="G143:G171" si="60">price_label</f>
        <v>£m 23/24 prices</v>
      </c>
      <c r="I143" s="27" cm="1">
        <f t="array" ref="I143:I171">TRANSPOSE(W31:AY31)</f>
        <v>123.69781330909078</v>
      </c>
      <c r="J143" t="s">
        <v>13</v>
      </c>
      <c r="X143" s="12">
        <f t="shared" ref="X143:AY143" si="61">$I143*X79*(1-X$18)+$I143*X111*X$18</f>
        <v>5.3781657960474245</v>
      </c>
      <c r="Y143" s="12">
        <f t="shared" si="61"/>
        <v>5.2586510005797047</v>
      </c>
      <c r="Z143" s="12">
        <f t="shared" si="61"/>
        <v>5.139136205111984</v>
      </c>
      <c r="AA143" s="12">
        <f t="shared" si="61"/>
        <v>5.0196214096442633</v>
      </c>
      <c r="AB143" s="12">
        <f t="shared" si="61"/>
        <v>4.9001066141765426</v>
      </c>
      <c r="AC143" s="12">
        <f t="shared" si="61"/>
        <v>4.7805918187088219</v>
      </c>
      <c r="AD143" s="12">
        <f t="shared" si="61"/>
        <v>4.6610770232411021</v>
      </c>
      <c r="AE143" s="12">
        <f t="shared" si="61"/>
        <v>4.5415622277733814</v>
      </c>
      <c r="AF143" s="12">
        <f t="shared" si="61"/>
        <v>4.4220474323056607</v>
      </c>
      <c r="AG143" s="12">
        <f t="shared" si="61"/>
        <v>4.30253263683794</v>
      </c>
      <c r="AH143" s="12">
        <f t="shared" si="61"/>
        <v>4.1830178413702193</v>
      </c>
      <c r="AI143" s="12">
        <f t="shared" si="61"/>
        <v>4.0635030459024994</v>
      </c>
      <c r="AJ143" s="12">
        <f t="shared" si="61"/>
        <v>3.9439882504347783</v>
      </c>
      <c r="AK143" s="12">
        <f t="shared" si="61"/>
        <v>3.8244734549670576</v>
      </c>
      <c r="AL143" s="12">
        <f t="shared" si="61"/>
        <v>3.7049586594993373</v>
      </c>
      <c r="AM143" s="12">
        <f t="shared" si="61"/>
        <v>3.5854438640316166</v>
      </c>
      <c r="AN143" s="12">
        <f t="shared" si="61"/>
        <v>3.4659290685638964</v>
      </c>
      <c r="AO143" s="12">
        <f t="shared" si="61"/>
        <v>3.3464142730961757</v>
      </c>
      <c r="AP143" s="12">
        <f t="shared" si="61"/>
        <v>3.226899477628455</v>
      </c>
      <c r="AQ143" s="12">
        <f t="shared" si="61"/>
        <v>3.1073846821607343</v>
      </c>
      <c r="AR143" s="12">
        <f t="shared" si="61"/>
        <v>2.987869886693014</v>
      </c>
      <c r="AS143" s="12">
        <f t="shared" si="61"/>
        <v>2.8683550912252933</v>
      </c>
      <c r="AT143" s="69">
        <f t="shared" si="61"/>
        <v>2.748840295757573</v>
      </c>
      <c r="AU143" s="152">
        <f t="shared" si="61"/>
        <v>2.6293255002898523</v>
      </c>
      <c r="AV143" s="12">
        <f t="shared" si="61"/>
        <v>2.5098107048221316</v>
      </c>
      <c r="AW143" s="12">
        <f t="shared" si="61"/>
        <v>2.3902959093544109</v>
      </c>
      <c r="AX143" s="12">
        <f t="shared" si="61"/>
        <v>2.2707811138866907</v>
      </c>
      <c r="AY143" s="12">
        <f t="shared" si="61"/>
        <v>2.15126631841897</v>
      </c>
      <c r="BA143" s="88" t="str">
        <f t="shared" ref="BA143:BA171" ca="1" si="62">$A$1</f>
        <v>Depreciation</v>
      </c>
      <c r="BB143" s="1" t="str">
        <f t="shared" ref="BB143:BB171" si="63">$A$76</f>
        <v>Sum of digits</v>
      </c>
      <c r="BC143" s="1" t="str">
        <f>$B$142</f>
        <v>Depreciation</v>
      </c>
    </row>
    <row r="144" spans="2:55" x14ac:dyDescent="0.45">
      <c r="E144" s="2">
        <v>38077</v>
      </c>
      <c r="G144" t="str">
        <f t="shared" si="60"/>
        <v>£m 23/24 prices</v>
      </c>
      <c r="I144" s="27">
        <v>86.515383459164681</v>
      </c>
      <c r="J144" t="s">
        <v>13</v>
      </c>
      <c r="X144" s="12">
        <f t="shared" ref="X144:AY144" si="64">$I144*X80*(1-X$18)+$I144*X112*X$18</f>
        <v>0</v>
      </c>
      <c r="Y144" s="12">
        <f t="shared" si="64"/>
        <v>3.7615384112680297</v>
      </c>
      <c r="Z144" s="12">
        <f t="shared" si="64"/>
        <v>3.6779486687954068</v>
      </c>
      <c r="AA144" s="12">
        <f t="shared" si="64"/>
        <v>3.594358926322784</v>
      </c>
      <c r="AB144" s="12">
        <f t="shared" si="64"/>
        <v>3.5107691838501607</v>
      </c>
      <c r="AC144" s="12">
        <f t="shared" si="64"/>
        <v>3.4271794413775383</v>
      </c>
      <c r="AD144" s="12">
        <f t="shared" si="64"/>
        <v>3.343589698904915</v>
      </c>
      <c r="AE144" s="12">
        <f t="shared" si="64"/>
        <v>3.2599999564322926</v>
      </c>
      <c r="AF144" s="12">
        <f t="shared" si="64"/>
        <v>3.1764102139596693</v>
      </c>
      <c r="AG144" s="12">
        <f t="shared" si="64"/>
        <v>3.0928204714870469</v>
      </c>
      <c r="AH144" s="12">
        <f t="shared" si="64"/>
        <v>3.0092307290144236</v>
      </c>
      <c r="AI144" s="12">
        <f t="shared" si="64"/>
        <v>2.9256409865418007</v>
      </c>
      <c r="AJ144" s="12">
        <f t="shared" si="64"/>
        <v>2.8420512440691779</v>
      </c>
      <c r="AK144" s="12">
        <f t="shared" si="64"/>
        <v>2.758461501596555</v>
      </c>
      <c r="AL144" s="12">
        <f t="shared" si="64"/>
        <v>2.6748717591239322</v>
      </c>
      <c r="AM144" s="12">
        <f t="shared" si="64"/>
        <v>2.5912820166513093</v>
      </c>
      <c r="AN144" s="12">
        <f t="shared" si="64"/>
        <v>2.5076922741786865</v>
      </c>
      <c r="AO144" s="12">
        <f t="shared" si="64"/>
        <v>2.4241025317060636</v>
      </c>
      <c r="AP144" s="12">
        <f t="shared" si="64"/>
        <v>2.3405127892334407</v>
      </c>
      <c r="AQ144" s="12">
        <f t="shared" si="64"/>
        <v>2.2569230467608175</v>
      </c>
      <c r="AR144" s="12">
        <f t="shared" si="64"/>
        <v>2.1733333042881946</v>
      </c>
      <c r="AS144" s="12">
        <f t="shared" si="64"/>
        <v>2.0897435618155722</v>
      </c>
      <c r="AT144" s="69">
        <f t="shared" si="64"/>
        <v>2.0061538193429493</v>
      </c>
      <c r="AU144" s="152">
        <f t="shared" si="64"/>
        <v>1.9225640768703263</v>
      </c>
      <c r="AV144" s="12">
        <f t="shared" si="64"/>
        <v>1.8389743343977034</v>
      </c>
      <c r="AW144" s="12">
        <f t="shared" si="64"/>
        <v>1.7553845919250803</v>
      </c>
      <c r="AX144" s="12">
        <f t="shared" si="64"/>
        <v>1.6717948494524575</v>
      </c>
      <c r="AY144" s="12">
        <f t="shared" si="64"/>
        <v>1.5882051069798346</v>
      </c>
      <c r="BA144" s="88" t="str">
        <f t="shared" ca="1" si="62"/>
        <v>Depreciation</v>
      </c>
      <c r="BB144" s="1" t="str">
        <f t="shared" si="63"/>
        <v>Sum of digits</v>
      </c>
      <c r="BC144" s="1" t="str">
        <f t="shared" ref="BC144:BC171" si="65">$B$142</f>
        <v>Depreciation</v>
      </c>
    </row>
    <row r="145" spans="5:55" x14ac:dyDescent="0.45">
      <c r="E145" s="2">
        <v>38442</v>
      </c>
      <c r="G145" t="str">
        <f t="shared" si="60"/>
        <v>£m 23/24 prices</v>
      </c>
      <c r="I145" s="27">
        <v>67.604417908956549</v>
      </c>
      <c r="J145" t="s">
        <v>13</v>
      </c>
      <c r="X145" s="12">
        <f t="shared" ref="X145:AY145" si="66">$I145*X81*(1-X$18)+$I145*X113*X$18</f>
        <v>0</v>
      </c>
      <c r="Y145" s="12">
        <f t="shared" si="66"/>
        <v>0</v>
      </c>
      <c r="Z145" s="12">
        <f t="shared" si="66"/>
        <v>2.9393225177807194</v>
      </c>
      <c r="AA145" s="12">
        <f t="shared" si="66"/>
        <v>2.8740042396078147</v>
      </c>
      <c r="AB145" s="12">
        <f t="shared" si="66"/>
        <v>2.8086859614349096</v>
      </c>
      <c r="AC145" s="12">
        <f t="shared" si="66"/>
        <v>2.7433676832620049</v>
      </c>
      <c r="AD145" s="12">
        <f t="shared" si="66"/>
        <v>2.6780494050891002</v>
      </c>
      <c r="AE145" s="12">
        <f t="shared" si="66"/>
        <v>2.612731126916195</v>
      </c>
      <c r="AF145" s="12">
        <f t="shared" si="66"/>
        <v>2.5474128487432903</v>
      </c>
      <c r="AG145" s="12">
        <f t="shared" si="66"/>
        <v>2.4820945705703852</v>
      </c>
      <c r="AH145" s="12">
        <f t="shared" si="66"/>
        <v>2.4167762923974809</v>
      </c>
      <c r="AI145" s="12">
        <f t="shared" si="66"/>
        <v>2.3514580142245758</v>
      </c>
      <c r="AJ145" s="12">
        <f t="shared" si="66"/>
        <v>2.2861397360516706</v>
      </c>
      <c r="AK145" s="12">
        <f t="shared" si="66"/>
        <v>2.2208214578787659</v>
      </c>
      <c r="AL145" s="12">
        <f t="shared" si="66"/>
        <v>2.1555031797058608</v>
      </c>
      <c r="AM145" s="12">
        <f t="shared" si="66"/>
        <v>2.0901849015329561</v>
      </c>
      <c r="AN145" s="12">
        <f t="shared" si="66"/>
        <v>2.0248666233600514</v>
      </c>
      <c r="AO145" s="12">
        <f t="shared" si="66"/>
        <v>1.9595483451871463</v>
      </c>
      <c r="AP145" s="12">
        <f t="shared" si="66"/>
        <v>1.8942300670142416</v>
      </c>
      <c r="AQ145" s="12">
        <f t="shared" si="66"/>
        <v>1.8289117888413366</v>
      </c>
      <c r="AR145" s="12">
        <f t="shared" si="66"/>
        <v>1.7635935106684315</v>
      </c>
      <c r="AS145" s="12">
        <f t="shared" si="66"/>
        <v>1.6982752324955268</v>
      </c>
      <c r="AT145" s="69">
        <f t="shared" si="66"/>
        <v>1.6329569543226219</v>
      </c>
      <c r="AU145" s="152">
        <f t="shared" si="66"/>
        <v>1.5676386761497172</v>
      </c>
      <c r="AV145" s="12">
        <f t="shared" si="66"/>
        <v>1.5023203979768123</v>
      </c>
      <c r="AW145" s="12">
        <f t="shared" si="66"/>
        <v>1.4370021198039074</v>
      </c>
      <c r="AX145" s="12">
        <f t="shared" si="66"/>
        <v>1.3716838416310024</v>
      </c>
      <c r="AY145" s="12">
        <f t="shared" si="66"/>
        <v>1.3063655634580975</v>
      </c>
      <c r="BA145" s="88" t="str">
        <f t="shared" ca="1" si="62"/>
        <v>Depreciation</v>
      </c>
      <c r="BB145" s="1" t="str">
        <f t="shared" si="63"/>
        <v>Sum of digits</v>
      </c>
      <c r="BC145" s="1" t="str">
        <f t="shared" si="65"/>
        <v>Depreciation</v>
      </c>
    </row>
    <row r="146" spans="5:55" x14ac:dyDescent="0.45">
      <c r="E146" s="2">
        <v>38807</v>
      </c>
      <c r="G146" t="str">
        <f t="shared" si="60"/>
        <v>£m 23/24 prices</v>
      </c>
      <c r="I146" s="27">
        <v>65.558186650954028</v>
      </c>
      <c r="J146" t="s">
        <v>13</v>
      </c>
      <c r="X146" s="12">
        <f t="shared" ref="X146:AY146" si="67">$I146*X82*(1-X$18)+$I146*X114*X$18</f>
        <v>0</v>
      </c>
      <c r="Y146" s="12">
        <f t="shared" si="67"/>
        <v>0</v>
      </c>
      <c r="Z146" s="12">
        <f t="shared" si="67"/>
        <v>0</v>
      </c>
      <c r="AA146" s="12">
        <f t="shared" si="67"/>
        <v>2.850355941345827</v>
      </c>
      <c r="AB146" s="12">
        <f t="shared" si="67"/>
        <v>2.7870146982048092</v>
      </c>
      <c r="AC146" s="12">
        <f t="shared" si="67"/>
        <v>2.7236734550637904</v>
      </c>
      <c r="AD146" s="12">
        <f t="shared" si="67"/>
        <v>2.6603322119227721</v>
      </c>
      <c r="AE146" s="12">
        <f t="shared" si="67"/>
        <v>2.5969909687817538</v>
      </c>
      <c r="AF146" s="12">
        <f t="shared" si="67"/>
        <v>2.5336497256407351</v>
      </c>
      <c r="AG146" s="12">
        <f t="shared" si="67"/>
        <v>2.4703084824997172</v>
      </c>
      <c r="AH146" s="12">
        <f t="shared" si="67"/>
        <v>2.4069672393586985</v>
      </c>
      <c r="AI146" s="12">
        <f t="shared" si="67"/>
        <v>2.3436259962176806</v>
      </c>
      <c r="AJ146" s="12">
        <f t="shared" si="67"/>
        <v>2.2802847530766619</v>
      </c>
      <c r="AK146" s="12">
        <f t="shared" si="67"/>
        <v>2.2169435099356432</v>
      </c>
      <c r="AL146" s="12">
        <f t="shared" si="67"/>
        <v>2.1536022667946253</v>
      </c>
      <c r="AM146" s="12">
        <f t="shared" si="67"/>
        <v>2.0902610236536066</v>
      </c>
      <c r="AN146" s="12">
        <f t="shared" si="67"/>
        <v>2.0269197805125883</v>
      </c>
      <c r="AO146" s="12">
        <f t="shared" si="67"/>
        <v>1.96357853737157</v>
      </c>
      <c r="AP146" s="12">
        <f t="shared" si="67"/>
        <v>1.9002372942305517</v>
      </c>
      <c r="AQ146" s="12">
        <f t="shared" si="67"/>
        <v>1.8368960510895331</v>
      </c>
      <c r="AR146" s="12">
        <f t="shared" si="67"/>
        <v>1.7735548079485148</v>
      </c>
      <c r="AS146" s="12">
        <f t="shared" si="67"/>
        <v>1.7102135648074963</v>
      </c>
      <c r="AT146" s="69">
        <f t="shared" si="67"/>
        <v>1.646872321666478</v>
      </c>
      <c r="AU146" s="152">
        <f t="shared" si="67"/>
        <v>1.5835310785254595</v>
      </c>
      <c r="AV146" s="12">
        <f t="shared" si="67"/>
        <v>1.5201898353844412</v>
      </c>
      <c r="AW146" s="12">
        <f t="shared" si="67"/>
        <v>1.4568485922434229</v>
      </c>
      <c r="AX146" s="12">
        <f t="shared" si="67"/>
        <v>1.3935073491024046</v>
      </c>
      <c r="AY146" s="12">
        <f t="shared" si="67"/>
        <v>1.3301661059613861</v>
      </c>
      <c r="BA146" s="88" t="str">
        <f t="shared" ca="1" si="62"/>
        <v>Depreciation</v>
      </c>
      <c r="BB146" s="1" t="str">
        <f t="shared" si="63"/>
        <v>Sum of digits</v>
      </c>
      <c r="BC146" s="1" t="str">
        <f t="shared" si="65"/>
        <v>Depreciation</v>
      </c>
    </row>
    <row r="147" spans="5:55" x14ac:dyDescent="0.45">
      <c r="E147" s="2">
        <v>39172</v>
      </c>
      <c r="G147" t="str">
        <f t="shared" si="60"/>
        <v>£m 23/24 prices</v>
      </c>
      <c r="I147" s="27">
        <v>69.054700742388476</v>
      </c>
      <c r="J147" t="s">
        <v>13</v>
      </c>
      <c r="X147" s="12">
        <f t="shared" ref="X147:AY147" si="68">$I147*X83*(1-X$18)+$I147*X115*X$18</f>
        <v>0</v>
      </c>
      <c r="Y147" s="12">
        <f t="shared" si="68"/>
        <v>0</v>
      </c>
      <c r="Z147" s="12">
        <f t="shared" si="68"/>
        <v>0</v>
      </c>
      <c r="AA147" s="12">
        <f t="shared" si="68"/>
        <v>0</v>
      </c>
      <c r="AB147" s="12">
        <f t="shared" si="68"/>
        <v>3.0023782931473249</v>
      </c>
      <c r="AC147" s="12">
        <f t="shared" si="68"/>
        <v>2.9356587755218291</v>
      </c>
      <c r="AD147" s="12">
        <f t="shared" si="68"/>
        <v>2.8689392578963329</v>
      </c>
      <c r="AE147" s="12">
        <f t="shared" si="68"/>
        <v>2.8022197402708366</v>
      </c>
      <c r="AF147" s="12">
        <f t="shared" si="68"/>
        <v>2.7355002226453409</v>
      </c>
      <c r="AG147" s="12">
        <f t="shared" si="68"/>
        <v>2.6687807050198442</v>
      </c>
      <c r="AH147" s="12">
        <f t="shared" si="68"/>
        <v>2.6020611873943484</v>
      </c>
      <c r="AI147" s="12">
        <f t="shared" si="68"/>
        <v>2.5353416697688522</v>
      </c>
      <c r="AJ147" s="12">
        <f t="shared" si="68"/>
        <v>2.4686221521433565</v>
      </c>
      <c r="AK147" s="12">
        <f t="shared" si="68"/>
        <v>2.4019026345178602</v>
      </c>
      <c r="AL147" s="12">
        <f t="shared" si="68"/>
        <v>2.3351831168923636</v>
      </c>
      <c r="AM147" s="12">
        <f t="shared" si="68"/>
        <v>2.2684635992668678</v>
      </c>
      <c r="AN147" s="12">
        <f t="shared" si="68"/>
        <v>2.2017440816413716</v>
      </c>
      <c r="AO147" s="12">
        <f t="shared" si="68"/>
        <v>2.1350245640158754</v>
      </c>
      <c r="AP147" s="12">
        <f t="shared" si="68"/>
        <v>2.0683050463903796</v>
      </c>
      <c r="AQ147" s="12">
        <f t="shared" si="68"/>
        <v>2.0015855287648834</v>
      </c>
      <c r="AR147" s="12">
        <f t="shared" si="68"/>
        <v>1.9348660111393874</v>
      </c>
      <c r="AS147" s="12">
        <f t="shared" si="68"/>
        <v>1.8681464935138912</v>
      </c>
      <c r="AT147" s="69">
        <f t="shared" si="68"/>
        <v>1.801426975888395</v>
      </c>
      <c r="AU147" s="152">
        <f t="shared" si="68"/>
        <v>1.734707458262899</v>
      </c>
      <c r="AV147" s="12">
        <f t="shared" si="68"/>
        <v>1.6679879406374027</v>
      </c>
      <c r="AW147" s="12">
        <f t="shared" si="68"/>
        <v>1.6012684230119067</v>
      </c>
      <c r="AX147" s="12">
        <f t="shared" si="68"/>
        <v>1.5345489053864108</v>
      </c>
      <c r="AY147" s="12">
        <f t="shared" si="68"/>
        <v>1.4678293877609145</v>
      </c>
      <c r="BA147" s="88" t="str">
        <f t="shared" ca="1" si="62"/>
        <v>Depreciation</v>
      </c>
      <c r="BB147" s="1" t="str">
        <f t="shared" si="63"/>
        <v>Sum of digits</v>
      </c>
      <c r="BC147" s="1" t="str">
        <f t="shared" si="65"/>
        <v>Depreciation</v>
      </c>
    </row>
    <row r="148" spans="5:55" x14ac:dyDescent="0.45">
      <c r="E148" s="2">
        <v>39538</v>
      </c>
      <c r="G148" t="str">
        <f t="shared" si="60"/>
        <v>£m 23/24 prices</v>
      </c>
      <c r="I148" s="27">
        <v>203.96913213185459</v>
      </c>
      <c r="J148" t="s">
        <v>13</v>
      </c>
      <c r="X148" s="12">
        <f t="shared" ref="X148:AY148" si="69">$I148*X84*(1-X$18)+$I148*X116*X$18</f>
        <v>0</v>
      </c>
      <c r="Y148" s="12">
        <f t="shared" si="69"/>
        <v>0</v>
      </c>
      <c r="Z148" s="12">
        <f t="shared" si="69"/>
        <v>0</v>
      </c>
      <c r="AA148" s="12">
        <f t="shared" si="69"/>
        <v>0</v>
      </c>
      <c r="AB148" s="12">
        <f t="shared" si="69"/>
        <v>0</v>
      </c>
      <c r="AC148" s="12">
        <f t="shared" si="69"/>
        <v>8.8682231361675914</v>
      </c>
      <c r="AD148" s="12">
        <f t="shared" si="69"/>
        <v>8.6711515109194224</v>
      </c>
      <c r="AE148" s="12">
        <f t="shared" si="69"/>
        <v>8.4740798856712534</v>
      </c>
      <c r="AF148" s="12">
        <f t="shared" si="69"/>
        <v>8.2770082604230844</v>
      </c>
      <c r="AG148" s="12">
        <f t="shared" si="69"/>
        <v>8.0799366351749171</v>
      </c>
      <c r="AH148" s="12">
        <f t="shared" si="69"/>
        <v>7.8828650099267472</v>
      </c>
      <c r="AI148" s="12">
        <f t="shared" si="69"/>
        <v>7.6857933846785791</v>
      </c>
      <c r="AJ148" s="12">
        <f t="shared" si="69"/>
        <v>7.4887217594304101</v>
      </c>
      <c r="AK148" s="12">
        <f t="shared" si="69"/>
        <v>7.2916501341822419</v>
      </c>
      <c r="AL148" s="12">
        <f t="shared" si="69"/>
        <v>7.0945785089340729</v>
      </c>
      <c r="AM148" s="12">
        <f t="shared" si="69"/>
        <v>6.8975068836859039</v>
      </c>
      <c r="AN148" s="12">
        <f t="shared" si="69"/>
        <v>6.7004352584377358</v>
      </c>
      <c r="AO148" s="12">
        <f t="shared" si="69"/>
        <v>6.5033636331895668</v>
      </c>
      <c r="AP148" s="12">
        <f t="shared" si="69"/>
        <v>6.3062920079413978</v>
      </c>
      <c r="AQ148" s="12">
        <f t="shared" si="69"/>
        <v>6.1092203826932296</v>
      </c>
      <c r="AR148" s="12">
        <f t="shared" si="69"/>
        <v>5.9121487574450606</v>
      </c>
      <c r="AS148" s="12">
        <f t="shared" si="69"/>
        <v>5.7150771321968925</v>
      </c>
      <c r="AT148" s="69">
        <f t="shared" si="69"/>
        <v>5.5180055069487235</v>
      </c>
      <c r="AU148" s="152">
        <f t="shared" si="69"/>
        <v>5.3209338817005545</v>
      </c>
      <c r="AV148" s="12">
        <f t="shared" si="69"/>
        <v>5.1238622564523855</v>
      </c>
      <c r="AW148" s="12">
        <f t="shared" si="69"/>
        <v>4.9267906312042173</v>
      </c>
      <c r="AX148" s="12">
        <f t="shared" si="69"/>
        <v>4.7297190059560483</v>
      </c>
      <c r="AY148" s="12">
        <f t="shared" si="69"/>
        <v>4.5326473807078802</v>
      </c>
      <c r="BA148" s="88" t="str">
        <f t="shared" ca="1" si="62"/>
        <v>Depreciation</v>
      </c>
      <c r="BB148" s="1" t="str">
        <f t="shared" si="63"/>
        <v>Sum of digits</v>
      </c>
      <c r="BC148" s="1" t="str">
        <f t="shared" si="65"/>
        <v>Depreciation</v>
      </c>
    </row>
    <row r="149" spans="5:55" x14ac:dyDescent="0.45">
      <c r="E149" s="2">
        <v>39903</v>
      </c>
      <c r="G149" t="str">
        <f t="shared" si="60"/>
        <v>£m 23/24 prices</v>
      </c>
      <c r="I149" s="27">
        <v>187.85330550426852</v>
      </c>
      <c r="J149" t="s">
        <v>13</v>
      </c>
      <c r="X149" s="12">
        <f t="shared" ref="X149:AY149" si="70">$I149*X85*(1-X$18)+$I149*X117*X$18</f>
        <v>0</v>
      </c>
      <c r="Y149" s="12">
        <f t="shared" si="70"/>
        <v>0</v>
      </c>
      <c r="Z149" s="12">
        <f t="shared" si="70"/>
        <v>0</v>
      </c>
      <c r="AA149" s="12">
        <f t="shared" si="70"/>
        <v>0</v>
      </c>
      <c r="AB149" s="12">
        <f t="shared" si="70"/>
        <v>0</v>
      </c>
      <c r="AC149" s="12">
        <f t="shared" si="70"/>
        <v>0</v>
      </c>
      <c r="AD149" s="12">
        <f t="shared" si="70"/>
        <v>8.1675350219247171</v>
      </c>
      <c r="AE149" s="12">
        <f t="shared" si="70"/>
        <v>7.9860342436597254</v>
      </c>
      <c r="AF149" s="12">
        <f t="shared" si="70"/>
        <v>7.8045334653947309</v>
      </c>
      <c r="AG149" s="12">
        <f t="shared" si="70"/>
        <v>7.6230326871297365</v>
      </c>
      <c r="AH149" s="12">
        <f t="shared" si="70"/>
        <v>7.4415319088647438</v>
      </c>
      <c r="AI149" s="12">
        <f t="shared" si="70"/>
        <v>7.2600311305997494</v>
      </c>
      <c r="AJ149" s="12">
        <f t="shared" si="70"/>
        <v>7.0785303523347558</v>
      </c>
      <c r="AK149" s="12">
        <f t="shared" si="70"/>
        <v>6.8970295740697622</v>
      </c>
      <c r="AL149" s="12">
        <f t="shared" si="70"/>
        <v>6.7155287958047687</v>
      </c>
      <c r="AM149" s="12">
        <f t="shared" si="70"/>
        <v>6.5340280175397742</v>
      </c>
      <c r="AN149" s="12">
        <f t="shared" si="70"/>
        <v>6.3525272392747807</v>
      </c>
      <c r="AO149" s="12">
        <f t="shared" si="70"/>
        <v>6.1710264610097871</v>
      </c>
      <c r="AP149" s="12">
        <f t="shared" si="70"/>
        <v>5.9895256827447927</v>
      </c>
      <c r="AQ149" s="12">
        <f t="shared" si="70"/>
        <v>5.8080249044797991</v>
      </c>
      <c r="AR149" s="12">
        <f t="shared" si="70"/>
        <v>5.6265241262148056</v>
      </c>
      <c r="AS149" s="12">
        <f t="shared" si="70"/>
        <v>5.445023347949812</v>
      </c>
      <c r="AT149" s="69">
        <f t="shared" si="70"/>
        <v>5.2635225696848185</v>
      </c>
      <c r="AU149" s="152">
        <f t="shared" si="70"/>
        <v>5.0820217914198249</v>
      </c>
      <c r="AV149" s="12">
        <f t="shared" si="70"/>
        <v>4.9005210131548305</v>
      </c>
      <c r="AW149" s="12">
        <f t="shared" si="70"/>
        <v>4.7190202348898369</v>
      </c>
      <c r="AX149" s="12">
        <f t="shared" si="70"/>
        <v>4.5375194566248434</v>
      </c>
      <c r="AY149" s="12">
        <f t="shared" si="70"/>
        <v>4.3560186783598498</v>
      </c>
      <c r="BA149" s="88" t="str">
        <f t="shared" ca="1" si="62"/>
        <v>Depreciation</v>
      </c>
      <c r="BB149" s="1" t="str">
        <f t="shared" si="63"/>
        <v>Sum of digits</v>
      </c>
      <c r="BC149" s="1" t="str">
        <f t="shared" si="65"/>
        <v>Depreciation</v>
      </c>
    </row>
    <row r="150" spans="5:55" x14ac:dyDescent="0.45">
      <c r="E150" s="2">
        <v>40268</v>
      </c>
      <c r="G150" t="str">
        <f t="shared" si="60"/>
        <v>£m 23/24 prices</v>
      </c>
      <c r="I150" s="27">
        <v>184.18774633521178</v>
      </c>
      <c r="J150" t="s">
        <v>13</v>
      </c>
      <c r="X150" s="12">
        <f t="shared" ref="X150:AY150" si="71">$I150*X86*(1-X$18)+$I150*X118*X$18</f>
        <v>0</v>
      </c>
      <c r="Y150" s="12">
        <f t="shared" si="71"/>
        <v>0</v>
      </c>
      <c r="Z150" s="12">
        <f t="shared" si="71"/>
        <v>0</v>
      </c>
      <c r="AA150" s="12">
        <f t="shared" si="71"/>
        <v>0</v>
      </c>
      <c r="AB150" s="12">
        <f t="shared" si="71"/>
        <v>0</v>
      </c>
      <c r="AC150" s="12">
        <f t="shared" si="71"/>
        <v>0</v>
      </c>
      <c r="AD150" s="12">
        <f t="shared" si="71"/>
        <v>0</v>
      </c>
      <c r="AE150" s="12">
        <f t="shared" si="71"/>
        <v>8.0081628841396419</v>
      </c>
      <c r="AF150" s="12">
        <f t="shared" si="71"/>
        <v>7.8302037089365397</v>
      </c>
      <c r="AG150" s="12">
        <f t="shared" si="71"/>
        <v>7.6522445337334366</v>
      </c>
      <c r="AH150" s="12">
        <f t="shared" si="71"/>
        <v>7.4742853585303326</v>
      </c>
      <c r="AI150" s="12">
        <f t="shared" si="71"/>
        <v>7.2963261833272304</v>
      </c>
      <c r="AJ150" s="12">
        <f t="shared" si="71"/>
        <v>7.1183670081241264</v>
      </c>
      <c r="AK150" s="12">
        <f t="shared" si="71"/>
        <v>6.9404078329210241</v>
      </c>
      <c r="AL150" s="12">
        <f t="shared" si="71"/>
        <v>6.7624486577179201</v>
      </c>
      <c r="AM150" s="12">
        <f t="shared" si="71"/>
        <v>6.5844894825148179</v>
      </c>
      <c r="AN150" s="12">
        <f t="shared" si="71"/>
        <v>6.4065303073117139</v>
      </c>
      <c r="AO150" s="12">
        <f t="shared" si="71"/>
        <v>6.2285711321086108</v>
      </c>
      <c r="AP150" s="12">
        <f t="shared" si="71"/>
        <v>6.0506119569055086</v>
      </c>
      <c r="AQ150" s="12">
        <f t="shared" si="71"/>
        <v>5.8726527817024046</v>
      </c>
      <c r="AR150" s="12">
        <f t="shared" si="71"/>
        <v>5.6946936064993015</v>
      </c>
      <c r="AS150" s="12">
        <f t="shared" si="71"/>
        <v>5.5167344312961983</v>
      </c>
      <c r="AT150" s="69">
        <f t="shared" si="71"/>
        <v>5.3387752560930952</v>
      </c>
      <c r="AU150" s="152">
        <f t="shared" si="71"/>
        <v>5.1608160808899921</v>
      </c>
      <c r="AV150" s="12">
        <f t="shared" si="71"/>
        <v>4.982856905686889</v>
      </c>
      <c r="AW150" s="12">
        <f t="shared" si="71"/>
        <v>4.804897730483785</v>
      </c>
      <c r="AX150" s="12">
        <f t="shared" si="71"/>
        <v>4.6269385552806828</v>
      </c>
      <c r="AY150" s="12">
        <f t="shared" si="71"/>
        <v>4.4489793800775796</v>
      </c>
      <c r="BA150" s="88" t="str">
        <f t="shared" ca="1" si="62"/>
        <v>Depreciation</v>
      </c>
      <c r="BB150" s="1" t="str">
        <f t="shared" si="63"/>
        <v>Sum of digits</v>
      </c>
      <c r="BC150" s="1" t="str">
        <f t="shared" si="65"/>
        <v>Depreciation</v>
      </c>
    </row>
    <row r="151" spans="5:55" x14ac:dyDescent="0.45">
      <c r="E151" s="2">
        <v>40633</v>
      </c>
      <c r="G151" t="str">
        <f t="shared" si="60"/>
        <v>£m 23/24 prices</v>
      </c>
      <c r="I151" s="27">
        <v>191.95856115821783</v>
      </c>
      <c r="J151" t="s">
        <v>13</v>
      </c>
      <c r="X151" s="12">
        <f t="shared" ref="X151:AY151" si="72">$I151*X87*(1-X$18)+$I151*X119*X$18</f>
        <v>0</v>
      </c>
      <c r="Y151" s="12">
        <f t="shared" si="72"/>
        <v>0</v>
      </c>
      <c r="Z151" s="12">
        <f t="shared" si="72"/>
        <v>0</v>
      </c>
      <c r="AA151" s="12">
        <f t="shared" si="72"/>
        <v>0</v>
      </c>
      <c r="AB151" s="12">
        <f t="shared" si="72"/>
        <v>0</v>
      </c>
      <c r="AC151" s="12">
        <f t="shared" si="72"/>
        <v>0</v>
      </c>
      <c r="AD151" s="12">
        <f t="shared" si="72"/>
        <v>0</v>
      </c>
      <c r="AE151" s="12">
        <f t="shared" si="72"/>
        <v>0</v>
      </c>
      <c r="AF151" s="12">
        <f t="shared" si="72"/>
        <v>8.346024398183383</v>
      </c>
      <c r="AG151" s="12">
        <f t="shared" si="72"/>
        <v>8.160557189334865</v>
      </c>
      <c r="AH151" s="12">
        <f t="shared" si="72"/>
        <v>7.9750899804863451</v>
      </c>
      <c r="AI151" s="12">
        <f t="shared" si="72"/>
        <v>7.7896227716378243</v>
      </c>
      <c r="AJ151" s="12">
        <f t="shared" si="72"/>
        <v>7.6041555627893054</v>
      </c>
      <c r="AK151" s="12">
        <f t="shared" si="72"/>
        <v>7.4186883539407855</v>
      </c>
      <c r="AL151" s="12">
        <f t="shared" si="72"/>
        <v>7.2332211450922665</v>
      </c>
      <c r="AM151" s="12">
        <f t="shared" si="72"/>
        <v>7.0477539362437467</v>
      </c>
      <c r="AN151" s="12">
        <f t="shared" si="72"/>
        <v>6.8622867273952277</v>
      </c>
      <c r="AO151" s="12">
        <f t="shared" si="72"/>
        <v>6.676819518546707</v>
      </c>
      <c r="AP151" s="12">
        <f t="shared" si="72"/>
        <v>6.4913523096981871</v>
      </c>
      <c r="AQ151" s="12">
        <f t="shared" si="72"/>
        <v>6.3058851008496681</v>
      </c>
      <c r="AR151" s="12">
        <f t="shared" si="72"/>
        <v>6.1204178920011483</v>
      </c>
      <c r="AS151" s="12">
        <f t="shared" si="72"/>
        <v>5.9349506831526284</v>
      </c>
      <c r="AT151" s="69">
        <f t="shared" si="72"/>
        <v>5.7494834743041086</v>
      </c>
      <c r="AU151" s="152">
        <f t="shared" si="72"/>
        <v>5.5640162654555896</v>
      </c>
      <c r="AV151" s="12">
        <f t="shared" si="72"/>
        <v>5.3785490566070697</v>
      </c>
      <c r="AW151" s="12">
        <f t="shared" si="72"/>
        <v>5.1930818477585508</v>
      </c>
      <c r="AX151" s="12">
        <f t="shared" si="72"/>
        <v>5.00761463891003</v>
      </c>
      <c r="AY151" s="12">
        <f t="shared" si="72"/>
        <v>4.822147430061511</v>
      </c>
      <c r="BA151" s="88" t="str">
        <f t="shared" ca="1" si="62"/>
        <v>Depreciation</v>
      </c>
      <c r="BB151" s="1" t="str">
        <f t="shared" si="63"/>
        <v>Sum of digits</v>
      </c>
      <c r="BC151" s="1" t="str">
        <f t="shared" si="65"/>
        <v>Depreciation</v>
      </c>
    </row>
    <row r="152" spans="5:55" x14ac:dyDescent="0.45">
      <c r="E152" s="2">
        <v>40999</v>
      </c>
      <c r="G152" t="str">
        <f t="shared" si="60"/>
        <v>£m 23/24 prices</v>
      </c>
      <c r="I152" s="27">
        <v>203.04252485234286</v>
      </c>
      <c r="J152" t="s">
        <v>13</v>
      </c>
      <c r="X152" s="12">
        <f t="shared" ref="X152:AY152" si="73">$I152*X88*(1-X$18)+$I152*X120*X$18</f>
        <v>0</v>
      </c>
      <c r="Y152" s="12">
        <f t="shared" si="73"/>
        <v>0</v>
      </c>
      <c r="Z152" s="12">
        <f t="shared" si="73"/>
        <v>0</v>
      </c>
      <c r="AA152" s="12">
        <f t="shared" si="73"/>
        <v>0</v>
      </c>
      <c r="AB152" s="12">
        <f t="shared" si="73"/>
        <v>0</v>
      </c>
      <c r="AC152" s="12">
        <f t="shared" si="73"/>
        <v>0</v>
      </c>
      <c r="AD152" s="12">
        <f t="shared" si="73"/>
        <v>0</v>
      </c>
      <c r="AE152" s="12">
        <f t="shared" si="73"/>
        <v>0</v>
      </c>
      <c r="AF152" s="12">
        <f t="shared" si="73"/>
        <v>0</v>
      </c>
      <c r="AG152" s="12">
        <f t="shared" si="73"/>
        <v>8.827935863145342</v>
      </c>
      <c r="AH152" s="12">
        <f t="shared" si="73"/>
        <v>8.6317595106310012</v>
      </c>
      <c r="AI152" s="12">
        <f t="shared" si="73"/>
        <v>8.4355831581166605</v>
      </c>
      <c r="AJ152" s="12">
        <f t="shared" si="73"/>
        <v>8.239406805602318</v>
      </c>
      <c r="AK152" s="12">
        <f t="shared" si="73"/>
        <v>8.043230453087979</v>
      </c>
      <c r="AL152" s="12">
        <f t="shared" si="73"/>
        <v>7.8470541005736365</v>
      </c>
      <c r="AM152" s="12">
        <f t="shared" si="73"/>
        <v>7.6508777480592967</v>
      </c>
      <c r="AN152" s="12">
        <f t="shared" si="73"/>
        <v>7.454701395544955</v>
      </c>
      <c r="AO152" s="12">
        <f t="shared" si="73"/>
        <v>7.2585250430306152</v>
      </c>
      <c r="AP152" s="12">
        <f t="shared" si="73"/>
        <v>7.0623486905162736</v>
      </c>
      <c r="AQ152" s="12">
        <f t="shared" si="73"/>
        <v>6.8661723380019319</v>
      </c>
      <c r="AR152" s="12">
        <f t="shared" si="73"/>
        <v>6.6699959854875921</v>
      </c>
      <c r="AS152" s="12">
        <f t="shared" si="73"/>
        <v>6.4738196329732505</v>
      </c>
      <c r="AT152" s="69">
        <f t="shared" si="73"/>
        <v>6.2776432804589097</v>
      </c>
      <c r="AU152" s="152">
        <f t="shared" si="73"/>
        <v>6.081466927944569</v>
      </c>
      <c r="AV152" s="12">
        <f t="shared" si="73"/>
        <v>5.8852905754302283</v>
      </c>
      <c r="AW152" s="12">
        <f t="shared" si="73"/>
        <v>5.6891142229158875</v>
      </c>
      <c r="AX152" s="12">
        <f t="shared" si="73"/>
        <v>5.4929378704015468</v>
      </c>
      <c r="AY152" s="12">
        <f t="shared" si="73"/>
        <v>5.2967615178872052</v>
      </c>
      <c r="BA152" s="88" t="str">
        <f t="shared" ca="1" si="62"/>
        <v>Depreciation</v>
      </c>
      <c r="BB152" s="1" t="str">
        <f t="shared" si="63"/>
        <v>Sum of digits</v>
      </c>
      <c r="BC152" s="1" t="str">
        <f t="shared" si="65"/>
        <v>Depreciation</v>
      </c>
    </row>
    <row r="153" spans="5:55" x14ac:dyDescent="0.45">
      <c r="E153" s="2">
        <v>41364</v>
      </c>
      <c r="G153" t="str">
        <f t="shared" si="60"/>
        <v>£m 23/24 prices</v>
      </c>
      <c r="I153" s="27">
        <v>164.00585813626989</v>
      </c>
      <c r="J153" t="s">
        <v>13</v>
      </c>
      <c r="X153" s="12">
        <f t="shared" ref="X153:AY153" si="74">$I153*X89*(1-X$18)+$I153*X121*X$18</f>
        <v>0</v>
      </c>
      <c r="Y153" s="12">
        <f t="shared" si="74"/>
        <v>0</v>
      </c>
      <c r="Z153" s="12">
        <f t="shared" si="74"/>
        <v>0</v>
      </c>
      <c r="AA153" s="12">
        <f t="shared" si="74"/>
        <v>0</v>
      </c>
      <c r="AB153" s="12">
        <f t="shared" si="74"/>
        <v>0</v>
      </c>
      <c r="AC153" s="12">
        <f t="shared" si="74"/>
        <v>0</v>
      </c>
      <c r="AD153" s="12">
        <f t="shared" si="74"/>
        <v>0</v>
      </c>
      <c r="AE153" s="12">
        <f t="shared" si="74"/>
        <v>0</v>
      </c>
      <c r="AF153" s="12">
        <f t="shared" si="74"/>
        <v>0</v>
      </c>
      <c r="AG153" s="12">
        <f t="shared" si="74"/>
        <v>0</v>
      </c>
      <c r="AH153" s="12">
        <f t="shared" si="74"/>
        <v>7.1306894841856474</v>
      </c>
      <c r="AI153" s="12">
        <f t="shared" si="74"/>
        <v>6.9722297178704116</v>
      </c>
      <c r="AJ153" s="12">
        <f t="shared" si="74"/>
        <v>6.813769951555174</v>
      </c>
      <c r="AK153" s="12">
        <f t="shared" si="74"/>
        <v>6.6553101852399372</v>
      </c>
      <c r="AL153" s="12">
        <f t="shared" si="74"/>
        <v>6.4968504189247014</v>
      </c>
      <c r="AM153" s="12">
        <f t="shared" si="74"/>
        <v>6.3383906526094638</v>
      </c>
      <c r="AN153" s="12">
        <f t="shared" si="74"/>
        <v>6.1799308862942279</v>
      </c>
      <c r="AO153" s="12">
        <f t="shared" si="74"/>
        <v>6.0214711199789912</v>
      </c>
      <c r="AP153" s="12">
        <f t="shared" si="74"/>
        <v>5.8630113536637554</v>
      </c>
      <c r="AQ153" s="12">
        <f t="shared" si="74"/>
        <v>5.7045515873485177</v>
      </c>
      <c r="AR153" s="12">
        <f t="shared" si="74"/>
        <v>5.546091821033281</v>
      </c>
      <c r="AS153" s="12">
        <f t="shared" si="74"/>
        <v>5.3876320547180452</v>
      </c>
      <c r="AT153" s="69">
        <f t="shared" si="74"/>
        <v>5.2291722884028076</v>
      </c>
      <c r="AU153" s="152">
        <f t="shared" si="74"/>
        <v>5.0707125220875717</v>
      </c>
      <c r="AV153" s="12">
        <f t="shared" si="74"/>
        <v>4.912252755772335</v>
      </c>
      <c r="AW153" s="12">
        <f t="shared" si="74"/>
        <v>4.7537929894570983</v>
      </c>
      <c r="AX153" s="12">
        <f t="shared" si="74"/>
        <v>4.5953332231418615</v>
      </c>
      <c r="AY153" s="12">
        <f t="shared" si="74"/>
        <v>4.4368734568266257</v>
      </c>
      <c r="BA153" s="88" t="str">
        <f t="shared" ca="1" si="62"/>
        <v>Depreciation</v>
      </c>
      <c r="BB153" s="1" t="str">
        <f t="shared" si="63"/>
        <v>Sum of digits</v>
      </c>
      <c r="BC153" s="1" t="str">
        <f t="shared" si="65"/>
        <v>Depreciation</v>
      </c>
    </row>
    <row r="154" spans="5:55" x14ac:dyDescent="0.45">
      <c r="E154" s="2">
        <v>41729</v>
      </c>
      <c r="G154" t="str">
        <f t="shared" si="60"/>
        <v>£m 23/24 prices</v>
      </c>
      <c r="I154" s="27">
        <v>142.09571901356134</v>
      </c>
      <c r="J154" t="s">
        <v>13</v>
      </c>
      <c r="X154" s="12">
        <f t="shared" ref="X154:AY154" si="75">$I154*X90*(1-X$18)+$I154*X122*X$18</f>
        <v>0</v>
      </c>
      <c r="Y154" s="12">
        <f t="shared" si="75"/>
        <v>0</v>
      </c>
      <c r="Z154" s="12">
        <f t="shared" si="75"/>
        <v>0</v>
      </c>
      <c r="AA154" s="12">
        <f t="shared" si="75"/>
        <v>0</v>
      </c>
      <c r="AB154" s="12">
        <f t="shared" si="75"/>
        <v>0</v>
      </c>
      <c r="AC154" s="12">
        <f t="shared" si="75"/>
        <v>0</v>
      </c>
      <c r="AD154" s="12">
        <f t="shared" si="75"/>
        <v>0</v>
      </c>
      <c r="AE154" s="12">
        <f t="shared" si="75"/>
        <v>0</v>
      </c>
      <c r="AF154" s="12">
        <f t="shared" si="75"/>
        <v>0</v>
      </c>
      <c r="AG154" s="12">
        <f t="shared" si="75"/>
        <v>0</v>
      </c>
      <c r="AH154" s="12">
        <f t="shared" si="75"/>
        <v>0</v>
      </c>
      <c r="AI154" s="12">
        <f t="shared" si="75"/>
        <v>6.1780747397200582</v>
      </c>
      <c r="AJ154" s="12">
        <f t="shared" si="75"/>
        <v>6.0407841899485017</v>
      </c>
      <c r="AK154" s="12">
        <f t="shared" si="75"/>
        <v>5.9034936401769444</v>
      </c>
      <c r="AL154" s="12">
        <f t="shared" si="75"/>
        <v>5.7662030904053871</v>
      </c>
      <c r="AM154" s="12">
        <f t="shared" si="75"/>
        <v>5.6289125406338307</v>
      </c>
      <c r="AN154" s="12">
        <f t="shared" si="75"/>
        <v>5.4916219908622734</v>
      </c>
      <c r="AO154" s="12">
        <f t="shared" si="75"/>
        <v>5.354331441090717</v>
      </c>
      <c r="AP154" s="12">
        <f t="shared" si="75"/>
        <v>5.2170408913191597</v>
      </c>
      <c r="AQ154" s="12">
        <f t="shared" si="75"/>
        <v>5.0797503415476042</v>
      </c>
      <c r="AR154" s="12">
        <f t="shared" si="75"/>
        <v>4.9424597917760469</v>
      </c>
      <c r="AS154" s="12">
        <f t="shared" si="75"/>
        <v>4.8051692420044896</v>
      </c>
      <c r="AT154" s="69">
        <f t="shared" si="75"/>
        <v>4.6678786922329332</v>
      </c>
      <c r="AU154" s="152">
        <f t="shared" si="75"/>
        <v>4.5305881424613759</v>
      </c>
      <c r="AV154" s="12">
        <f t="shared" si="75"/>
        <v>4.3932975926898186</v>
      </c>
      <c r="AW154" s="12">
        <f t="shared" si="75"/>
        <v>4.2560070429182622</v>
      </c>
      <c r="AX154" s="12">
        <f t="shared" si="75"/>
        <v>4.1187164931467057</v>
      </c>
      <c r="AY154" s="12">
        <f t="shared" si="75"/>
        <v>3.9814259433751489</v>
      </c>
      <c r="BA154" s="88" t="str">
        <f t="shared" ca="1" si="62"/>
        <v>Depreciation</v>
      </c>
      <c r="BB154" s="1" t="str">
        <f t="shared" si="63"/>
        <v>Sum of digits</v>
      </c>
      <c r="BC154" s="1" t="str">
        <f t="shared" si="65"/>
        <v>Depreciation</v>
      </c>
    </row>
    <row r="155" spans="5:55" x14ac:dyDescent="0.45">
      <c r="E155" s="2">
        <v>42094</v>
      </c>
      <c r="G155" t="str">
        <f t="shared" si="60"/>
        <v>£m 23/24 prices</v>
      </c>
      <c r="I155" s="27">
        <v>142.62274909745733</v>
      </c>
      <c r="J155" t="s">
        <v>13</v>
      </c>
      <c r="X155" s="12">
        <f t="shared" ref="X155:AY155" si="76">$I155*X91*(1-X$18)+$I155*X123*X$18</f>
        <v>0</v>
      </c>
      <c r="Y155" s="12">
        <f t="shared" si="76"/>
        <v>0</v>
      </c>
      <c r="Z155" s="12">
        <f t="shared" si="76"/>
        <v>0</v>
      </c>
      <c r="AA155" s="12">
        <f t="shared" si="76"/>
        <v>0</v>
      </c>
      <c r="AB155" s="12">
        <f t="shared" si="76"/>
        <v>0</v>
      </c>
      <c r="AC155" s="12">
        <f t="shared" si="76"/>
        <v>0</v>
      </c>
      <c r="AD155" s="12">
        <f t="shared" si="76"/>
        <v>0</v>
      </c>
      <c r="AE155" s="12">
        <f t="shared" si="76"/>
        <v>0</v>
      </c>
      <c r="AF155" s="12">
        <f t="shared" si="76"/>
        <v>0</v>
      </c>
      <c r="AG155" s="12">
        <f t="shared" si="76"/>
        <v>0</v>
      </c>
      <c r="AH155" s="12">
        <f t="shared" si="76"/>
        <v>0</v>
      </c>
      <c r="AI155" s="12">
        <f t="shared" si="76"/>
        <v>0</v>
      </c>
      <c r="AJ155" s="12">
        <f t="shared" si="76"/>
        <v>6.2009890911937964</v>
      </c>
      <c r="AK155" s="12">
        <f t="shared" si="76"/>
        <v>6.0631893336117129</v>
      </c>
      <c r="AL155" s="12">
        <f t="shared" si="76"/>
        <v>5.9253895760296285</v>
      </c>
      <c r="AM155" s="12">
        <f t="shared" si="76"/>
        <v>5.7875898184475432</v>
      </c>
      <c r="AN155" s="12">
        <f t="shared" si="76"/>
        <v>5.6497900608654597</v>
      </c>
      <c r="AO155" s="12">
        <f t="shared" si="76"/>
        <v>5.5119903032833752</v>
      </c>
      <c r="AP155" s="12">
        <f t="shared" si="76"/>
        <v>5.3741905457012908</v>
      </c>
      <c r="AQ155" s="12">
        <f t="shared" si="76"/>
        <v>5.2363907881192064</v>
      </c>
      <c r="AR155" s="12">
        <f t="shared" si="76"/>
        <v>5.098591030537122</v>
      </c>
      <c r="AS155" s="12">
        <f t="shared" si="76"/>
        <v>4.9607912729550376</v>
      </c>
      <c r="AT155" s="69">
        <f t="shared" si="76"/>
        <v>4.8229915153729532</v>
      </c>
      <c r="AU155" s="152">
        <f t="shared" si="76"/>
        <v>4.6851917577908688</v>
      </c>
      <c r="AV155" s="12">
        <f t="shared" si="76"/>
        <v>4.5473920002087844</v>
      </c>
      <c r="AW155" s="12">
        <f t="shared" si="76"/>
        <v>4.4095922426267</v>
      </c>
      <c r="AX155" s="12">
        <f t="shared" si="76"/>
        <v>4.2717924850446156</v>
      </c>
      <c r="AY155" s="12">
        <f t="shared" si="76"/>
        <v>4.1339927274625312</v>
      </c>
      <c r="BA155" s="88" t="str">
        <f t="shared" ca="1" si="62"/>
        <v>Depreciation</v>
      </c>
      <c r="BB155" s="1" t="str">
        <f t="shared" si="63"/>
        <v>Sum of digits</v>
      </c>
      <c r="BC155" s="1" t="str">
        <f t="shared" si="65"/>
        <v>Depreciation</v>
      </c>
    </row>
    <row r="156" spans="5:55" x14ac:dyDescent="0.45">
      <c r="E156" s="2">
        <v>42460</v>
      </c>
      <c r="G156" t="str">
        <f t="shared" si="60"/>
        <v>£m 23/24 prices</v>
      </c>
      <c r="I156" s="27">
        <v>149.93450076718872</v>
      </c>
      <c r="J156" t="s">
        <v>13</v>
      </c>
      <c r="X156" s="12">
        <f t="shared" ref="X156:AY156" si="77">$I156*X92*(1-X$18)+$I156*X124*X$18</f>
        <v>0</v>
      </c>
      <c r="Y156" s="12">
        <f t="shared" si="77"/>
        <v>0</v>
      </c>
      <c r="Z156" s="12">
        <f t="shared" si="77"/>
        <v>0</v>
      </c>
      <c r="AA156" s="12">
        <f t="shared" si="77"/>
        <v>0</v>
      </c>
      <c r="AB156" s="12">
        <f t="shared" si="77"/>
        <v>0</v>
      </c>
      <c r="AC156" s="12">
        <f t="shared" si="77"/>
        <v>0</v>
      </c>
      <c r="AD156" s="12">
        <f t="shared" si="77"/>
        <v>0</v>
      </c>
      <c r="AE156" s="12">
        <f t="shared" si="77"/>
        <v>0</v>
      </c>
      <c r="AF156" s="12">
        <f t="shared" si="77"/>
        <v>0</v>
      </c>
      <c r="AG156" s="12">
        <f t="shared" si="77"/>
        <v>0</v>
      </c>
      <c r="AH156" s="12">
        <f t="shared" si="77"/>
        <v>0</v>
      </c>
      <c r="AI156" s="12">
        <f t="shared" si="77"/>
        <v>0</v>
      </c>
      <c r="AJ156" s="12">
        <f t="shared" si="77"/>
        <v>0</v>
      </c>
      <c r="AK156" s="12">
        <f t="shared" si="77"/>
        <v>6.5188913377038578</v>
      </c>
      <c r="AL156" s="12">
        <f t="shared" si="77"/>
        <v>6.3740270857548831</v>
      </c>
      <c r="AM156" s="12">
        <f t="shared" si="77"/>
        <v>6.2291628338059084</v>
      </c>
      <c r="AN156" s="12">
        <f t="shared" si="77"/>
        <v>6.0842985818569328</v>
      </c>
      <c r="AO156" s="12">
        <f t="shared" si="77"/>
        <v>5.9394343299079591</v>
      </c>
      <c r="AP156" s="12">
        <f t="shared" si="77"/>
        <v>5.7945700779589844</v>
      </c>
      <c r="AQ156" s="12">
        <f t="shared" si="77"/>
        <v>5.6497058260100106</v>
      </c>
      <c r="AR156" s="12">
        <f t="shared" si="77"/>
        <v>5.504841574061035</v>
      </c>
      <c r="AS156" s="12">
        <f t="shared" si="77"/>
        <v>5.3599773221120612</v>
      </c>
      <c r="AT156" s="69">
        <f t="shared" si="77"/>
        <v>5.2151130701630857</v>
      </c>
      <c r="AU156" s="152">
        <f t="shared" si="77"/>
        <v>5.070248818214111</v>
      </c>
      <c r="AV156" s="12">
        <f t="shared" si="77"/>
        <v>4.9253845662651372</v>
      </c>
      <c r="AW156" s="12">
        <f t="shared" si="77"/>
        <v>4.7805203143161616</v>
      </c>
      <c r="AX156" s="12">
        <f t="shared" si="77"/>
        <v>4.6356560623671879</v>
      </c>
      <c r="AY156" s="12">
        <f t="shared" si="77"/>
        <v>4.4907918104182132</v>
      </c>
      <c r="BA156" s="88" t="str">
        <f t="shared" ca="1" si="62"/>
        <v>Depreciation</v>
      </c>
      <c r="BB156" s="1" t="str">
        <f t="shared" si="63"/>
        <v>Sum of digits</v>
      </c>
      <c r="BC156" s="1" t="str">
        <f t="shared" si="65"/>
        <v>Depreciation</v>
      </c>
    </row>
    <row r="157" spans="5:55" x14ac:dyDescent="0.45">
      <c r="E157" s="2">
        <v>42825</v>
      </c>
      <c r="G157" t="str">
        <f t="shared" si="60"/>
        <v>£m 23/24 prices</v>
      </c>
      <c r="I157" s="27">
        <v>158.34353908101502</v>
      </c>
      <c r="J157" t="s">
        <v>13</v>
      </c>
      <c r="X157" s="12">
        <f t="shared" ref="X157:AY157" si="78">$I157*X93*(1-X$18)+$I157*X125*X$18</f>
        <v>0</v>
      </c>
      <c r="Y157" s="12">
        <f t="shared" si="78"/>
        <v>0</v>
      </c>
      <c r="Z157" s="12">
        <f t="shared" si="78"/>
        <v>0</v>
      </c>
      <c r="AA157" s="12">
        <f t="shared" si="78"/>
        <v>0</v>
      </c>
      <c r="AB157" s="12">
        <f t="shared" si="78"/>
        <v>0</v>
      </c>
      <c r="AC157" s="12">
        <f t="shared" si="78"/>
        <v>0</v>
      </c>
      <c r="AD157" s="12">
        <f t="shared" si="78"/>
        <v>0</v>
      </c>
      <c r="AE157" s="12">
        <f t="shared" si="78"/>
        <v>0</v>
      </c>
      <c r="AF157" s="12">
        <f t="shared" si="78"/>
        <v>0</v>
      </c>
      <c r="AG157" s="12">
        <f t="shared" si="78"/>
        <v>0</v>
      </c>
      <c r="AH157" s="12">
        <f t="shared" si="78"/>
        <v>0</v>
      </c>
      <c r="AI157" s="12">
        <f t="shared" si="78"/>
        <v>0</v>
      </c>
      <c r="AJ157" s="12">
        <f t="shared" si="78"/>
        <v>0</v>
      </c>
      <c r="AK157" s="12">
        <f t="shared" si="78"/>
        <v>0</v>
      </c>
      <c r="AL157" s="12">
        <f t="shared" si="78"/>
        <v>6.8845016991745664</v>
      </c>
      <c r="AM157" s="12">
        <f t="shared" si="78"/>
        <v>6.7315127725262434</v>
      </c>
      <c r="AN157" s="12">
        <f t="shared" si="78"/>
        <v>6.5785238458779185</v>
      </c>
      <c r="AO157" s="12">
        <f t="shared" si="78"/>
        <v>6.4255349192295945</v>
      </c>
      <c r="AP157" s="12">
        <f t="shared" si="78"/>
        <v>6.2725459925812714</v>
      </c>
      <c r="AQ157" s="12">
        <f t="shared" si="78"/>
        <v>6.1195570659329475</v>
      </c>
      <c r="AR157" s="12">
        <f t="shared" si="78"/>
        <v>5.9665681392846244</v>
      </c>
      <c r="AS157" s="12">
        <f t="shared" si="78"/>
        <v>5.8135792126363004</v>
      </c>
      <c r="AT157" s="69">
        <f t="shared" si="78"/>
        <v>5.6605902859879773</v>
      </c>
      <c r="AU157" s="152">
        <f t="shared" si="78"/>
        <v>5.5076013593396533</v>
      </c>
      <c r="AV157" s="12">
        <f t="shared" si="78"/>
        <v>5.3546124326913294</v>
      </c>
      <c r="AW157" s="12">
        <f t="shared" si="78"/>
        <v>5.2016235060430063</v>
      </c>
      <c r="AX157" s="12">
        <f t="shared" si="78"/>
        <v>5.0486345793946814</v>
      </c>
      <c r="AY157" s="12">
        <f t="shared" si="78"/>
        <v>4.8956456527463583</v>
      </c>
      <c r="BA157" s="88" t="str">
        <f t="shared" ca="1" si="62"/>
        <v>Depreciation</v>
      </c>
      <c r="BB157" s="1" t="str">
        <f t="shared" si="63"/>
        <v>Sum of digits</v>
      </c>
      <c r="BC157" s="1" t="str">
        <f t="shared" si="65"/>
        <v>Depreciation</v>
      </c>
    </row>
    <row r="158" spans="5:55" x14ac:dyDescent="0.45">
      <c r="E158" s="2">
        <v>43190</v>
      </c>
      <c r="G158" t="str">
        <f t="shared" si="60"/>
        <v>£m 23/24 prices</v>
      </c>
      <c r="I158" s="27">
        <v>158.40423334373688</v>
      </c>
      <c r="J158" t="s">
        <v>13</v>
      </c>
      <c r="X158" s="12">
        <f t="shared" ref="X158:AY158" si="79">$I158*X94*(1-X$18)+$I158*X126*X$18</f>
        <v>0</v>
      </c>
      <c r="Y158" s="12">
        <f t="shared" si="79"/>
        <v>0</v>
      </c>
      <c r="Z158" s="12">
        <f t="shared" si="79"/>
        <v>0</v>
      </c>
      <c r="AA158" s="12">
        <f t="shared" si="79"/>
        <v>0</v>
      </c>
      <c r="AB158" s="12">
        <f t="shared" si="79"/>
        <v>0</v>
      </c>
      <c r="AC158" s="12">
        <f t="shared" si="79"/>
        <v>0</v>
      </c>
      <c r="AD158" s="12">
        <f t="shared" si="79"/>
        <v>0</v>
      </c>
      <c r="AE158" s="12">
        <f t="shared" si="79"/>
        <v>0</v>
      </c>
      <c r="AF158" s="12">
        <f t="shared" si="79"/>
        <v>0</v>
      </c>
      <c r="AG158" s="12">
        <f t="shared" si="79"/>
        <v>0</v>
      </c>
      <c r="AH158" s="12">
        <f t="shared" si="79"/>
        <v>0</v>
      </c>
      <c r="AI158" s="12">
        <f t="shared" si="79"/>
        <v>0</v>
      </c>
      <c r="AJ158" s="12">
        <f t="shared" si="79"/>
        <v>0</v>
      </c>
      <c r="AK158" s="12">
        <f t="shared" si="79"/>
        <v>0</v>
      </c>
      <c r="AL158" s="12">
        <f t="shared" si="79"/>
        <v>0</v>
      </c>
      <c r="AM158" s="12">
        <f t="shared" si="79"/>
        <v>6.8871405801624723</v>
      </c>
      <c r="AN158" s="12">
        <f t="shared" si="79"/>
        <v>6.7340930117144184</v>
      </c>
      <c r="AO158" s="12">
        <f t="shared" si="79"/>
        <v>6.5810454432663628</v>
      </c>
      <c r="AP158" s="12">
        <f t="shared" si="79"/>
        <v>6.427997874818308</v>
      </c>
      <c r="AQ158" s="12">
        <f t="shared" si="79"/>
        <v>6.2749503063702532</v>
      </c>
      <c r="AR158" s="12">
        <f t="shared" si="79"/>
        <v>6.1219027379221975</v>
      </c>
      <c r="AS158" s="12">
        <f t="shared" si="79"/>
        <v>5.9688551694741436</v>
      </c>
      <c r="AT158" s="69">
        <f t="shared" si="79"/>
        <v>5.815807601026088</v>
      </c>
      <c r="AU158" s="152">
        <f t="shared" si="79"/>
        <v>5.6627600325780341</v>
      </c>
      <c r="AV158" s="12">
        <f t="shared" si="79"/>
        <v>5.5097124641299784</v>
      </c>
      <c r="AW158" s="12">
        <f t="shared" si="79"/>
        <v>5.3566648956819227</v>
      </c>
      <c r="AX158" s="12">
        <f t="shared" si="79"/>
        <v>5.2036173272338688</v>
      </c>
      <c r="AY158" s="12">
        <f t="shared" si="79"/>
        <v>5.0505697587858132</v>
      </c>
      <c r="BA158" s="88" t="str">
        <f t="shared" ca="1" si="62"/>
        <v>Depreciation</v>
      </c>
      <c r="BB158" s="1" t="str">
        <f t="shared" si="63"/>
        <v>Sum of digits</v>
      </c>
      <c r="BC158" s="1" t="str">
        <f t="shared" si="65"/>
        <v>Depreciation</v>
      </c>
    </row>
    <row r="159" spans="5:55" x14ac:dyDescent="0.45">
      <c r="E159" s="2">
        <v>43555</v>
      </c>
      <c r="G159" t="str">
        <f t="shared" si="60"/>
        <v>£m 23/24 prices</v>
      </c>
      <c r="I159" s="27">
        <v>167.32656752723491</v>
      </c>
      <c r="J159" t="s">
        <v>13</v>
      </c>
      <c r="X159" s="12">
        <f t="shared" ref="X159:AY159" si="80">$I159*X95*(1-X$18)+$I159*X127*X$18</f>
        <v>0</v>
      </c>
      <c r="Y159" s="12">
        <f t="shared" si="80"/>
        <v>0</v>
      </c>
      <c r="Z159" s="12">
        <f t="shared" si="80"/>
        <v>0</v>
      </c>
      <c r="AA159" s="12">
        <f t="shared" si="80"/>
        <v>0</v>
      </c>
      <c r="AB159" s="12">
        <f t="shared" si="80"/>
        <v>0</v>
      </c>
      <c r="AC159" s="12">
        <f t="shared" si="80"/>
        <v>0</v>
      </c>
      <c r="AD159" s="12">
        <f t="shared" si="80"/>
        <v>0</v>
      </c>
      <c r="AE159" s="12">
        <f t="shared" si="80"/>
        <v>0</v>
      </c>
      <c r="AF159" s="12">
        <f t="shared" si="80"/>
        <v>0</v>
      </c>
      <c r="AG159" s="12">
        <f t="shared" si="80"/>
        <v>0</v>
      </c>
      <c r="AH159" s="12">
        <f t="shared" si="80"/>
        <v>0</v>
      </c>
      <c r="AI159" s="12">
        <f t="shared" si="80"/>
        <v>0</v>
      </c>
      <c r="AJ159" s="12">
        <f t="shared" si="80"/>
        <v>0</v>
      </c>
      <c r="AK159" s="12">
        <f t="shared" si="80"/>
        <v>0</v>
      </c>
      <c r="AL159" s="12">
        <f t="shared" si="80"/>
        <v>0</v>
      </c>
      <c r="AM159" s="12">
        <f t="shared" si="80"/>
        <v>0</v>
      </c>
      <c r="AN159" s="12">
        <f t="shared" si="80"/>
        <v>7.2750681533580392</v>
      </c>
      <c r="AO159" s="12">
        <f t="shared" si="80"/>
        <v>7.1133999721723056</v>
      </c>
      <c r="AP159" s="12">
        <f t="shared" si="80"/>
        <v>6.951731790986571</v>
      </c>
      <c r="AQ159" s="12">
        <f t="shared" si="80"/>
        <v>6.7900636098008365</v>
      </c>
      <c r="AR159" s="12">
        <f t="shared" si="80"/>
        <v>6.6283954286151028</v>
      </c>
      <c r="AS159" s="12">
        <f t="shared" si="80"/>
        <v>6.4667272474293682</v>
      </c>
      <c r="AT159" s="69">
        <f t="shared" si="80"/>
        <v>6.3050590662436345</v>
      </c>
      <c r="AU159" s="152">
        <f t="shared" si="80"/>
        <v>6.1433908850579</v>
      </c>
      <c r="AV159" s="12">
        <f t="shared" si="80"/>
        <v>5.9817227038721663</v>
      </c>
      <c r="AW159" s="12">
        <f t="shared" si="80"/>
        <v>5.8200545226864318</v>
      </c>
      <c r="AX159" s="12">
        <f t="shared" si="80"/>
        <v>5.6583863415006972</v>
      </c>
      <c r="AY159" s="12">
        <f t="shared" si="80"/>
        <v>5.4967181603149635</v>
      </c>
      <c r="BA159" s="88" t="str">
        <f t="shared" ca="1" si="62"/>
        <v>Depreciation</v>
      </c>
      <c r="BB159" s="1" t="str">
        <f t="shared" si="63"/>
        <v>Sum of digits</v>
      </c>
      <c r="BC159" s="1" t="str">
        <f t="shared" si="65"/>
        <v>Depreciation</v>
      </c>
    </row>
    <row r="160" spans="5:55" x14ac:dyDescent="0.45">
      <c r="E160" s="2">
        <v>43921</v>
      </c>
      <c r="G160" t="str">
        <f t="shared" si="60"/>
        <v>£m 23/24 prices</v>
      </c>
      <c r="I160" s="27">
        <v>176.2432712865714</v>
      </c>
      <c r="J160" t="s">
        <v>13</v>
      </c>
      <c r="X160" s="12">
        <f t="shared" ref="X160:AY160" si="81">$I160*X96*(1-X$18)+$I160*X128*X$18</f>
        <v>0</v>
      </c>
      <c r="Y160" s="12">
        <f t="shared" si="81"/>
        <v>0</v>
      </c>
      <c r="Z160" s="12">
        <f t="shared" si="81"/>
        <v>0</v>
      </c>
      <c r="AA160" s="12">
        <f t="shared" si="81"/>
        <v>0</v>
      </c>
      <c r="AB160" s="12">
        <f t="shared" si="81"/>
        <v>0</v>
      </c>
      <c r="AC160" s="12">
        <f t="shared" si="81"/>
        <v>0</v>
      </c>
      <c r="AD160" s="12">
        <f t="shared" si="81"/>
        <v>0</v>
      </c>
      <c r="AE160" s="12">
        <f t="shared" si="81"/>
        <v>0</v>
      </c>
      <c r="AF160" s="12">
        <f t="shared" si="81"/>
        <v>0</v>
      </c>
      <c r="AG160" s="12">
        <f t="shared" si="81"/>
        <v>0</v>
      </c>
      <c r="AH160" s="12">
        <f t="shared" si="81"/>
        <v>0</v>
      </c>
      <c r="AI160" s="12">
        <f t="shared" si="81"/>
        <v>0</v>
      </c>
      <c r="AJ160" s="12">
        <f t="shared" si="81"/>
        <v>0</v>
      </c>
      <c r="AK160" s="12">
        <f t="shared" si="81"/>
        <v>0</v>
      </c>
      <c r="AL160" s="12">
        <f t="shared" si="81"/>
        <v>0</v>
      </c>
      <c r="AM160" s="12">
        <f t="shared" si="81"/>
        <v>0</v>
      </c>
      <c r="AN160" s="12">
        <f t="shared" si="81"/>
        <v>0</v>
      </c>
      <c r="AO160" s="12">
        <f t="shared" si="81"/>
        <v>7.6627509255031043</v>
      </c>
      <c r="AP160" s="12">
        <f t="shared" si="81"/>
        <v>7.4924675716030356</v>
      </c>
      <c r="AQ160" s="12">
        <f t="shared" si="81"/>
        <v>7.3221842177029659</v>
      </c>
      <c r="AR160" s="12">
        <f t="shared" si="81"/>
        <v>7.1519008638028971</v>
      </c>
      <c r="AS160" s="12">
        <f t="shared" si="81"/>
        <v>6.9816175099028284</v>
      </c>
      <c r="AT160" s="69">
        <f t="shared" si="81"/>
        <v>6.8113341560027587</v>
      </c>
      <c r="AU160" s="152">
        <f t="shared" si="81"/>
        <v>6.6410508021026908</v>
      </c>
      <c r="AV160" s="12">
        <f t="shared" si="81"/>
        <v>6.4707674482026212</v>
      </c>
      <c r="AW160" s="12">
        <f t="shared" si="81"/>
        <v>6.3004840943025533</v>
      </c>
      <c r="AX160" s="12">
        <f t="shared" si="81"/>
        <v>6.1302007404024836</v>
      </c>
      <c r="AY160" s="12">
        <f t="shared" si="81"/>
        <v>5.959917386502414</v>
      </c>
      <c r="BA160" s="88" t="str">
        <f t="shared" ca="1" si="62"/>
        <v>Depreciation</v>
      </c>
      <c r="BB160" s="1" t="str">
        <f t="shared" si="63"/>
        <v>Sum of digits</v>
      </c>
      <c r="BC160" s="1" t="str">
        <f t="shared" si="65"/>
        <v>Depreciation</v>
      </c>
    </row>
    <row r="161" spans="1:55" x14ac:dyDescent="0.45">
      <c r="E161" s="2">
        <v>44286</v>
      </c>
      <c r="G161" t="str">
        <f t="shared" si="60"/>
        <v>£m 23/24 prices</v>
      </c>
      <c r="I161" s="27">
        <v>186.78966789290371</v>
      </c>
      <c r="J161" t="s">
        <v>13</v>
      </c>
      <c r="X161" s="12">
        <f t="shared" ref="X161:AY161" si="82">$I161*X97*(1-X$18)+$I161*X129*X$18</f>
        <v>0</v>
      </c>
      <c r="Y161" s="12">
        <f t="shared" si="82"/>
        <v>0</v>
      </c>
      <c r="Z161" s="12">
        <f t="shared" si="82"/>
        <v>0</v>
      </c>
      <c r="AA161" s="12">
        <f t="shared" si="82"/>
        <v>0</v>
      </c>
      <c r="AB161" s="12">
        <f t="shared" si="82"/>
        <v>0</v>
      </c>
      <c r="AC161" s="12">
        <f t="shared" si="82"/>
        <v>0</v>
      </c>
      <c r="AD161" s="12">
        <f t="shared" si="82"/>
        <v>0</v>
      </c>
      <c r="AE161" s="12">
        <f t="shared" si="82"/>
        <v>0</v>
      </c>
      <c r="AF161" s="12">
        <f t="shared" si="82"/>
        <v>0</v>
      </c>
      <c r="AG161" s="12">
        <f t="shared" si="82"/>
        <v>0</v>
      </c>
      <c r="AH161" s="12">
        <f t="shared" si="82"/>
        <v>0</v>
      </c>
      <c r="AI161" s="12">
        <f t="shared" si="82"/>
        <v>0</v>
      </c>
      <c r="AJ161" s="12">
        <f t="shared" si="82"/>
        <v>0</v>
      </c>
      <c r="AK161" s="12">
        <f t="shared" si="82"/>
        <v>0</v>
      </c>
      <c r="AL161" s="12">
        <f t="shared" si="82"/>
        <v>0</v>
      </c>
      <c r="AM161" s="12">
        <f t="shared" si="82"/>
        <v>0</v>
      </c>
      <c r="AN161" s="12">
        <f t="shared" si="82"/>
        <v>0</v>
      </c>
      <c r="AO161" s="12">
        <f t="shared" si="82"/>
        <v>0</v>
      </c>
      <c r="AP161" s="12">
        <f t="shared" si="82"/>
        <v>8.1212899083871175</v>
      </c>
      <c r="AQ161" s="12">
        <f t="shared" si="82"/>
        <v>7.9408167993118486</v>
      </c>
      <c r="AR161" s="12">
        <f t="shared" si="82"/>
        <v>7.7603436902365788</v>
      </c>
      <c r="AS161" s="12">
        <f t="shared" si="82"/>
        <v>7.579870581161309</v>
      </c>
      <c r="AT161" s="69">
        <f t="shared" si="82"/>
        <v>7.3993974720860409</v>
      </c>
      <c r="AU161" s="152">
        <f t="shared" si="82"/>
        <v>7.2189243630107711</v>
      </c>
      <c r="AV161" s="12">
        <f t="shared" si="82"/>
        <v>7.0384512539355022</v>
      </c>
      <c r="AW161" s="12">
        <f t="shared" si="82"/>
        <v>6.8579781448602324</v>
      </c>
      <c r="AX161" s="12">
        <f t="shared" si="82"/>
        <v>6.6775050357849643</v>
      </c>
      <c r="AY161" s="12">
        <f t="shared" si="82"/>
        <v>6.4970319267096945</v>
      </c>
      <c r="BA161" s="88" t="str">
        <f t="shared" ca="1" si="62"/>
        <v>Depreciation</v>
      </c>
      <c r="BB161" s="1" t="str">
        <f t="shared" si="63"/>
        <v>Sum of digits</v>
      </c>
      <c r="BC161" s="1" t="str">
        <f t="shared" si="65"/>
        <v>Depreciation</v>
      </c>
    </row>
    <row r="162" spans="1:55" x14ac:dyDescent="0.45">
      <c r="E162" s="2">
        <v>44651</v>
      </c>
      <c r="G162" t="str">
        <f t="shared" si="60"/>
        <v>£m 23/24 prices</v>
      </c>
      <c r="I162" s="27">
        <v>162.39853684260763</v>
      </c>
      <c r="J162" t="s">
        <v>13</v>
      </c>
      <c r="X162" s="12">
        <f t="shared" ref="X162:AY162" si="83">$I162*X98*(1-X$18)+$I162*X130*X$18</f>
        <v>0</v>
      </c>
      <c r="Y162" s="12">
        <f t="shared" si="83"/>
        <v>0</v>
      </c>
      <c r="Z162" s="12">
        <f t="shared" si="83"/>
        <v>0</v>
      </c>
      <c r="AA162" s="12">
        <f t="shared" si="83"/>
        <v>0</v>
      </c>
      <c r="AB162" s="12">
        <f t="shared" si="83"/>
        <v>0</v>
      </c>
      <c r="AC162" s="12">
        <f t="shared" si="83"/>
        <v>0</v>
      </c>
      <c r="AD162" s="12">
        <f t="shared" si="83"/>
        <v>0</v>
      </c>
      <c r="AE162" s="12">
        <f t="shared" si="83"/>
        <v>0</v>
      </c>
      <c r="AF162" s="12">
        <f t="shared" si="83"/>
        <v>0</v>
      </c>
      <c r="AG162" s="12">
        <f t="shared" si="83"/>
        <v>0</v>
      </c>
      <c r="AH162" s="12">
        <f t="shared" si="83"/>
        <v>0</v>
      </c>
      <c r="AI162" s="12">
        <f t="shared" si="83"/>
        <v>0</v>
      </c>
      <c r="AJ162" s="12">
        <f t="shared" si="83"/>
        <v>0</v>
      </c>
      <c r="AK162" s="12">
        <f t="shared" si="83"/>
        <v>0</v>
      </c>
      <c r="AL162" s="12">
        <f t="shared" si="83"/>
        <v>0</v>
      </c>
      <c r="AM162" s="12">
        <f t="shared" si="83"/>
        <v>0</v>
      </c>
      <c r="AN162" s="12">
        <f t="shared" si="83"/>
        <v>0</v>
      </c>
      <c r="AO162" s="12">
        <f t="shared" si="83"/>
        <v>0</v>
      </c>
      <c r="AP162" s="12">
        <f t="shared" si="83"/>
        <v>0</v>
      </c>
      <c r="AQ162" s="12">
        <f t="shared" si="83"/>
        <v>7.060805949678592</v>
      </c>
      <c r="AR162" s="12">
        <f t="shared" si="83"/>
        <v>6.9038991507968461</v>
      </c>
      <c r="AS162" s="12">
        <f t="shared" si="83"/>
        <v>6.7469923519150994</v>
      </c>
      <c r="AT162" s="69">
        <f t="shared" si="83"/>
        <v>6.5900855530333526</v>
      </c>
      <c r="AU162" s="152">
        <f t="shared" si="83"/>
        <v>6.4331787541516068</v>
      </c>
      <c r="AV162" s="12">
        <f t="shared" si="83"/>
        <v>6.27627195526986</v>
      </c>
      <c r="AW162" s="12">
        <f t="shared" si="83"/>
        <v>6.1193651563881142</v>
      </c>
      <c r="AX162" s="12">
        <f t="shared" si="83"/>
        <v>5.9624583575063665</v>
      </c>
      <c r="AY162" s="12">
        <f t="shared" si="83"/>
        <v>5.8055515586246207</v>
      </c>
      <c r="BA162" s="88" t="str">
        <f t="shared" ca="1" si="62"/>
        <v>Depreciation</v>
      </c>
      <c r="BB162" s="1" t="str">
        <f t="shared" si="63"/>
        <v>Sum of digits</v>
      </c>
      <c r="BC162" s="1" t="str">
        <f t="shared" si="65"/>
        <v>Depreciation</v>
      </c>
    </row>
    <row r="163" spans="1:55" x14ac:dyDescent="0.45">
      <c r="E163" s="2">
        <v>45016</v>
      </c>
      <c r="G163" t="str">
        <f t="shared" si="60"/>
        <v>£m 23/24 prices</v>
      </c>
      <c r="I163" s="27">
        <v>179.2498049862414</v>
      </c>
      <c r="J163" t="s">
        <v>13</v>
      </c>
      <c r="X163" s="12">
        <f t="shared" ref="X163:AY163" si="84">$I163*X99*(1-X$18)+$I163*X131*X$18</f>
        <v>0</v>
      </c>
      <c r="Y163" s="12">
        <f t="shared" si="84"/>
        <v>0</v>
      </c>
      <c r="Z163" s="12">
        <f t="shared" si="84"/>
        <v>0</v>
      </c>
      <c r="AA163" s="12">
        <f t="shared" si="84"/>
        <v>0</v>
      </c>
      <c r="AB163" s="12">
        <f t="shared" si="84"/>
        <v>0</v>
      </c>
      <c r="AC163" s="12">
        <f t="shared" si="84"/>
        <v>0</v>
      </c>
      <c r="AD163" s="12">
        <f t="shared" si="84"/>
        <v>0</v>
      </c>
      <c r="AE163" s="12">
        <f t="shared" si="84"/>
        <v>0</v>
      </c>
      <c r="AF163" s="12">
        <f t="shared" si="84"/>
        <v>0</v>
      </c>
      <c r="AG163" s="12">
        <f t="shared" si="84"/>
        <v>0</v>
      </c>
      <c r="AH163" s="12">
        <f t="shared" si="84"/>
        <v>0</v>
      </c>
      <c r="AI163" s="12">
        <f t="shared" si="84"/>
        <v>0</v>
      </c>
      <c r="AJ163" s="12">
        <f t="shared" si="84"/>
        <v>0</v>
      </c>
      <c r="AK163" s="12">
        <f t="shared" si="84"/>
        <v>0</v>
      </c>
      <c r="AL163" s="12">
        <f t="shared" si="84"/>
        <v>0</v>
      </c>
      <c r="AM163" s="12">
        <f t="shared" si="84"/>
        <v>0</v>
      </c>
      <c r="AN163" s="12">
        <f t="shared" si="84"/>
        <v>0</v>
      </c>
      <c r="AO163" s="12">
        <f t="shared" si="84"/>
        <v>0</v>
      </c>
      <c r="AP163" s="12">
        <f t="shared" si="84"/>
        <v>0</v>
      </c>
      <c r="AQ163" s="12">
        <f t="shared" si="84"/>
        <v>0</v>
      </c>
      <c r="AR163" s="12">
        <f t="shared" si="84"/>
        <v>7.7934697820104955</v>
      </c>
      <c r="AS163" s="12">
        <f t="shared" si="84"/>
        <v>7.6202815646324851</v>
      </c>
      <c r="AT163" s="69">
        <f t="shared" si="84"/>
        <v>7.4470933472544738</v>
      </c>
      <c r="AU163" s="152">
        <f t="shared" si="84"/>
        <v>7.2739051298764625</v>
      </c>
      <c r="AV163" s="12">
        <f t="shared" si="84"/>
        <v>7.1007169124984522</v>
      </c>
      <c r="AW163" s="12">
        <f t="shared" si="84"/>
        <v>6.92752869512044</v>
      </c>
      <c r="AX163" s="12">
        <f t="shared" si="84"/>
        <v>6.7543404777424296</v>
      </c>
      <c r="AY163" s="12">
        <f t="shared" si="84"/>
        <v>6.5811522603644184</v>
      </c>
      <c r="BA163" s="88" t="str">
        <f t="shared" ca="1" si="62"/>
        <v>Depreciation</v>
      </c>
      <c r="BB163" s="1" t="str">
        <f t="shared" si="63"/>
        <v>Sum of digits</v>
      </c>
      <c r="BC163" s="1" t="str">
        <f t="shared" si="65"/>
        <v>Depreciation</v>
      </c>
    </row>
    <row r="164" spans="1:55" x14ac:dyDescent="0.45">
      <c r="E164" s="2">
        <v>45382</v>
      </c>
      <c r="G164" t="str">
        <f t="shared" si="60"/>
        <v>£m 23/24 prices</v>
      </c>
      <c r="I164" s="27">
        <v>212.64338534187061</v>
      </c>
      <c r="J164" t="s">
        <v>13</v>
      </c>
      <c r="X164" s="12">
        <f t="shared" ref="X164:AY164" si="85">$I164*X100*(1-X$18)+$I164*X132*X$18</f>
        <v>0</v>
      </c>
      <c r="Y164" s="12">
        <f t="shared" si="85"/>
        <v>0</v>
      </c>
      <c r="Z164" s="12">
        <f t="shared" si="85"/>
        <v>0</v>
      </c>
      <c r="AA164" s="12">
        <f t="shared" si="85"/>
        <v>0</v>
      </c>
      <c r="AB164" s="12">
        <f t="shared" si="85"/>
        <v>0</v>
      </c>
      <c r="AC164" s="12">
        <f t="shared" si="85"/>
        <v>0</v>
      </c>
      <c r="AD164" s="12">
        <f t="shared" si="85"/>
        <v>0</v>
      </c>
      <c r="AE164" s="12">
        <f t="shared" si="85"/>
        <v>0</v>
      </c>
      <c r="AF164" s="12">
        <f t="shared" si="85"/>
        <v>0</v>
      </c>
      <c r="AG164" s="12">
        <f t="shared" si="85"/>
        <v>0</v>
      </c>
      <c r="AH164" s="12">
        <f t="shared" si="85"/>
        <v>0</v>
      </c>
      <c r="AI164" s="12">
        <f t="shared" si="85"/>
        <v>0</v>
      </c>
      <c r="AJ164" s="12">
        <f t="shared" si="85"/>
        <v>0</v>
      </c>
      <c r="AK164" s="12">
        <f t="shared" si="85"/>
        <v>0</v>
      </c>
      <c r="AL164" s="12">
        <f t="shared" si="85"/>
        <v>0</v>
      </c>
      <c r="AM164" s="12">
        <f t="shared" si="85"/>
        <v>0</v>
      </c>
      <c r="AN164" s="12">
        <f t="shared" si="85"/>
        <v>0</v>
      </c>
      <c r="AO164" s="12">
        <f t="shared" si="85"/>
        <v>0</v>
      </c>
      <c r="AP164" s="12">
        <f t="shared" si="85"/>
        <v>0</v>
      </c>
      <c r="AQ164" s="12">
        <f t="shared" si="85"/>
        <v>0</v>
      </c>
      <c r="AR164" s="12">
        <f t="shared" si="85"/>
        <v>0</v>
      </c>
      <c r="AS164" s="12">
        <f t="shared" si="85"/>
        <v>9.2453645800813309</v>
      </c>
      <c r="AT164" s="69">
        <f t="shared" si="85"/>
        <v>9.039912033857302</v>
      </c>
      <c r="AU164" s="152">
        <f t="shared" si="85"/>
        <v>8.8344594876332714</v>
      </c>
      <c r="AV164" s="12">
        <f t="shared" si="85"/>
        <v>8.6290069414092407</v>
      </c>
      <c r="AW164" s="12">
        <f t="shared" si="85"/>
        <v>8.4235543951852137</v>
      </c>
      <c r="AX164" s="12">
        <f t="shared" si="85"/>
        <v>8.218101848961183</v>
      </c>
      <c r="AY164" s="12">
        <f t="shared" si="85"/>
        <v>8.0126493027371541</v>
      </c>
      <c r="BA164" s="88" t="str">
        <f t="shared" ca="1" si="62"/>
        <v>Depreciation</v>
      </c>
      <c r="BB164" s="1" t="str">
        <f t="shared" si="63"/>
        <v>Sum of digits</v>
      </c>
      <c r="BC164" s="1" t="str">
        <f t="shared" si="65"/>
        <v>Depreciation</v>
      </c>
    </row>
    <row r="165" spans="1:55" x14ac:dyDescent="0.45">
      <c r="E165" s="2">
        <v>45747</v>
      </c>
      <c r="G165" t="str">
        <f t="shared" si="60"/>
        <v>£m 23/24 prices</v>
      </c>
      <c r="I165" s="27">
        <v>193.61030678763061</v>
      </c>
      <c r="J165" t="s">
        <v>13</v>
      </c>
      <c r="X165" s="12">
        <f t="shared" ref="X165:AY165" si="86">$I165*X101*(1-X$18)+$I165*X133*X$18</f>
        <v>0</v>
      </c>
      <c r="Y165" s="12">
        <f t="shared" si="86"/>
        <v>0</v>
      </c>
      <c r="Z165" s="12">
        <f t="shared" si="86"/>
        <v>0</v>
      </c>
      <c r="AA165" s="12">
        <f t="shared" si="86"/>
        <v>0</v>
      </c>
      <c r="AB165" s="12">
        <f t="shared" si="86"/>
        <v>0</v>
      </c>
      <c r="AC165" s="12">
        <f t="shared" si="86"/>
        <v>0</v>
      </c>
      <c r="AD165" s="12">
        <f t="shared" si="86"/>
        <v>0</v>
      </c>
      <c r="AE165" s="12">
        <f t="shared" si="86"/>
        <v>0</v>
      </c>
      <c r="AF165" s="12">
        <f t="shared" si="86"/>
        <v>0</v>
      </c>
      <c r="AG165" s="12">
        <f t="shared" si="86"/>
        <v>0</v>
      </c>
      <c r="AH165" s="12">
        <f t="shared" si="86"/>
        <v>0</v>
      </c>
      <c r="AI165" s="12">
        <f t="shared" si="86"/>
        <v>0</v>
      </c>
      <c r="AJ165" s="12">
        <f t="shared" si="86"/>
        <v>0</v>
      </c>
      <c r="AK165" s="12">
        <f t="shared" si="86"/>
        <v>0</v>
      </c>
      <c r="AL165" s="12">
        <f t="shared" si="86"/>
        <v>0</v>
      </c>
      <c r="AM165" s="12">
        <f t="shared" si="86"/>
        <v>0</v>
      </c>
      <c r="AN165" s="12">
        <f t="shared" si="86"/>
        <v>0</v>
      </c>
      <c r="AO165" s="12">
        <f t="shared" si="86"/>
        <v>0</v>
      </c>
      <c r="AP165" s="12">
        <f t="shared" si="86"/>
        <v>0</v>
      </c>
      <c r="AQ165" s="12">
        <f t="shared" si="86"/>
        <v>0</v>
      </c>
      <c r="AR165" s="12">
        <f t="shared" si="86"/>
        <v>0</v>
      </c>
      <c r="AS165" s="12">
        <f t="shared" si="86"/>
        <v>0</v>
      </c>
      <c r="AT165" s="69">
        <f t="shared" si="86"/>
        <v>8.4178394255491558</v>
      </c>
      <c r="AU165" s="152">
        <f t="shared" si="86"/>
        <v>8.2307763272036212</v>
      </c>
      <c r="AV165" s="12">
        <f t="shared" si="86"/>
        <v>8.043713228858083</v>
      </c>
      <c r="AW165" s="12">
        <f t="shared" si="86"/>
        <v>7.8566501305125458</v>
      </c>
      <c r="AX165" s="12">
        <f t="shared" si="86"/>
        <v>7.6695870321670094</v>
      </c>
      <c r="AY165" s="12">
        <f t="shared" si="86"/>
        <v>7.4825239338214722</v>
      </c>
      <c r="BA165" s="88" t="str">
        <f t="shared" ca="1" si="62"/>
        <v>Depreciation</v>
      </c>
      <c r="BB165" s="1" t="str">
        <f t="shared" si="63"/>
        <v>Sum of digits</v>
      </c>
      <c r="BC165" s="1" t="str">
        <f t="shared" si="65"/>
        <v>Depreciation</v>
      </c>
    </row>
    <row r="166" spans="1:55" x14ac:dyDescent="0.45">
      <c r="E166" s="2">
        <v>46112</v>
      </c>
      <c r="G166" t="str">
        <f t="shared" si="60"/>
        <v>£m 23/24 prices</v>
      </c>
      <c r="I166" s="27">
        <v>213.78484387467441</v>
      </c>
      <c r="J166" t="s">
        <v>13</v>
      </c>
      <c r="X166" s="12">
        <f t="shared" ref="X166:AY166" si="87">$I166*X102*(1-X$18)+$I166*X134*X$18</f>
        <v>0</v>
      </c>
      <c r="Y166" s="12">
        <f t="shared" si="87"/>
        <v>0</v>
      </c>
      <c r="Z166" s="12">
        <f t="shared" si="87"/>
        <v>0</v>
      </c>
      <c r="AA166" s="12">
        <f t="shared" si="87"/>
        <v>0</v>
      </c>
      <c r="AB166" s="12">
        <f t="shared" si="87"/>
        <v>0</v>
      </c>
      <c r="AC166" s="12">
        <f t="shared" si="87"/>
        <v>0</v>
      </c>
      <c r="AD166" s="12">
        <f t="shared" si="87"/>
        <v>0</v>
      </c>
      <c r="AE166" s="12">
        <f t="shared" si="87"/>
        <v>0</v>
      </c>
      <c r="AF166" s="12">
        <f t="shared" si="87"/>
        <v>0</v>
      </c>
      <c r="AG166" s="12">
        <f t="shared" si="87"/>
        <v>0</v>
      </c>
      <c r="AH166" s="12">
        <f t="shared" si="87"/>
        <v>0</v>
      </c>
      <c r="AI166" s="12">
        <f t="shared" si="87"/>
        <v>0</v>
      </c>
      <c r="AJ166" s="12">
        <f t="shared" si="87"/>
        <v>0</v>
      </c>
      <c r="AK166" s="12">
        <f t="shared" si="87"/>
        <v>0</v>
      </c>
      <c r="AL166" s="12">
        <f t="shared" si="87"/>
        <v>0</v>
      </c>
      <c r="AM166" s="12">
        <f t="shared" si="87"/>
        <v>0</v>
      </c>
      <c r="AN166" s="12">
        <f t="shared" si="87"/>
        <v>0</v>
      </c>
      <c r="AO166" s="12">
        <f t="shared" si="87"/>
        <v>0</v>
      </c>
      <c r="AP166" s="12">
        <f t="shared" si="87"/>
        <v>0</v>
      </c>
      <c r="AQ166" s="12">
        <f t="shared" si="87"/>
        <v>0</v>
      </c>
      <c r="AR166" s="12">
        <f t="shared" si="87"/>
        <v>0</v>
      </c>
      <c r="AS166" s="12">
        <f t="shared" si="87"/>
        <v>0</v>
      </c>
      <c r="AT166" s="69">
        <f t="shared" si="87"/>
        <v>0</v>
      </c>
      <c r="AU166" s="152">
        <f t="shared" si="87"/>
        <v>9.2949932119423657</v>
      </c>
      <c r="AV166" s="12">
        <f t="shared" si="87"/>
        <v>9.0884378072325358</v>
      </c>
      <c r="AW166" s="12">
        <f t="shared" si="87"/>
        <v>8.8818824025227041</v>
      </c>
      <c r="AX166" s="12">
        <f t="shared" si="87"/>
        <v>8.6753269978128742</v>
      </c>
      <c r="AY166" s="12">
        <f t="shared" si="87"/>
        <v>8.4687715931030443</v>
      </c>
      <c r="BA166" s="88" t="str">
        <f t="shared" ca="1" si="62"/>
        <v>Depreciation</v>
      </c>
      <c r="BB166" s="1" t="str">
        <f t="shared" si="63"/>
        <v>Sum of digits</v>
      </c>
      <c r="BC166" s="1" t="str">
        <f t="shared" si="65"/>
        <v>Depreciation</v>
      </c>
    </row>
    <row r="167" spans="1:55" x14ac:dyDescent="0.45">
      <c r="E167" s="2">
        <v>46477</v>
      </c>
      <c r="G167" t="str">
        <f t="shared" si="60"/>
        <v>£m 23/24 prices</v>
      </c>
      <c r="I167" s="27">
        <v>224.82934072104334</v>
      </c>
      <c r="J167" t="s">
        <v>13</v>
      </c>
      <c r="X167" s="12">
        <f t="shared" ref="X167:AY167" si="88">$I167*X103*(1-X$18)+$I167*X135*X$18</f>
        <v>0</v>
      </c>
      <c r="Y167" s="12">
        <f t="shared" si="88"/>
        <v>0</v>
      </c>
      <c r="Z167" s="12">
        <f t="shared" si="88"/>
        <v>0</v>
      </c>
      <c r="AA167" s="12">
        <f t="shared" si="88"/>
        <v>0</v>
      </c>
      <c r="AB167" s="12">
        <f t="shared" si="88"/>
        <v>0</v>
      </c>
      <c r="AC167" s="12">
        <f t="shared" si="88"/>
        <v>0</v>
      </c>
      <c r="AD167" s="12">
        <f t="shared" si="88"/>
        <v>0</v>
      </c>
      <c r="AE167" s="12">
        <f t="shared" si="88"/>
        <v>0</v>
      </c>
      <c r="AF167" s="12">
        <f t="shared" si="88"/>
        <v>0</v>
      </c>
      <c r="AG167" s="12">
        <f t="shared" si="88"/>
        <v>0</v>
      </c>
      <c r="AH167" s="12">
        <f t="shared" si="88"/>
        <v>0</v>
      </c>
      <c r="AI167" s="12">
        <f t="shared" si="88"/>
        <v>0</v>
      </c>
      <c r="AJ167" s="12">
        <f t="shared" si="88"/>
        <v>0</v>
      </c>
      <c r="AK167" s="12">
        <f t="shared" si="88"/>
        <v>0</v>
      </c>
      <c r="AL167" s="12">
        <f t="shared" si="88"/>
        <v>0</v>
      </c>
      <c r="AM167" s="12">
        <f t="shared" si="88"/>
        <v>0</v>
      </c>
      <c r="AN167" s="12">
        <f t="shared" si="88"/>
        <v>0</v>
      </c>
      <c r="AO167" s="12">
        <f t="shared" si="88"/>
        <v>0</v>
      </c>
      <c r="AP167" s="12">
        <f t="shared" si="88"/>
        <v>0</v>
      </c>
      <c r="AQ167" s="12">
        <f t="shared" si="88"/>
        <v>0</v>
      </c>
      <c r="AR167" s="12">
        <f t="shared" si="88"/>
        <v>0</v>
      </c>
      <c r="AS167" s="12">
        <f t="shared" si="88"/>
        <v>0</v>
      </c>
      <c r="AT167" s="69">
        <f t="shared" si="88"/>
        <v>0</v>
      </c>
      <c r="AU167" s="152">
        <f t="shared" si="88"/>
        <v>0</v>
      </c>
      <c r="AV167" s="12">
        <f t="shared" si="88"/>
        <v>18.735778393420276</v>
      </c>
      <c r="AW167" s="12">
        <f t="shared" si="88"/>
        <v>17.921179332836786</v>
      </c>
      <c r="AX167" s="12">
        <f t="shared" si="88"/>
        <v>17.1065802722533</v>
      </c>
      <c r="AY167" s="12">
        <f t="shared" si="88"/>
        <v>16.291981211669807</v>
      </c>
      <c r="BA167" s="88" t="str">
        <f t="shared" ca="1" si="62"/>
        <v>Depreciation</v>
      </c>
      <c r="BB167" s="1" t="str">
        <f t="shared" si="63"/>
        <v>Sum of digits</v>
      </c>
      <c r="BC167" s="1" t="str">
        <f t="shared" si="65"/>
        <v>Depreciation</v>
      </c>
    </row>
    <row r="168" spans="1:55" x14ac:dyDescent="0.45">
      <c r="E168" s="2">
        <v>46843</v>
      </c>
      <c r="G168" t="str">
        <f t="shared" si="60"/>
        <v>£m 23/24 prices</v>
      </c>
      <c r="I168" s="27">
        <v>240.07064412897051</v>
      </c>
      <c r="J168" t="s">
        <v>13</v>
      </c>
      <c r="X168" s="12">
        <f t="shared" ref="X168:AY168" si="89">$I168*X104*(1-X$18)+$I168*X136*X$18</f>
        <v>0</v>
      </c>
      <c r="Y168" s="12">
        <f t="shared" si="89"/>
        <v>0</v>
      </c>
      <c r="Z168" s="12">
        <f t="shared" si="89"/>
        <v>0</v>
      </c>
      <c r="AA168" s="12">
        <f t="shared" si="89"/>
        <v>0</v>
      </c>
      <c r="AB168" s="12">
        <f t="shared" si="89"/>
        <v>0</v>
      </c>
      <c r="AC168" s="12">
        <f t="shared" si="89"/>
        <v>0</v>
      </c>
      <c r="AD168" s="12">
        <f t="shared" si="89"/>
        <v>0</v>
      </c>
      <c r="AE168" s="12">
        <f t="shared" si="89"/>
        <v>0</v>
      </c>
      <c r="AF168" s="12">
        <f t="shared" si="89"/>
        <v>0</v>
      </c>
      <c r="AG168" s="12">
        <f t="shared" si="89"/>
        <v>0</v>
      </c>
      <c r="AH168" s="12">
        <f t="shared" si="89"/>
        <v>0</v>
      </c>
      <c r="AI168" s="12">
        <f t="shared" si="89"/>
        <v>0</v>
      </c>
      <c r="AJ168" s="12">
        <f t="shared" si="89"/>
        <v>0</v>
      </c>
      <c r="AK168" s="12">
        <f t="shared" si="89"/>
        <v>0</v>
      </c>
      <c r="AL168" s="12">
        <f t="shared" si="89"/>
        <v>0</v>
      </c>
      <c r="AM168" s="12">
        <f t="shared" si="89"/>
        <v>0</v>
      </c>
      <c r="AN168" s="12">
        <f t="shared" si="89"/>
        <v>0</v>
      </c>
      <c r="AO168" s="12">
        <f t="shared" si="89"/>
        <v>0</v>
      </c>
      <c r="AP168" s="12">
        <f t="shared" si="89"/>
        <v>0</v>
      </c>
      <c r="AQ168" s="12">
        <f t="shared" si="89"/>
        <v>0</v>
      </c>
      <c r="AR168" s="12">
        <f t="shared" si="89"/>
        <v>0</v>
      </c>
      <c r="AS168" s="12">
        <f t="shared" si="89"/>
        <v>0</v>
      </c>
      <c r="AT168" s="69">
        <f t="shared" si="89"/>
        <v>0</v>
      </c>
      <c r="AU168" s="152">
        <f t="shared" si="89"/>
        <v>0</v>
      </c>
      <c r="AV168" s="12">
        <f t="shared" si="89"/>
        <v>0</v>
      </c>
      <c r="AW168" s="12">
        <f t="shared" si="89"/>
        <v>20.87570818512787</v>
      </c>
      <c r="AX168" s="12">
        <f t="shared" si="89"/>
        <v>19.926812358531151</v>
      </c>
      <c r="AY168" s="12">
        <f t="shared" si="89"/>
        <v>18.977916531934429</v>
      </c>
      <c r="BA168" s="88" t="str">
        <f t="shared" ca="1" si="62"/>
        <v>Depreciation</v>
      </c>
      <c r="BB168" s="1" t="str">
        <f t="shared" si="63"/>
        <v>Sum of digits</v>
      </c>
      <c r="BC168" s="1" t="str">
        <f t="shared" si="65"/>
        <v>Depreciation</v>
      </c>
    </row>
    <row r="169" spans="1:55" x14ac:dyDescent="0.45">
      <c r="E169" s="2">
        <v>47208</v>
      </c>
      <c r="G169" t="str">
        <f t="shared" si="60"/>
        <v>£m 23/24 prices</v>
      </c>
      <c r="I169" s="27">
        <v>234.59625614448279</v>
      </c>
      <c r="J169" t="s">
        <v>13</v>
      </c>
      <c r="X169" s="12">
        <f t="shared" ref="X169:AY169" si="90">$I169*X105*(1-X$18)+$I169*X137*X$18</f>
        <v>0</v>
      </c>
      <c r="Y169" s="12">
        <f t="shared" si="90"/>
        <v>0</v>
      </c>
      <c r="Z169" s="12">
        <f t="shared" si="90"/>
        <v>0</v>
      </c>
      <c r="AA169" s="12">
        <f t="shared" si="90"/>
        <v>0</v>
      </c>
      <c r="AB169" s="12">
        <f t="shared" si="90"/>
        <v>0</v>
      </c>
      <c r="AC169" s="12">
        <f t="shared" si="90"/>
        <v>0</v>
      </c>
      <c r="AD169" s="12">
        <f t="shared" si="90"/>
        <v>0</v>
      </c>
      <c r="AE169" s="12">
        <f t="shared" si="90"/>
        <v>0</v>
      </c>
      <c r="AF169" s="12">
        <f t="shared" si="90"/>
        <v>0</v>
      </c>
      <c r="AG169" s="12">
        <f t="shared" si="90"/>
        <v>0</v>
      </c>
      <c r="AH169" s="12">
        <f t="shared" si="90"/>
        <v>0</v>
      </c>
      <c r="AI169" s="12">
        <f t="shared" si="90"/>
        <v>0</v>
      </c>
      <c r="AJ169" s="12">
        <f t="shared" si="90"/>
        <v>0</v>
      </c>
      <c r="AK169" s="12">
        <f t="shared" si="90"/>
        <v>0</v>
      </c>
      <c r="AL169" s="12">
        <f t="shared" si="90"/>
        <v>0</v>
      </c>
      <c r="AM169" s="12">
        <f t="shared" si="90"/>
        <v>0</v>
      </c>
      <c r="AN169" s="12">
        <f t="shared" si="90"/>
        <v>0</v>
      </c>
      <c r="AO169" s="12">
        <f t="shared" si="90"/>
        <v>0</v>
      </c>
      <c r="AP169" s="12">
        <f t="shared" si="90"/>
        <v>0</v>
      </c>
      <c r="AQ169" s="12">
        <f t="shared" si="90"/>
        <v>0</v>
      </c>
      <c r="AR169" s="12">
        <f t="shared" si="90"/>
        <v>0</v>
      </c>
      <c r="AS169" s="12">
        <f t="shared" si="90"/>
        <v>0</v>
      </c>
      <c r="AT169" s="69">
        <f t="shared" si="90"/>
        <v>0</v>
      </c>
      <c r="AU169" s="152">
        <f t="shared" si="90"/>
        <v>0</v>
      </c>
      <c r="AV169" s="12">
        <f t="shared" si="90"/>
        <v>0</v>
      </c>
      <c r="AW169" s="12">
        <f t="shared" si="90"/>
        <v>0</v>
      </c>
      <c r="AX169" s="12">
        <f t="shared" si="90"/>
        <v>21.326932376771165</v>
      </c>
      <c r="AY169" s="12">
        <f t="shared" si="90"/>
        <v>20.311364168353489</v>
      </c>
      <c r="BA169" s="88" t="str">
        <f t="shared" ca="1" si="62"/>
        <v>Depreciation</v>
      </c>
      <c r="BB169" s="1" t="str">
        <f t="shared" si="63"/>
        <v>Sum of digits</v>
      </c>
      <c r="BC169" s="1" t="str">
        <f t="shared" si="65"/>
        <v>Depreciation</v>
      </c>
    </row>
    <row r="170" spans="1:55" x14ac:dyDescent="0.45">
      <c r="E170" s="2">
        <v>47573</v>
      </c>
      <c r="G170" t="str">
        <f t="shared" si="60"/>
        <v>£m 23/24 prices</v>
      </c>
      <c r="I170" s="27">
        <v>240.31189774885635</v>
      </c>
      <c r="J170" t="s">
        <v>13</v>
      </c>
      <c r="X170" s="12">
        <f t="shared" ref="X170:AY170" si="91">$I170*X106*(1-X$18)+$I170*X138*X$18</f>
        <v>0</v>
      </c>
      <c r="Y170" s="12">
        <f t="shared" si="91"/>
        <v>0</v>
      </c>
      <c r="Z170" s="12">
        <f t="shared" si="91"/>
        <v>0</v>
      </c>
      <c r="AA170" s="12">
        <f t="shared" si="91"/>
        <v>0</v>
      </c>
      <c r="AB170" s="12">
        <f t="shared" si="91"/>
        <v>0</v>
      </c>
      <c r="AC170" s="12">
        <f t="shared" si="91"/>
        <v>0</v>
      </c>
      <c r="AD170" s="12">
        <f t="shared" si="91"/>
        <v>0</v>
      </c>
      <c r="AE170" s="12">
        <f t="shared" si="91"/>
        <v>0</v>
      </c>
      <c r="AF170" s="12">
        <f t="shared" si="91"/>
        <v>0</v>
      </c>
      <c r="AG170" s="12">
        <f t="shared" si="91"/>
        <v>0</v>
      </c>
      <c r="AH170" s="12">
        <f t="shared" si="91"/>
        <v>0</v>
      </c>
      <c r="AI170" s="12">
        <f t="shared" si="91"/>
        <v>0</v>
      </c>
      <c r="AJ170" s="12">
        <f t="shared" si="91"/>
        <v>0</v>
      </c>
      <c r="AK170" s="12">
        <f t="shared" si="91"/>
        <v>0</v>
      </c>
      <c r="AL170" s="12">
        <f t="shared" si="91"/>
        <v>0</v>
      </c>
      <c r="AM170" s="12">
        <f t="shared" si="91"/>
        <v>0</v>
      </c>
      <c r="AN170" s="12">
        <f t="shared" si="91"/>
        <v>0</v>
      </c>
      <c r="AO170" s="12">
        <f t="shared" si="91"/>
        <v>0</v>
      </c>
      <c r="AP170" s="12">
        <f t="shared" si="91"/>
        <v>0</v>
      </c>
      <c r="AQ170" s="12">
        <f t="shared" si="91"/>
        <v>0</v>
      </c>
      <c r="AR170" s="12">
        <f t="shared" si="91"/>
        <v>0</v>
      </c>
      <c r="AS170" s="12">
        <f t="shared" si="91"/>
        <v>0</v>
      </c>
      <c r="AT170" s="69">
        <f t="shared" si="91"/>
        <v>0</v>
      </c>
      <c r="AU170" s="152">
        <f t="shared" si="91"/>
        <v>0</v>
      </c>
      <c r="AV170" s="12">
        <f t="shared" si="91"/>
        <v>0</v>
      </c>
      <c r="AW170" s="12">
        <f t="shared" si="91"/>
        <v>0</v>
      </c>
      <c r="AX170" s="12">
        <f t="shared" si="91"/>
        <v>0</v>
      </c>
      <c r="AY170" s="12">
        <f t="shared" si="91"/>
        <v>22.886847404652986</v>
      </c>
      <c r="BA170" s="88" t="str">
        <f t="shared" ca="1" si="62"/>
        <v>Depreciation</v>
      </c>
      <c r="BB170" s="1" t="str">
        <f t="shared" si="63"/>
        <v>Sum of digits</v>
      </c>
      <c r="BC170" s="1" t="str">
        <f t="shared" si="65"/>
        <v>Depreciation</v>
      </c>
    </row>
    <row r="171" spans="1:55" x14ac:dyDescent="0.45">
      <c r="E171" s="2">
        <v>47938</v>
      </c>
      <c r="G171" t="str">
        <f t="shared" si="60"/>
        <v>£m 23/24 prices</v>
      </c>
      <c r="I171" s="27">
        <v>224.73610375464526</v>
      </c>
      <c r="J171" t="s">
        <v>13</v>
      </c>
      <c r="X171" s="12">
        <f t="shared" ref="X171:AY171" si="92">$I171*X107*(1-X$18)+$I171*X139*X$18</f>
        <v>0</v>
      </c>
      <c r="Y171" s="12">
        <f t="shared" si="92"/>
        <v>0</v>
      </c>
      <c r="Z171" s="12">
        <f t="shared" si="92"/>
        <v>0</v>
      </c>
      <c r="AA171" s="12">
        <f t="shared" si="92"/>
        <v>0</v>
      </c>
      <c r="AB171" s="12">
        <f t="shared" si="92"/>
        <v>0</v>
      </c>
      <c r="AC171" s="12">
        <f t="shared" si="92"/>
        <v>0</v>
      </c>
      <c r="AD171" s="12">
        <f t="shared" si="92"/>
        <v>0</v>
      </c>
      <c r="AE171" s="12">
        <f t="shared" si="92"/>
        <v>0</v>
      </c>
      <c r="AF171" s="12">
        <f t="shared" si="92"/>
        <v>0</v>
      </c>
      <c r="AG171" s="12">
        <f t="shared" si="92"/>
        <v>0</v>
      </c>
      <c r="AH171" s="12">
        <f t="shared" si="92"/>
        <v>0</v>
      </c>
      <c r="AI171" s="12">
        <f t="shared" si="92"/>
        <v>0</v>
      </c>
      <c r="AJ171" s="12">
        <f t="shared" si="92"/>
        <v>0</v>
      </c>
      <c r="AK171" s="12">
        <f t="shared" si="92"/>
        <v>0</v>
      </c>
      <c r="AL171" s="12">
        <f t="shared" si="92"/>
        <v>0</v>
      </c>
      <c r="AM171" s="12">
        <f t="shared" si="92"/>
        <v>0</v>
      </c>
      <c r="AN171" s="12">
        <f t="shared" si="92"/>
        <v>0</v>
      </c>
      <c r="AO171" s="12">
        <f t="shared" si="92"/>
        <v>0</v>
      </c>
      <c r="AP171" s="12">
        <f t="shared" si="92"/>
        <v>0</v>
      </c>
      <c r="AQ171" s="12">
        <f t="shared" si="92"/>
        <v>0</v>
      </c>
      <c r="AR171" s="12">
        <f t="shared" si="92"/>
        <v>0</v>
      </c>
      <c r="AS171" s="12">
        <f t="shared" si="92"/>
        <v>0</v>
      </c>
      <c r="AT171" s="69">
        <f t="shared" si="92"/>
        <v>0</v>
      </c>
      <c r="AU171" s="152">
        <f t="shared" si="92"/>
        <v>0</v>
      </c>
      <c r="AV171" s="12">
        <f t="shared" si="92"/>
        <v>0</v>
      </c>
      <c r="AW171" s="12">
        <f t="shared" si="92"/>
        <v>0</v>
      </c>
      <c r="AX171" s="12">
        <f t="shared" si="92"/>
        <v>0</v>
      </c>
      <c r="AY171" s="12">
        <f t="shared" si="92"/>
        <v>0</v>
      </c>
      <c r="BA171" s="88" t="str">
        <f t="shared" ca="1" si="62"/>
        <v>Depreciation</v>
      </c>
      <c r="BB171" s="1" t="str">
        <f t="shared" si="63"/>
        <v>Sum of digits</v>
      </c>
      <c r="BC171" s="1" t="str">
        <f t="shared" si="65"/>
        <v>Depreciation</v>
      </c>
    </row>
    <row r="172" spans="1:55" x14ac:dyDescent="0.45"/>
    <row r="173" spans="1:55" x14ac:dyDescent="0.45"/>
    <row r="174" spans="1:55" x14ac:dyDescent="0.45"/>
    <row r="175" spans="1:55" ht="19.899999999999999" thickBot="1" x14ac:dyDescent="0.65">
      <c r="A175" s="13" t="s">
        <v>559</v>
      </c>
    </row>
    <row r="176" spans="1:55" ht="18" thickTop="1" thickBot="1" x14ac:dyDescent="0.6">
      <c r="B176" s="15" t="s">
        <v>363</v>
      </c>
    </row>
    <row r="177" spans="5:55" ht="14.65" thickTop="1" x14ac:dyDescent="0.45">
      <c r="E177" s="2">
        <v>37711</v>
      </c>
      <c r="G177" t="str">
        <f t="shared" ref="G177:G205" si="93">price_label</f>
        <v>£m 23/24 prices</v>
      </c>
      <c r="I177" s="27" cm="1">
        <f t="array" ref="I177:I205">TRANSPOSE(W31:AY31)</f>
        <v>123.69781330909078</v>
      </c>
      <c r="J177" t="s">
        <v>13</v>
      </c>
      <c r="X177" s="12">
        <f>IF(AND(YEAR(X$4)&gt;YEAR($E177),$I177&gt;0),MIN($I177/$I$8,$I177-SUM($W177:W177)),0)</f>
        <v>2.7488402957575726</v>
      </c>
      <c r="Y177" s="12">
        <f>IF(AND(YEAR(Y$4)&gt;YEAR($E177),$I177&gt;0),MIN($I177/$I$8,$I177-SUM($W177:X177)),0)</f>
        <v>2.7488402957575726</v>
      </c>
      <c r="Z177" s="12">
        <f>IF(AND(YEAR(Z$4)&gt;YEAR($E177),$I177&gt;0),MIN($I177/$I$8,$I177-SUM($W177:Y177)),0)</f>
        <v>2.7488402957575726</v>
      </c>
      <c r="AA177" s="12">
        <f>IF(AND(YEAR(AA$4)&gt;YEAR($E177),$I177&gt;0),MIN($I177/$I$8,$I177-SUM($W177:Z177)),0)</f>
        <v>2.7488402957575726</v>
      </c>
      <c r="AB177" s="12">
        <f>IF(AND(YEAR(AB$4)&gt;YEAR($E177),$I177&gt;0),MIN($I177/$I$8,$I177-SUM($W177:AA177)),0)</f>
        <v>2.7488402957575726</v>
      </c>
      <c r="AC177" s="12">
        <f>IF(AND(YEAR(AC$4)&gt;YEAR($E177),$I177&gt;0),MIN($I177/$I$8,$I177-SUM($W177:AB177)),0)</f>
        <v>2.7488402957575726</v>
      </c>
      <c r="AD177" s="12">
        <f>IF(AND(YEAR(AD$4)&gt;YEAR($E177),$I177&gt;0),MIN($I177/$I$8,$I177-SUM($W177:AC177)),0)</f>
        <v>2.7488402957575726</v>
      </c>
      <c r="AE177" s="12">
        <f>IF(AND(YEAR(AE$4)&gt;YEAR($E177),$I177&gt;0),MIN($I177/$I$8,$I177-SUM($W177:AD177)),0)</f>
        <v>2.7488402957575726</v>
      </c>
      <c r="AF177" s="12">
        <f>IF(AND(YEAR(AF$4)&gt;YEAR($E177),$I177&gt;0),MIN($I177/$I$8,$I177-SUM($W177:AE177)),0)</f>
        <v>2.7488402957575726</v>
      </c>
      <c r="AG177" s="12">
        <f>IF(AND(YEAR(AG$4)&gt;YEAR($E177),$I177&gt;0),MIN($I177/$I$8,$I177-SUM($W177:AF177)),0)</f>
        <v>2.7488402957575726</v>
      </c>
      <c r="AH177" s="12">
        <f>IF(AND(YEAR(AH$4)&gt;YEAR($E177),$I177&gt;0),MIN($I177/$I$8,$I177-SUM($W177:AG177)),0)</f>
        <v>2.7488402957575726</v>
      </c>
      <c r="AI177" s="12">
        <f>IF(AND(YEAR(AI$4)&gt;YEAR($E177),$I177&gt;0),MIN($I177/$I$8,$I177-SUM($W177:AH177)),0)</f>
        <v>2.7488402957575726</v>
      </c>
      <c r="AJ177" s="12">
        <f>IF(AND(YEAR(AJ$4)&gt;YEAR($E177),$I177&gt;0),MIN($I177/$I$8,$I177-SUM($W177:AI177)),0)</f>
        <v>2.7488402957575726</v>
      </c>
      <c r="AK177" s="12">
        <f>IF(AND(YEAR(AK$4)&gt;YEAR($E177),$I177&gt;0),MIN($I177/$I$8,$I177-SUM($W177:AJ177)),0)</f>
        <v>2.7488402957575726</v>
      </c>
      <c r="AL177" s="12">
        <f>IF(AND(YEAR(AL$4)&gt;YEAR($E177),$I177&gt;0),MIN($I177/$I$8,$I177-SUM($W177:AK177)),0)</f>
        <v>2.7488402957575726</v>
      </c>
      <c r="AM177" s="12">
        <f>IF(AND(YEAR(AM$4)&gt;YEAR($E177),$I177&gt;0),MIN($I177/$I$8,$I177-SUM($W177:AL177)),0)</f>
        <v>2.7488402957575726</v>
      </c>
      <c r="AN177" s="12">
        <f>IF(AND(YEAR(AN$4)&gt;YEAR($E177),$I177&gt;0),MIN($I177/$I$8,$I177-SUM($W177:AM177)),0)</f>
        <v>2.7488402957575726</v>
      </c>
      <c r="AO177" s="12">
        <f>IF(AND(YEAR(AO$4)&gt;YEAR($E177),$I177&gt;0),MIN($I177/$I$8,$I177-SUM($W177:AN177)),0)</f>
        <v>2.7488402957575726</v>
      </c>
      <c r="AP177" s="12">
        <f>IF(AND(YEAR(AP$4)&gt;YEAR($E177),$I177&gt;0),MIN($I177/$I$8,$I177-SUM($W177:AO177)),0)</f>
        <v>2.7488402957575726</v>
      </c>
      <c r="AQ177" s="12">
        <f>IF(AND(YEAR(AQ$4)&gt;YEAR($E177),$I177&gt;0),MIN($I177/$I$8,$I177-SUM($W177:AP177)),0)</f>
        <v>2.7488402957575726</v>
      </c>
      <c r="AR177" s="12">
        <f>IF(AND(YEAR(AR$4)&gt;YEAR($E177),$I177&gt;0),MIN($I177/$I$8,$I177-SUM($W177:AQ177)),0)</f>
        <v>2.7488402957575726</v>
      </c>
      <c r="AS177" s="12">
        <f>IF(AND(YEAR(AS$4)&gt;YEAR($E177),$I177&gt;0),MIN($I177/$I$8,$I177-SUM($W177:AR177)),0)</f>
        <v>2.7488402957575726</v>
      </c>
      <c r="AT177" s="69">
        <f>IF(AND(YEAR(AT$4)&gt;YEAR($E177),$I177&gt;0),MIN($I177/$I$8,$I177-SUM($W177:AS177)),0)</f>
        <v>2.7488402957575726</v>
      </c>
      <c r="AU177" s="152">
        <f>IF(AND(YEAR(AU$4)&gt;YEAR($E177),$I177&gt;0),MIN($I177/$I$8,$I177-SUM($W177:AT177)),0)</f>
        <v>2.7488402957575726</v>
      </c>
      <c r="AV177" s="12">
        <f>IF(AND(YEAR(AV$4)&gt;YEAR($E177),$I177&gt;0),MIN($I177/$I$8,$I177-SUM($W177:AU177)),0)</f>
        <v>2.7488402957575726</v>
      </c>
      <c r="AW177" s="12">
        <f>IF(AND(YEAR(AW$4)&gt;YEAR($E177),$I177&gt;0),MIN($I177/$I$8,$I177-SUM($W177:AV177)),0)</f>
        <v>2.7488402957575726</v>
      </c>
      <c r="AX177" s="12">
        <f>IF(AND(YEAR(AX$4)&gt;YEAR($E177),$I177&gt;0),MIN($I177/$I$8,$I177-SUM($W177:AW177)),0)</f>
        <v>2.7488402957575726</v>
      </c>
      <c r="AY177" s="12">
        <f>IF(AND(YEAR(AY$4)&gt;YEAR($E177),$I177&gt;0),MIN($I177/$I$8,$I177-SUM($W177:AX177)),0)</f>
        <v>2.7488402957575726</v>
      </c>
      <c r="BA177" s="88" t="str">
        <f t="shared" ref="BA177:BA205" ca="1" si="94">$A$1</f>
        <v>Depreciation</v>
      </c>
      <c r="BB177" s="1" t="str">
        <f>$A$175</f>
        <v>Straight line</v>
      </c>
      <c r="BC177" s="1" t="str">
        <f>$B$176</f>
        <v>Depreciation</v>
      </c>
    </row>
    <row r="178" spans="5:55" x14ac:dyDescent="0.45">
      <c r="E178" s="2">
        <v>38077</v>
      </c>
      <c r="G178" t="str">
        <f t="shared" si="93"/>
        <v>£m 23/24 prices</v>
      </c>
      <c r="I178" s="27">
        <v>86.515383459164681</v>
      </c>
      <c r="J178" t="s">
        <v>13</v>
      </c>
      <c r="X178" s="12">
        <f>IF(AND(YEAR(X$4)&gt;YEAR($E178),$I178&gt;0),MIN($I178/$I$8,$I178-SUM($W178:W178)),0)</f>
        <v>0</v>
      </c>
      <c r="Y178" s="12">
        <f>IF(AND(YEAR(Y$4)&gt;YEAR($E178),$I178&gt;0),MIN($I178/$I$8,$I178-SUM($W178:X178)),0)</f>
        <v>1.9225640768703263</v>
      </c>
      <c r="Z178" s="12">
        <f>IF(AND(YEAR(Z$4)&gt;YEAR($E178),$I178&gt;0),MIN($I178/$I$8,$I178-SUM($W178:Y178)),0)</f>
        <v>1.9225640768703263</v>
      </c>
      <c r="AA178" s="12">
        <f>IF(AND(YEAR(AA$4)&gt;YEAR($E178),$I178&gt;0),MIN($I178/$I$8,$I178-SUM($W178:Z178)),0)</f>
        <v>1.9225640768703263</v>
      </c>
      <c r="AB178" s="12">
        <f>IF(AND(YEAR(AB$4)&gt;YEAR($E178),$I178&gt;0),MIN($I178/$I$8,$I178-SUM($W178:AA178)),0)</f>
        <v>1.9225640768703263</v>
      </c>
      <c r="AC178" s="12">
        <f>IF(AND(YEAR(AC$4)&gt;YEAR($E178),$I178&gt;0),MIN($I178/$I$8,$I178-SUM($W178:AB178)),0)</f>
        <v>1.9225640768703263</v>
      </c>
      <c r="AD178" s="12">
        <f>IF(AND(YEAR(AD$4)&gt;YEAR($E178),$I178&gt;0),MIN($I178/$I$8,$I178-SUM($W178:AC178)),0)</f>
        <v>1.9225640768703263</v>
      </c>
      <c r="AE178" s="12">
        <f>IF(AND(YEAR(AE$4)&gt;YEAR($E178),$I178&gt;0),MIN($I178/$I$8,$I178-SUM($W178:AD178)),0)</f>
        <v>1.9225640768703263</v>
      </c>
      <c r="AF178" s="12">
        <f>IF(AND(YEAR(AF$4)&gt;YEAR($E178),$I178&gt;0),MIN($I178/$I$8,$I178-SUM($W178:AE178)),0)</f>
        <v>1.9225640768703263</v>
      </c>
      <c r="AG178" s="12">
        <f>IF(AND(YEAR(AG$4)&gt;YEAR($E178),$I178&gt;0),MIN($I178/$I$8,$I178-SUM($W178:AF178)),0)</f>
        <v>1.9225640768703263</v>
      </c>
      <c r="AH178" s="12">
        <f>IF(AND(YEAR(AH$4)&gt;YEAR($E178),$I178&gt;0),MIN($I178/$I$8,$I178-SUM($W178:AG178)),0)</f>
        <v>1.9225640768703263</v>
      </c>
      <c r="AI178" s="12">
        <f>IF(AND(YEAR(AI$4)&gt;YEAR($E178),$I178&gt;0),MIN($I178/$I$8,$I178-SUM($W178:AH178)),0)</f>
        <v>1.9225640768703263</v>
      </c>
      <c r="AJ178" s="12">
        <f>IF(AND(YEAR(AJ$4)&gt;YEAR($E178),$I178&gt;0),MIN($I178/$I$8,$I178-SUM($W178:AI178)),0)</f>
        <v>1.9225640768703263</v>
      </c>
      <c r="AK178" s="12">
        <f>IF(AND(YEAR(AK$4)&gt;YEAR($E178),$I178&gt;0),MIN($I178/$I$8,$I178-SUM($W178:AJ178)),0)</f>
        <v>1.9225640768703263</v>
      </c>
      <c r="AL178" s="12">
        <f>IF(AND(YEAR(AL$4)&gt;YEAR($E178),$I178&gt;0),MIN($I178/$I$8,$I178-SUM($W178:AK178)),0)</f>
        <v>1.9225640768703263</v>
      </c>
      <c r="AM178" s="12">
        <f>IF(AND(YEAR(AM$4)&gt;YEAR($E178),$I178&gt;0),MIN($I178/$I$8,$I178-SUM($W178:AL178)),0)</f>
        <v>1.9225640768703263</v>
      </c>
      <c r="AN178" s="12">
        <f>IF(AND(YEAR(AN$4)&gt;YEAR($E178),$I178&gt;0),MIN($I178/$I$8,$I178-SUM($W178:AM178)),0)</f>
        <v>1.9225640768703263</v>
      </c>
      <c r="AO178" s="12">
        <f>IF(AND(YEAR(AO$4)&gt;YEAR($E178),$I178&gt;0),MIN($I178/$I$8,$I178-SUM($W178:AN178)),0)</f>
        <v>1.9225640768703263</v>
      </c>
      <c r="AP178" s="12">
        <f>IF(AND(YEAR(AP$4)&gt;YEAR($E178),$I178&gt;0),MIN($I178/$I$8,$I178-SUM($W178:AO178)),0)</f>
        <v>1.9225640768703263</v>
      </c>
      <c r="AQ178" s="12">
        <f>IF(AND(YEAR(AQ$4)&gt;YEAR($E178),$I178&gt;0),MIN($I178/$I$8,$I178-SUM($W178:AP178)),0)</f>
        <v>1.9225640768703263</v>
      </c>
      <c r="AR178" s="12">
        <f>IF(AND(YEAR(AR$4)&gt;YEAR($E178),$I178&gt;0),MIN($I178/$I$8,$I178-SUM($W178:AQ178)),0)</f>
        <v>1.9225640768703263</v>
      </c>
      <c r="AS178" s="12">
        <f>IF(AND(YEAR(AS$4)&gt;YEAR($E178),$I178&gt;0),MIN($I178/$I$8,$I178-SUM($W178:AR178)),0)</f>
        <v>1.9225640768703263</v>
      </c>
      <c r="AT178" s="69">
        <f>IF(AND(YEAR(AT$4)&gt;YEAR($E178),$I178&gt;0),MIN($I178/$I$8,$I178-SUM($W178:AS178)),0)</f>
        <v>1.9225640768703263</v>
      </c>
      <c r="AU178" s="152">
        <f>IF(AND(YEAR(AU$4)&gt;YEAR($E178),$I178&gt;0),MIN($I178/$I$8,$I178-SUM($W178:AT178)),0)</f>
        <v>1.9225640768703263</v>
      </c>
      <c r="AV178" s="12">
        <f>IF(AND(YEAR(AV$4)&gt;YEAR($E178),$I178&gt;0),MIN($I178/$I$8,$I178-SUM($W178:AU178)),0)</f>
        <v>1.9225640768703263</v>
      </c>
      <c r="AW178" s="12">
        <f>IF(AND(YEAR(AW$4)&gt;YEAR($E178),$I178&gt;0),MIN($I178/$I$8,$I178-SUM($W178:AV178)),0)</f>
        <v>1.9225640768703263</v>
      </c>
      <c r="AX178" s="12">
        <f>IF(AND(YEAR(AX$4)&gt;YEAR($E178),$I178&gt;0),MIN($I178/$I$8,$I178-SUM($W178:AW178)),0)</f>
        <v>1.9225640768703263</v>
      </c>
      <c r="AY178" s="12">
        <f>IF(AND(YEAR(AY$4)&gt;YEAR($E178),$I178&gt;0),MIN($I178/$I$8,$I178-SUM($W178:AX178)),0)</f>
        <v>1.9225640768703263</v>
      </c>
      <c r="BA178" s="88" t="str">
        <f t="shared" ca="1" si="94"/>
        <v>Depreciation</v>
      </c>
      <c r="BB178" s="1" t="str">
        <f t="shared" ref="BB178:BB205" si="95">$A$175</f>
        <v>Straight line</v>
      </c>
      <c r="BC178" s="1" t="str">
        <f t="shared" ref="BC178:BC205" si="96">$B$176</f>
        <v>Depreciation</v>
      </c>
    </row>
    <row r="179" spans="5:55" x14ac:dyDescent="0.45">
      <c r="E179" s="2">
        <v>38442</v>
      </c>
      <c r="G179" t="str">
        <f t="shared" si="93"/>
        <v>£m 23/24 prices</v>
      </c>
      <c r="I179" s="27">
        <v>67.604417908956549</v>
      </c>
      <c r="J179" t="s">
        <v>13</v>
      </c>
      <c r="X179" s="12">
        <f>IF(AND(YEAR(X$4)&gt;YEAR($E179),$I179&gt;0),MIN($I179/$I$8,$I179-SUM($W179:W179)),0)</f>
        <v>0</v>
      </c>
      <c r="Y179" s="12">
        <f>IF(AND(YEAR(Y$4)&gt;YEAR($E179),$I179&gt;0),MIN($I179/$I$8,$I179-SUM($W179:X179)),0)</f>
        <v>0</v>
      </c>
      <c r="Z179" s="12">
        <f>IF(AND(YEAR(Z$4)&gt;YEAR($E179),$I179&gt;0),MIN($I179/$I$8,$I179-SUM($W179:Y179)),0)</f>
        <v>1.5023203979768123</v>
      </c>
      <c r="AA179" s="12">
        <f>IF(AND(YEAR(AA$4)&gt;YEAR($E179),$I179&gt;0),MIN($I179/$I$8,$I179-SUM($W179:Z179)),0)</f>
        <v>1.5023203979768123</v>
      </c>
      <c r="AB179" s="12">
        <f>IF(AND(YEAR(AB$4)&gt;YEAR($E179),$I179&gt;0),MIN($I179/$I$8,$I179-SUM($W179:AA179)),0)</f>
        <v>1.5023203979768123</v>
      </c>
      <c r="AC179" s="12">
        <f>IF(AND(YEAR(AC$4)&gt;YEAR($E179),$I179&gt;0),MIN($I179/$I$8,$I179-SUM($W179:AB179)),0)</f>
        <v>1.5023203979768123</v>
      </c>
      <c r="AD179" s="12">
        <f>IF(AND(YEAR(AD$4)&gt;YEAR($E179),$I179&gt;0),MIN($I179/$I$8,$I179-SUM($W179:AC179)),0)</f>
        <v>1.5023203979768123</v>
      </c>
      <c r="AE179" s="12">
        <f>IF(AND(YEAR(AE$4)&gt;YEAR($E179),$I179&gt;0),MIN($I179/$I$8,$I179-SUM($W179:AD179)),0)</f>
        <v>1.5023203979768123</v>
      </c>
      <c r="AF179" s="12">
        <f>IF(AND(YEAR(AF$4)&gt;YEAR($E179),$I179&gt;0),MIN($I179/$I$8,$I179-SUM($W179:AE179)),0)</f>
        <v>1.5023203979768123</v>
      </c>
      <c r="AG179" s="12">
        <f>IF(AND(YEAR(AG$4)&gt;YEAR($E179),$I179&gt;0),MIN($I179/$I$8,$I179-SUM($W179:AF179)),0)</f>
        <v>1.5023203979768123</v>
      </c>
      <c r="AH179" s="12">
        <f>IF(AND(YEAR(AH$4)&gt;YEAR($E179),$I179&gt;0),MIN($I179/$I$8,$I179-SUM($W179:AG179)),0)</f>
        <v>1.5023203979768123</v>
      </c>
      <c r="AI179" s="12">
        <f>IF(AND(YEAR(AI$4)&gt;YEAR($E179),$I179&gt;0),MIN($I179/$I$8,$I179-SUM($W179:AH179)),0)</f>
        <v>1.5023203979768123</v>
      </c>
      <c r="AJ179" s="12">
        <f>IF(AND(YEAR(AJ$4)&gt;YEAR($E179),$I179&gt;0),MIN($I179/$I$8,$I179-SUM($W179:AI179)),0)</f>
        <v>1.5023203979768123</v>
      </c>
      <c r="AK179" s="12">
        <f>IF(AND(YEAR(AK$4)&gt;YEAR($E179),$I179&gt;0),MIN($I179/$I$8,$I179-SUM($W179:AJ179)),0)</f>
        <v>1.5023203979768123</v>
      </c>
      <c r="AL179" s="12">
        <f>IF(AND(YEAR(AL$4)&gt;YEAR($E179),$I179&gt;0),MIN($I179/$I$8,$I179-SUM($W179:AK179)),0)</f>
        <v>1.5023203979768123</v>
      </c>
      <c r="AM179" s="12">
        <f>IF(AND(YEAR(AM$4)&gt;YEAR($E179),$I179&gt;0),MIN($I179/$I$8,$I179-SUM($W179:AL179)),0)</f>
        <v>1.5023203979768123</v>
      </c>
      <c r="AN179" s="12">
        <f>IF(AND(YEAR(AN$4)&gt;YEAR($E179),$I179&gt;0),MIN($I179/$I$8,$I179-SUM($W179:AM179)),0)</f>
        <v>1.5023203979768123</v>
      </c>
      <c r="AO179" s="12">
        <f>IF(AND(YEAR(AO$4)&gt;YEAR($E179),$I179&gt;0),MIN($I179/$I$8,$I179-SUM($W179:AN179)),0)</f>
        <v>1.5023203979768123</v>
      </c>
      <c r="AP179" s="12">
        <f>IF(AND(YEAR(AP$4)&gt;YEAR($E179),$I179&gt;0),MIN($I179/$I$8,$I179-SUM($W179:AO179)),0)</f>
        <v>1.5023203979768123</v>
      </c>
      <c r="AQ179" s="12">
        <f>IF(AND(YEAR(AQ$4)&gt;YEAR($E179),$I179&gt;0),MIN($I179/$I$8,$I179-SUM($W179:AP179)),0)</f>
        <v>1.5023203979768123</v>
      </c>
      <c r="AR179" s="12">
        <f>IF(AND(YEAR(AR$4)&gt;YEAR($E179),$I179&gt;0),MIN($I179/$I$8,$I179-SUM($W179:AQ179)),0)</f>
        <v>1.5023203979768123</v>
      </c>
      <c r="AS179" s="12">
        <f>IF(AND(YEAR(AS$4)&gt;YEAR($E179),$I179&gt;0),MIN($I179/$I$8,$I179-SUM($W179:AR179)),0)</f>
        <v>1.5023203979768123</v>
      </c>
      <c r="AT179" s="69">
        <f>IF(AND(YEAR(AT$4)&gt;YEAR($E179),$I179&gt;0),MIN($I179/$I$8,$I179-SUM($W179:AS179)),0)</f>
        <v>1.5023203979768123</v>
      </c>
      <c r="AU179" s="152">
        <f>IF(AND(YEAR(AU$4)&gt;YEAR($E179),$I179&gt;0),MIN($I179/$I$8,$I179-SUM($W179:AT179)),0)</f>
        <v>1.5023203979768123</v>
      </c>
      <c r="AV179" s="12">
        <f>IF(AND(YEAR(AV$4)&gt;YEAR($E179),$I179&gt;0),MIN($I179/$I$8,$I179-SUM($W179:AU179)),0)</f>
        <v>1.5023203979768123</v>
      </c>
      <c r="AW179" s="12">
        <f>IF(AND(YEAR(AW$4)&gt;YEAR($E179),$I179&gt;0),MIN($I179/$I$8,$I179-SUM($W179:AV179)),0)</f>
        <v>1.5023203979768123</v>
      </c>
      <c r="AX179" s="12">
        <f>IF(AND(YEAR(AX$4)&gt;YEAR($E179),$I179&gt;0),MIN($I179/$I$8,$I179-SUM($W179:AW179)),0)</f>
        <v>1.5023203979768123</v>
      </c>
      <c r="AY179" s="12">
        <f>IF(AND(YEAR(AY$4)&gt;YEAR($E179),$I179&gt;0),MIN($I179/$I$8,$I179-SUM($W179:AX179)),0)</f>
        <v>1.5023203979768123</v>
      </c>
      <c r="BA179" s="88" t="str">
        <f t="shared" ca="1" si="94"/>
        <v>Depreciation</v>
      </c>
      <c r="BB179" s="1" t="str">
        <f t="shared" si="95"/>
        <v>Straight line</v>
      </c>
      <c r="BC179" s="1" t="str">
        <f t="shared" si="96"/>
        <v>Depreciation</v>
      </c>
    </row>
    <row r="180" spans="5:55" x14ac:dyDescent="0.45">
      <c r="E180" s="2">
        <v>38807</v>
      </c>
      <c r="G180" t="str">
        <f t="shared" si="93"/>
        <v>£m 23/24 prices</v>
      </c>
      <c r="I180" s="27">
        <v>65.558186650954028</v>
      </c>
      <c r="J180" t="s">
        <v>13</v>
      </c>
      <c r="X180" s="12">
        <f>IF(AND(YEAR(X$4)&gt;YEAR($E180),$I180&gt;0),MIN($I180/$I$8,$I180-SUM($W180:W180)),0)</f>
        <v>0</v>
      </c>
      <c r="Y180" s="12">
        <f>IF(AND(YEAR(Y$4)&gt;YEAR($E180),$I180&gt;0),MIN($I180/$I$8,$I180-SUM($W180:X180)),0)</f>
        <v>0</v>
      </c>
      <c r="Z180" s="12">
        <f>IF(AND(YEAR(Z$4)&gt;YEAR($E180),$I180&gt;0),MIN($I180/$I$8,$I180-SUM($W180:Y180)),0)</f>
        <v>0</v>
      </c>
      <c r="AA180" s="12">
        <f>IF(AND(YEAR(AA$4)&gt;YEAR($E180),$I180&gt;0),MIN($I180/$I$8,$I180-SUM($W180:Z180)),0)</f>
        <v>1.4568485922434229</v>
      </c>
      <c r="AB180" s="12">
        <f>IF(AND(YEAR(AB$4)&gt;YEAR($E180),$I180&gt;0),MIN($I180/$I$8,$I180-SUM($W180:AA180)),0)</f>
        <v>1.4568485922434229</v>
      </c>
      <c r="AC180" s="12">
        <f>IF(AND(YEAR(AC$4)&gt;YEAR($E180),$I180&gt;0),MIN($I180/$I$8,$I180-SUM($W180:AB180)),0)</f>
        <v>1.4568485922434229</v>
      </c>
      <c r="AD180" s="12">
        <f>IF(AND(YEAR(AD$4)&gt;YEAR($E180),$I180&gt;0),MIN($I180/$I$8,$I180-SUM($W180:AC180)),0)</f>
        <v>1.4568485922434229</v>
      </c>
      <c r="AE180" s="12">
        <f>IF(AND(YEAR(AE$4)&gt;YEAR($E180),$I180&gt;0),MIN($I180/$I$8,$I180-SUM($W180:AD180)),0)</f>
        <v>1.4568485922434229</v>
      </c>
      <c r="AF180" s="12">
        <f>IF(AND(YEAR(AF$4)&gt;YEAR($E180),$I180&gt;0),MIN($I180/$I$8,$I180-SUM($W180:AE180)),0)</f>
        <v>1.4568485922434229</v>
      </c>
      <c r="AG180" s="12">
        <f>IF(AND(YEAR(AG$4)&gt;YEAR($E180),$I180&gt;0),MIN($I180/$I$8,$I180-SUM($W180:AF180)),0)</f>
        <v>1.4568485922434229</v>
      </c>
      <c r="AH180" s="12">
        <f>IF(AND(YEAR(AH$4)&gt;YEAR($E180),$I180&gt;0),MIN($I180/$I$8,$I180-SUM($W180:AG180)),0)</f>
        <v>1.4568485922434229</v>
      </c>
      <c r="AI180" s="12">
        <f>IF(AND(YEAR(AI$4)&gt;YEAR($E180),$I180&gt;0),MIN($I180/$I$8,$I180-SUM($W180:AH180)),0)</f>
        <v>1.4568485922434229</v>
      </c>
      <c r="AJ180" s="12">
        <f>IF(AND(YEAR(AJ$4)&gt;YEAR($E180),$I180&gt;0),MIN($I180/$I$8,$I180-SUM($W180:AI180)),0)</f>
        <v>1.4568485922434229</v>
      </c>
      <c r="AK180" s="12">
        <f>IF(AND(YEAR(AK$4)&gt;YEAR($E180),$I180&gt;0),MIN($I180/$I$8,$I180-SUM($W180:AJ180)),0)</f>
        <v>1.4568485922434229</v>
      </c>
      <c r="AL180" s="12">
        <f>IF(AND(YEAR(AL$4)&gt;YEAR($E180),$I180&gt;0),MIN($I180/$I$8,$I180-SUM($W180:AK180)),0)</f>
        <v>1.4568485922434229</v>
      </c>
      <c r="AM180" s="12">
        <f>IF(AND(YEAR(AM$4)&gt;YEAR($E180),$I180&gt;0),MIN($I180/$I$8,$I180-SUM($W180:AL180)),0)</f>
        <v>1.4568485922434229</v>
      </c>
      <c r="AN180" s="12">
        <f>IF(AND(YEAR(AN$4)&gt;YEAR($E180),$I180&gt;0),MIN($I180/$I$8,$I180-SUM($W180:AM180)),0)</f>
        <v>1.4568485922434229</v>
      </c>
      <c r="AO180" s="12">
        <f>IF(AND(YEAR(AO$4)&gt;YEAR($E180),$I180&gt;0),MIN($I180/$I$8,$I180-SUM($W180:AN180)),0)</f>
        <v>1.4568485922434229</v>
      </c>
      <c r="AP180" s="12">
        <f>IF(AND(YEAR(AP$4)&gt;YEAR($E180),$I180&gt;0),MIN($I180/$I$8,$I180-SUM($W180:AO180)),0)</f>
        <v>1.4568485922434229</v>
      </c>
      <c r="AQ180" s="12">
        <f>IF(AND(YEAR(AQ$4)&gt;YEAR($E180),$I180&gt;0),MIN($I180/$I$8,$I180-SUM($W180:AP180)),0)</f>
        <v>1.4568485922434229</v>
      </c>
      <c r="AR180" s="12">
        <f>IF(AND(YEAR(AR$4)&gt;YEAR($E180),$I180&gt;0),MIN($I180/$I$8,$I180-SUM($W180:AQ180)),0)</f>
        <v>1.4568485922434229</v>
      </c>
      <c r="AS180" s="12">
        <f>IF(AND(YEAR(AS$4)&gt;YEAR($E180),$I180&gt;0),MIN($I180/$I$8,$I180-SUM($W180:AR180)),0)</f>
        <v>1.4568485922434229</v>
      </c>
      <c r="AT180" s="69">
        <f>IF(AND(YEAR(AT$4)&gt;YEAR($E180),$I180&gt;0),MIN($I180/$I$8,$I180-SUM($W180:AS180)),0)</f>
        <v>1.4568485922434229</v>
      </c>
      <c r="AU180" s="152">
        <f>IF(AND(YEAR(AU$4)&gt;YEAR($E180),$I180&gt;0),MIN($I180/$I$8,$I180-SUM($W180:AT180)),0)</f>
        <v>1.4568485922434229</v>
      </c>
      <c r="AV180" s="12">
        <f>IF(AND(YEAR(AV$4)&gt;YEAR($E180),$I180&gt;0),MIN($I180/$I$8,$I180-SUM($W180:AU180)),0)</f>
        <v>1.4568485922434229</v>
      </c>
      <c r="AW180" s="12">
        <f>IF(AND(YEAR(AW$4)&gt;YEAR($E180),$I180&gt;0),MIN($I180/$I$8,$I180-SUM($W180:AV180)),0)</f>
        <v>1.4568485922434229</v>
      </c>
      <c r="AX180" s="12">
        <f>IF(AND(YEAR(AX$4)&gt;YEAR($E180),$I180&gt;0),MIN($I180/$I$8,$I180-SUM($W180:AW180)),0)</f>
        <v>1.4568485922434229</v>
      </c>
      <c r="AY180" s="12">
        <f>IF(AND(YEAR(AY$4)&gt;YEAR($E180),$I180&gt;0),MIN($I180/$I$8,$I180-SUM($W180:AX180)),0)</f>
        <v>1.4568485922434229</v>
      </c>
      <c r="BA180" s="88" t="str">
        <f t="shared" ca="1" si="94"/>
        <v>Depreciation</v>
      </c>
      <c r="BB180" s="1" t="str">
        <f t="shared" si="95"/>
        <v>Straight line</v>
      </c>
      <c r="BC180" s="1" t="str">
        <f t="shared" si="96"/>
        <v>Depreciation</v>
      </c>
    </row>
    <row r="181" spans="5:55" x14ac:dyDescent="0.45">
      <c r="E181" s="2">
        <v>39172</v>
      </c>
      <c r="G181" t="str">
        <f t="shared" si="93"/>
        <v>£m 23/24 prices</v>
      </c>
      <c r="I181" s="27">
        <v>69.054700742388476</v>
      </c>
      <c r="J181" t="s">
        <v>13</v>
      </c>
      <c r="X181" s="12">
        <f>IF(AND(YEAR(X$4)&gt;YEAR($E181),$I181&gt;0),MIN($I181/$I$8,$I181-SUM($W181:W181)),0)</f>
        <v>0</v>
      </c>
      <c r="Y181" s="12">
        <f>IF(AND(YEAR(Y$4)&gt;YEAR($E181),$I181&gt;0),MIN($I181/$I$8,$I181-SUM($W181:X181)),0)</f>
        <v>0</v>
      </c>
      <c r="Z181" s="12">
        <f>IF(AND(YEAR(Z$4)&gt;YEAR($E181),$I181&gt;0),MIN($I181/$I$8,$I181-SUM($W181:Y181)),0)</f>
        <v>0</v>
      </c>
      <c r="AA181" s="12">
        <f>IF(AND(YEAR(AA$4)&gt;YEAR($E181),$I181&gt;0),MIN($I181/$I$8,$I181-SUM($W181:Z181)),0)</f>
        <v>0</v>
      </c>
      <c r="AB181" s="12">
        <f>IF(AND(YEAR(AB$4)&gt;YEAR($E181),$I181&gt;0),MIN($I181/$I$8,$I181-SUM($W181:AA181)),0)</f>
        <v>1.5345489053864105</v>
      </c>
      <c r="AC181" s="12">
        <f>IF(AND(YEAR(AC$4)&gt;YEAR($E181),$I181&gt;0),MIN($I181/$I$8,$I181-SUM($W181:AB181)),0)</f>
        <v>1.5345489053864105</v>
      </c>
      <c r="AD181" s="12">
        <f>IF(AND(YEAR(AD$4)&gt;YEAR($E181),$I181&gt;0),MIN($I181/$I$8,$I181-SUM($W181:AC181)),0)</f>
        <v>1.5345489053864105</v>
      </c>
      <c r="AE181" s="12">
        <f>IF(AND(YEAR(AE$4)&gt;YEAR($E181),$I181&gt;0),MIN($I181/$I$8,$I181-SUM($W181:AD181)),0)</f>
        <v>1.5345489053864105</v>
      </c>
      <c r="AF181" s="12">
        <f>IF(AND(YEAR(AF$4)&gt;YEAR($E181),$I181&gt;0),MIN($I181/$I$8,$I181-SUM($W181:AE181)),0)</f>
        <v>1.5345489053864105</v>
      </c>
      <c r="AG181" s="12">
        <f>IF(AND(YEAR(AG$4)&gt;YEAR($E181),$I181&gt;0),MIN($I181/$I$8,$I181-SUM($W181:AF181)),0)</f>
        <v>1.5345489053864105</v>
      </c>
      <c r="AH181" s="12">
        <f>IF(AND(YEAR(AH$4)&gt;YEAR($E181),$I181&gt;0),MIN($I181/$I$8,$I181-SUM($W181:AG181)),0)</f>
        <v>1.5345489053864105</v>
      </c>
      <c r="AI181" s="12">
        <f>IF(AND(YEAR(AI$4)&gt;YEAR($E181),$I181&gt;0),MIN($I181/$I$8,$I181-SUM($W181:AH181)),0)</f>
        <v>1.5345489053864105</v>
      </c>
      <c r="AJ181" s="12">
        <f>IF(AND(YEAR(AJ$4)&gt;YEAR($E181),$I181&gt;0),MIN($I181/$I$8,$I181-SUM($W181:AI181)),0)</f>
        <v>1.5345489053864105</v>
      </c>
      <c r="AK181" s="12">
        <f>IF(AND(YEAR(AK$4)&gt;YEAR($E181),$I181&gt;0),MIN($I181/$I$8,$I181-SUM($W181:AJ181)),0)</f>
        <v>1.5345489053864105</v>
      </c>
      <c r="AL181" s="12">
        <f>IF(AND(YEAR(AL$4)&gt;YEAR($E181),$I181&gt;0),MIN($I181/$I$8,$I181-SUM($W181:AK181)),0)</f>
        <v>1.5345489053864105</v>
      </c>
      <c r="AM181" s="12">
        <f>IF(AND(YEAR(AM$4)&gt;YEAR($E181),$I181&gt;0),MIN($I181/$I$8,$I181-SUM($W181:AL181)),0)</f>
        <v>1.5345489053864105</v>
      </c>
      <c r="AN181" s="12">
        <f>IF(AND(YEAR(AN$4)&gt;YEAR($E181),$I181&gt;0),MIN($I181/$I$8,$I181-SUM($W181:AM181)),0)</f>
        <v>1.5345489053864105</v>
      </c>
      <c r="AO181" s="12">
        <f>IF(AND(YEAR(AO$4)&gt;YEAR($E181),$I181&gt;0),MIN($I181/$I$8,$I181-SUM($W181:AN181)),0)</f>
        <v>1.5345489053864105</v>
      </c>
      <c r="AP181" s="12">
        <f>IF(AND(YEAR(AP$4)&gt;YEAR($E181),$I181&gt;0),MIN($I181/$I$8,$I181-SUM($W181:AO181)),0)</f>
        <v>1.5345489053864105</v>
      </c>
      <c r="AQ181" s="12">
        <f>IF(AND(YEAR(AQ$4)&gt;YEAR($E181),$I181&gt;0),MIN($I181/$I$8,$I181-SUM($W181:AP181)),0)</f>
        <v>1.5345489053864105</v>
      </c>
      <c r="AR181" s="12">
        <f>IF(AND(YEAR(AR$4)&gt;YEAR($E181),$I181&gt;0),MIN($I181/$I$8,$I181-SUM($W181:AQ181)),0)</f>
        <v>1.5345489053864105</v>
      </c>
      <c r="AS181" s="12">
        <f>IF(AND(YEAR(AS$4)&gt;YEAR($E181),$I181&gt;0),MIN($I181/$I$8,$I181-SUM($W181:AR181)),0)</f>
        <v>1.5345489053864105</v>
      </c>
      <c r="AT181" s="69">
        <f>IF(AND(YEAR(AT$4)&gt;YEAR($E181),$I181&gt;0),MIN($I181/$I$8,$I181-SUM($W181:AS181)),0)</f>
        <v>1.5345489053864105</v>
      </c>
      <c r="AU181" s="152">
        <f>IF(AND(YEAR(AU$4)&gt;YEAR($E181),$I181&gt;0),MIN($I181/$I$8,$I181-SUM($W181:AT181)),0)</f>
        <v>1.5345489053864105</v>
      </c>
      <c r="AV181" s="12">
        <f>IF(AND(YEAR(AV$4)&gt;YEAR($E181),$I181&gt;0),MIN($I181/$I$8,$I181-SUM($W181:AU181)),0)</f>
        <v>1.5345489053864105</v>
      </c>
      <c r="AW181" s="12">
        <f>IF(AND(YEAR(AW$4)&gt;YEAR($E181),$I181&gt;0),MIN($I181/$I$8,$I181-SUM($W181:AV181)),0)</f>
        <v>1.5345489053864105</v>
      </c>
      <c r="AX181" s="12">
        <f>IF(AND(YEAR(AX$4)&gt;YEAR($E181),$I181&gt;0),MIN($I181/$I$8,$I181-SUM($W181:AW181)),0)</f>
        <v>1.5345489053864105</v>
      </c>
      <c r="AY181" s="12">
        <f>IF(AND(YEAR(AY$4)&gt;YEAR($E181),$I181&gt;0),MIN($I181/$I$8,$I181-SUM($W181:AX181)),0)</f>
        <v>1.5345489053864105</v>
      </c>
      <c r="BA181" s="88" t="str">
        <f t="shared" ca="1" si="94"/>
        <v>Depreciation</v>
      </c>
      <c r="BB181" s="1" t="str">
        <f t="shared" si="95"/>
        <v>Straight line</v>
      </c>
      <c r="BC181" s="1" t="str">
        <f t="shared" si="96"/>
        <v>Depreciation</v>
      </c>
    </row>
    <row r="182" spans="5:55" x14ac:dyDescent="0.45">
      <c r="E182" s="2">
        <v>39538</v>
      </c>
      <c r="G182" t="str">
        <f t="shared" si="93"/>
        <v>£m 23/24 prices</v>
      </c>
      <c r="I182" s="27">
        <v>203.96913213185459</v>
      </c>
      <c r="J182" t="s">
        <v>13</v>
      </c>
      <c r="X182" s="12">
        <f>IF(AND(YEAR(X$4)&gt;YEAR($E182),$I182&gt;0),MIN($I182/$I$8,$I182-SUM($W182:W182)),0)</f>
        <v>0</v>
      </c>
      <c r="Y182" s="12">
        <f>IF(AND(YEAR(Y$4)&gt;YEAR($E182),$I182&gt;0),MIN($I182/$I$8,$I182-SUM($W182:X182)),0)</f>
        <v>0</v>
      </c>
      <c r="Z182" s="12">
        <f>IF(AND(YEAR(Z$4)&gt;YEAR($E182),$I182&gt;0),MIN($I182/$I$8,$I182-SUM($W182:Y182)),0)</f>
        <v>0</v>
      </c>
      <c r="AA182" s="12">
        <f>IF(AND(YEAR(AA$4)&gt;YEAR($E182),$I182&gt;0),MIN($I182/$I$8,$I182-SUM($W182:Z182)),0)</f>
        <v>0</v>
      </c>
      <c r="AB182" s="12">
        <f>IF(AND(YEAR(AB$4)&gt;YEAR($E182),$I182&gt;0),MIN($I182/$I$8,$I182-SUM($W182:AA182)),0)</f>
        <v>0</v>
      </c>
      <c r="AC182" s="12">
        <f>IF(AND(YEAR(AC$4)&gt;YEAR($E182),$I182&gt;0),MIN($I182/$I$8,$I182-SUM($W182:AB182)),0)</f>
        <v>4.5326473807078802</v>
      </c>
      <c r="AD182" s="12">
        <f>IF(AND(YEAR(AD$4)&gt;YEAR($E182),$I182&gt;0),MIN($I182/$I$8,$I182-SUM($W182:AC182)),0)</f>
        <v>4.5326473807078802</v>
      </c>
      <c r="AE182" s="12">
        <f>IF(AND(YEAR(AE$4)&gt;YEAR($E182),$I182&gt;0),MIN($I182/$I$8,$I182-SUM($W182:AD182)),0)</f>
        <v>4.5326473807078802</v>
      </c>
      <c r="AF182" s="12">
        <f>IF(AND(YEAR(AF$4)&gt;YEAR($E182),$I182&gt;0),MIN($I182/$I$8,$I182-SUM($W182:AE182)),0)</f>
        <v>4.5326473807078802</v>
      </c>
      <c r="AG182" s="12">
        <f>IF(AND(YEAR(AG$4)&gt;YEAR($E182),$I182&gt;0),MIN($I182/$I$8,$I182-SUM($W182:AF182)),0)</f>
        <v>4.5326473807078802</v>
      </c>
      <c r="AH182" s="12">
        <f>IF(AND(YEAR(AH$4)&gt;YEAR($E182),$I182&gt;0),MIN($I182/$I$8,$I182-SUM($W182:AG182)),0)</f>
        <v>4.5326473807078802</v>
      </c>
      <c r="AI182" s="12">
        <f>IF(AND(YEAR(AI$4)&gt;YEAR($E182),$I182&gt;0),MIN($I182/$I$8,$I182-SUM($W182:AH182)),0)</f>
        <v>4.5326473807078802</v>
      </c>
      <c r="AJ182" s="12">
        <f>IF(AND(YEAR(AJ$4)&gt;YEAR($E182),$I182&gt;0),MIN($I182/$I$8,$I182-SUM($W182:AI182)),0)</f>
        <v>4.5326473807078802</v>
      </c>
      <c r="AK182" s="12">
        <f>IF(AND(YEAR(AK$4)&gt;YEAR($E182),$I182&gt;0),MIN($I182/$I$8,$I182-SUM($W182:AJ182)),0)</f>
        <v>4.5326473807078802</v>
      </c>
      <c r="AL182" s="12">
        <f>IF(AND(YEAR(AL$4)&gt;YEAR($E182),$I182&gt;0),MIN($I182/$I$8,$I182-SUM($W182:AK182)),0)</f>
        <v>4.5326473807078802</v>
      </c>
      <c r="AM182" s="12">
        <f>IF(AND(YEAR(AM$4)&gt;YEAR($E182),$I182&gt;0),MIN($I182/$I$8,$I182-SUM($W182:AL182)),0)</f>
        <v>4.5326473807078802</v>
      </c>
      <c r="AN182" s="12">
        <f>IF(AND(YEAR(AN$4)&gt;YEAR($E182),$I182&gt;0),MIN($I182/$I$8,$I182-SUM($W182:AM182)),0)</f>
        <v>4.5326473807078802</v>
      </c>
      <c r="AO182" s="12">
        <f>IF(AND(YEAR(AO$4)&gt;YEAR($E182),$I182&gt;0),MIN($I182/$I$8,$I182-SUM($W182:AN182)),0)</f>
        <v>4.5326473807078802</v>
      </c>
      <c r="AP182" s="12">
        <f>IF(AND(YEAR(AP$4)&gt;YEAR($E182),$I182&gt;0),MIN($I182/$I$8,$I182-SUM($W182:AO182)),0)</f>
        <v>4.5326473807078802</v>
      </c>
      <c r="AQ182" s="12">
        <f>IF(AND(YEAR(AQ$4)&gt;YEAR($E182),$I182&gt;0),MIN($I182/$I$8,$I182-SUM($W182:AP182)),0)</f>
        <v>4.5326473807078802</v>
      </c>
      <c r="AR182" s="12">
        <f>IF(AND(YEAR(AR$4)&gt;YEAR($E182),$I182&gt;0),MIN($I182/$I$8,$I182-SUM($W182:AQ182)),0)</f>
        <v>4.5326473807078802</v>
      </c>
      <c r="AS182" s="12">
        <f>IF(AND(YEAR(AS$4)&gt;YEAR($E182),$I182&gt;0),MIN($I182/$I$8,$I182-SUM($W182:AR182)),0)</f>
        <v>4.5326473807078802</v>
      </c>
      <c r="AT182" s="69">
        <f>IF(AND(YEAR(AT$4)&gt;YEAR($E182),$I182&gt;0),MIN($I182/$I$8,$I182-SUM($W182:AS182)),0)</f>
        <v>4.5326473807078802</v>
      </c>
      <c r="AU182" s="152">
        <f>IF(AND(YEAR(AU$4)&gt;YEAR($E182),$I182&gt;0),MIN($I182/$I$8,$I182-SUM($W182:AT182)),0)</f>
        <v>4.5326473807078802</v>
      </c>
      <c r="AV182" s="12">
        <f>IF(AND(YEAR(AV$4)&gt;YEAR($E182),$I182&gt;0),MIN($I182/$I$8,$I182-SUM($W182:AU182)),0)</f>
        <v>4.5326473807078802</v>
      </c>
      <c r="AW182" s="12">
        <f>IF(AND(YEAR(AW$4)&gt;YEAR($E182),$I182&gt;0),MIN($I182/$I$8,$I182-SUM($W182:AV182)),0)</f>
        <v>4.5326473807078802</v>
      </c>
      <c r="AX182" s="12">
        <f>IF(AND(YEAR(AX$4)&gt;YEAR($E182),$I182&gt;0),MIN($I182/$I$8,$I182-SUM($W182:AW182)),0)</f>
        <v>4.5326473807078802</v>
      </c>
      <c r="AY182" s="12">
        <f>IF(AND(YEAR(AY$4)&gt;YEAR($E182),$I182&gt;0),MIN($I182/$I$8,$I182-SUM($W182:AX182)),0)</f>
        <v>4.5326473807078802</v>
      </c>
      <c r="BA182" s="88" t="str">
        <f t="shared" ca="1" si="94"/>
        <v>Depreciation</v>
      </c>
      <c r="BB182" s="1" t="str">
        <f t="shared" si="95"/>
        <v>Straight line</v>
      </c>
      <c r="BC182" s="1" t="str">
        <f t="shared" si="96"/>
        <v>Depreciation</v>
      </c>
    </row>
    <row r="183" spans="5:55" x14ac:dyDescent="0.45">
      <c r="E183" s="2">
        <v>39903</v>
      </c>
      <c r="G183" t="str">
        <f t="shared" si="93"/>
        <v>£m 23/24 prices</v>
      </c>
      <c r="I183" s="27">
        <v>187.85330550426852</v>
      </c>
      <c r="J183" t="s">
        <v>13</v>
      </c>
      <c r="X183" s="12">
        <f>IF(AND(YEAR(X$4)&gt;YEAR($E183),$I183&gt;0),MIN($I183/$I$8,$I183-SUM($W183:W183)),0)</f>
        <v>0</v>
      </c>
      <c r="Y183" s="12">
        <f>IF(AND(YEAR(Y$4)&gt;YEAR($E183),$I183&gt;0),MIN($I183/$I$8,$I183-SUM($W183:X183)),0)</f>
        <v>0</v>
      </c>
      <c r="Z183" s="12">
        <f>IF(AND(YEAR(Z$4)&gt;YEAR($E183),$I183&gt;0),MIN($I183/$I$8,$I183-SUM($W183:Y183)),0)</f>
        <v>0</v>
      </c>
      <c r="AA183" s="12">
        <f>IF(AND(YEAR(AA$4)&gt;YEAR($E183),$I183&gt;0),MIN($I183/$I$8,$I183-SUM($W183:Z183)),0)</f>
        <v>0</v>
      </c>
      <c r="AB183" s="12">
        <f>IF(AND(YEAR(AB$4)&gt;YEAR($E183),$I183&gt;0),MIN($I183/$I$8,$I183-SUM($W183:AA183)),0)</f>
        <v>0</v>
      </c>
      <c r="AC183" s="12">
        <f>IF(AND(YEAR(AC$4)&gt;YEAR($E183),$I183&gt;0),MIN($I183/$I$8,$I183-SUM($W183:AB183)),0)</f>
        <v>0</v>
      </c>
      <c r="AD183" s="12">
        <f>IF(AND(YEAR(AD$4)&gt;YEAR($E183),$I183&gt;0),MIN($I183/$I$8,$I183-SUM($W183:AC183)),0)</f>
        <v>4.1745179000948562</v>
      </c>
      <c r="AE183" s="12">
        <f>IF(AND(YEAR(AE$4)&gt;YEAR($E183),$I183&gt;0),MIN($I183/$I$8,$I183-SUM($W183:AD183)),0)</f>
        <v>4.1745179000948562</v>
      </c>
      <c r="AF183" s="12">
        <f>IF(AND(YEAR(AF$4)&gt;YEAR($E183),$I183&gt;0),MIN($I183/$I$8,$I183-SUM($W183:AE183)),0)</f>
        <v>4.1745179000948562</v>
      </c>
      <c r="AG183" s="12">
        <f>IF(AND(YEAR(AG$4)&gt;YEAR($E183),$I183&gt;0),MIN($I183/$I$8,$I183-SUM($W183:AF183)),0)</f>
        <v>4.1745179000948562</v>
      </c>
      <c r="AH183" s="12">
        <f>IF(AND(YEAR(AH$4)&gt;YEAR($E183),$I183&gt;0),MIN($I183/$I$8,$I183-SUM($W183:AG183)),0)</f>
        <v>4.1745179000948562</v>
      </c>
      <c r="AI183" s="12">
        <f>IF(AND(YEAR(AI$4)&gt;YEAR($E183),$I183&gt;0),MIN($I183/$I$8,$I183-SUM($W183:AH183)),0)</f>
        <v>4.1745179000948562</v>
      </c>
      <c r="AJ183" s="12">
        <f>IF(AND(YEAR(AJ$4)&gt;YEAR($E183),$I183&gt;0),MIN($I183/$I$8,$I183-SUM($W183:AI183)),0)</f>
        <v>4.1745179000948562</v>
      </c>
      <c r="AK183" s="12">
        <f>IF(AND(YEAR(AK$4)&gt;YEAR($E183),$I183&gt;0),MIN($I183/$I$8,$I183-SUM($W183:AJ183)),0)</f>
        <v>4.1745179000948562</v>
      </c>
      <c r="AL183" s="12">
        <f>IF(AND(YEAR(AL$4)&gt;YEAR($E183),$I183&gt;0),MIN($I183/$I$8,$I183-SUM($W183:AK183)),0)</f>
        <v>4.1745179000948562</v>
      </c>
      <c r="AM183" s="12">
        <f>IF(AND(YEAR(AM$4)&gt;YEAR($E183),$I183&gt;0),MIN($I183/$I$8,$I183-SUM($W183:AL183)),0)</f>
        <v>4.1745179000948562</v>
      </c>
      <c r="AN183" s="12">
        <f>IF(AND(YEAR(AN$4)&gt;YEAR($E183),$I183&gt;0),MIN($I183/$I$8,$I183-SUM($W183:AM183)),0)</f>
        <v>4.1745179000948562</v>
      </c>
      <c r="AO183" s="12">
        <f>IF(AND(YEAR(AO$4)&gt;YEAR($E183),$I183&gt;0),MIN($I183/$I$8,$I183-SUM($W183:AN183)),0)</f>
        <v>4.1745179000948562</v>
      </c>
      <c r="AP183" s="12">
        <f>IF(AND(YEAR(AP$4)&gt;YEAR($E183),$I183&gt;0),MIN($I183/$I$8,$I183-SUM($W183:AO183)),0)</f>
        <v>4.1745179000948562</v>
      </c>
      <c r="AQ183" s="12">
        <f>IF(AND(YEAR(AQ$4)&gt;YEAR($E183),$I183&gt;0),MIN($I183/$I$8,$I183-SUM($W183:AP183)),0)</f>
        <v>4.1745179000948562</v>
      </c>
      <c r="AR183" s="12">
        <f>IF(AND(YEAR(AR$4)&gt;YEAR($E183),$I183&gt;0),MIN($I183/$I$8,$I183-SUM($W183:AQ183)),0)</f>
        <v>4.1745179000948562</v>
      </c>
      <c r="AS183" s="12">
        <f>IF(AND(YEAR(AS$4)&gt;YEAR($E183),$I183&gt;0),MIN($I183/$I$8,$I183-SUM($W183:AR183)),0)</f>
        <v>4.1745179000948562</v>
      </c>
      <c r="AT183" s="69">
        <f>IF(AND(YEAR(AT$4)&gt;YEAR($E183),$I183&gt;0),MIN($I183/$I$8,$I183-SUM($W183:AS183)),0)</f>
        <v>4.1745179000948562</v>
      </c>
      <c r="AU183" s="152">
        <f>IF(AND(YEAR(AU$4)&gt;YEAR($E183),$I183&gt;0),MIN($I183/$I$8,$I183-SUM($W183:AT183)),0)</f>
        <v>4.1745179000948562</v>
      </c>
      <c r="AV183" s="12">
        <f>IF(AND(YEAR(AV$4)&gt;YEAR($E183),$I183&gt;0),MIN($I183/$I$8,$I183-SUM($W183:AU183)),0)</f>
        <v>4.1745179000948562</v>
      </c>
      <c r="AW183" s="12">
        <f>IF(AND(YEAR(AW$4)&gt;YEAR($E183),$I183&gt;0),MIN($I183/$I$8,$I183-SUM($W183:AV183)),0)</f>
        <v>4.1745179000948562</v>
      </c>
      <c r="AX183" s="12">
        <f>IF(AND(YEAR(AX$4)&gt;YEAR($E183),$I183&gt;0),MIN($I183/$I$8,$I183-SUM($W183:AW183)),0)</f>
        <v>4.1745179000948562</v>
      </c>
      <c r="AY183" s="12">
        <f>IF(AND(YEAR(AY$4)&gt;YEAR($E183),$I183&gt;0),MIN($I183/$I$8,$I183-SUM($W183:AX183)),0)</f>
        <v>4.1745179000948562</v>
      </c>
      <c r="BA183" s="88" t="str">
        <f t="shared" ca="1" si="94"/>
        <v>Depreciation</v>
      </c>
      <c r="BB183" s="1" t="str">
        <f t="shared" si="95"/>
        <v>Straight line</v>
      </c>
      <c r="BC183" s="1" t="str">
        <f t="shared" si="96"/>
        <v>Depreciation</v>
      </c>
    </row>
    <row r="184" spans="5:55" x14ac:dyDescent="0.45">
      <c r="E184" s="2">
        <v>40268</v>
      </c>
      <c r="G184" t="str">
        <f t="shared" si="93"/>
        <v>£m 23/24 prices</v>
      </c>
      <c r="I184" s="27">
        <v>184.18774633521178</v>
      </c>
      <c r="J184" t="s">
        <v>13</v>
      </c>
      <c r="X184" s="12">
        <f>IF(AND(YEAR(X$4)&gt;YEAR($E184),$I184&gt;0),MIN($I184/$I$8,$I184-SUM($W184:W184)),0)</f>
        <v>0</v>
      </c>
      <c r="Y184" s="12">
        <f>IF(AND(YEAR(Y$4)&gt;YEAR($E184),$I184&gt;0),MIN($I184/$I$8,$I184-SUM($W184:X184)),0)</f>
        <v>0</v>
      </c>
      <c r="Z184" s="12">
        <f>IF(AND(YEAR(Z$4)&gt;YEAR($E184),$I184&gt;0),MIN($I184/$I$8,$I184-SUM($W184:Y184)),0)</f>
        <v>0</v>
      </c>
      <c r="AA184" s="12">
        <f>IF(AND(YEAR(AA$4)&gt;YEAR($E184),$I184&gt;0),MIN($I184/$I$8,$I184-SUM($W184:Z184)),0)</f>
        <v>0</v>
      </c>
      <c r="AB184" s="12">
        <f>IF(AND(YEAR(AB$4)&gt;YEAR($E184),$I184&gt;0),MIN($I184/$I$8,$I184-SUM($W184:AA184)),0)</f>
        <v>0</v>
      </c>
      <c r="AC184" s="12">
        <f>IF(AND(YEAR(AC$4)&gt;YEAR($E184),$I184&gt;0),MIN($I184/$I$8,$I184-SUM($W184:AB184)),0)</f>
        <v>0</v>
      </c>
      <c r="AD184" s="12">
        <f>IF(AND(YEAR(AD$4)&gt;YEAR($E184),$I184&gt;0),MIN($I184/$I$8,$I184-SUM($W184:AC184)),0)</f>
        <v>0</v>
      </c>
      <c r="AE184" s="12">
        <f>IF(AND(YEAR(AE$4)&gt;YEAR($E184),$I184&gt;0),MIN($I184/$I$8,$I184-SUM($W184:AD184)),0)</f>
        <v>4.0930610296713734</v>
      </c>
      <c r="AF184" s="12">
        <f>IF(AND(YEAR(AF$4)&gt;YEAR($E184),$I184&gt;0),MIN($I184/$I$8,$I184-SUM($W184:AE184)),0)</f>
        <v>4.0930610296713734</v>
      </c>
      <c r="AG184" s="12">
        <f>IF(AND(YEAR(AG$4)&gt;YEAR($E184),$I184&gt;0),MIN($I184/$I$8,$I184-SUM($W184:AF184)),0)</f>
        <v>4.0930610296713734</v>
      </c>
      <c r="AH184" s="12">
        <f>IF(AND(YEAR(AH$4)&gt;YEAR($E184),$I184&gt;0),MIN($I184/$I$8,$I184-SUM($W184:AG184)),0)</f>
        <v>4.0930610296713734</v>
      </c>
      <c r="AI184" s="12">
        <f>IF(AND(YEAR(AI$4)&gt;YEAR($E184),$I184&gt;0),MIN($I184/$I$8,$I184-SUM($W184:AH184)),0)</f>
        <v>4.0930610296713734</v>
      </c>
      <c r="AJ184" s="12">
        <f>IF(AND(YEAR(AJ$4)&gt;YEAR($E184),$I184&gt;0),MIN($I184/$I$8,$I184-SUM($W184:AI184)),0)</f>
        <v>4.0930610296713734</v>
      </c>
      <c r="AK184" s="12">
        <f>IF(AND(YEAR(AK$4)&gt;YEAR($E184),$I184&gt;0),MIN($I184/$I$8,$I184-SUM($W184:AJ184)),0)</f>
        <v>4.0930610296713734</v>
      </c>
      <c r="AL184" s="12">
        <f>IF(AND(YEAR(AL$4)&gt;YEAR($E184),$I184&gt;0),MIN($I184/$I$8,$I184-SUM($W184:AK184)),0)</f>
        <v>4.0930610296713734</v>
      </c>
      <c r="AM184" s="12">
        <f>IF(AND(YEAR(AM$4)&gt;YEAR($E184),$I184&gt;0),MIN($I184/$I$8,$I184-SUM($W184:AL184)),0)</f>
        <v>4.0930610296713734</v>
      </c>
      <c r="AN184" s="12">
        <f>IF(AND(YEAR(AN$4)&gt;YEAR($E184),$I184&gt;0),MIN($I184/$I$8,$I184-SUM($W184:AM184)),0)</f>
        <v>4.0930610296713734</v>
      </c>
      <c r="AO184" s="12">
        <f>IF(AND(YEAR(AO$4)&gt;YEAR($E184),$I184&gt;0),MIN($I184/$I$8,$I184-SUM($W184:AN184)),0)</f>
        <v>4.0930610296713734</v>
      </c>
      <c r="AP184" s="12">
        <f>IF(AND(YEAR(AP$4)&gt;YEAR($E184),$I184&gt;0),MIN($I184/$I$8,$I184-SUM($W184:AO184)),0)</f>
        <v>4.0930610296713734</v>
      </c>
      <c r="AQ184" s="12">
        <f>IF(AND(YEAR(AQ$4)&gt;YEAR($E184),$I184&gt;0),MIN($I184/$I$8,$I184-SUM($W184:AP184)),0)</f>
        <v>4.0930610296713734</v>
      </c>
      <c r="AR184" s="12">
        <f>IF(AND(YEAR(AR$4)&gt;YEAR($E184),$I184&gt;0),MIN($I184/$I$8,$I184-SUM($W184:AQ184)),0)</f>
        <v>4.0930610296713734</v>
      </c>
      <c r="AS184" s="12">
        <f>IF(AND(YEAR(AS$4)&gt;YEAR($E184),$I184&gt;0),MIN($I184/$I$8,$I184-SUM($W184:AR184)),0)</f>
        <v>4.0930610296713734</v>
      </c>
      <c r="AT184" s="69">
        <f>IF(AND(YEAR(AT$4)&gt;YEAR($E184),$I184&gt;0),MIN($I184/$I$8,$I184-SUM($W184:AS184)),0)</f>
        <v>4.0930610296713734</v>
      </c>
      <c r="AU184" s="152">
        <f>IF(AND(YEAR(AU$4)&gt;YEAR($E184),$I184&gt;0),MIN($I184/$I$8,$I184-SUM($W184:AT184)),0)</f>
        <v>4.0930610296713734</v>
      </c>
      <c r="AV184" s="12">
        <f>IF(AND(YEAR(AV$4)&gt;YEAR($E184),$I184&gt;0),MIN($I184/$I$8,$I184-SUM($W184:AU184)),0)</f>
        <v>4.0930610296713734</v>
      </c>
      <c r="AW184" s="12">
        <f>IF(AND(YEAR(AW$4)&gt;YEAR($E184),$I184&gt;0),MIN($I184/$I$8,$I184-SUM($W184:AV184)),0)</f>
        <v>4.0930610296713734</v>
      </c>
      <c r="AX184" s="12">
        <f>IF(AND(YEAR(AX$4)&gt;YEAR($E184),$I184&gt;0),MIN($I184/$I$8,$I184-SUM($W184:AW184)),0)</f>
        <v>4.0930610296713734</v>
      </c>
      <c r="AY184" s="12">
        <f>IF(AND(YEAR(AY$4)&gt;YEAR($E184),$I184&gt;0),MIN($I184/$I$8,$I184-SUM($W184:AX184)),0)</f>
        <v>4.0930610296713734</v>
      </c>
      <c r="BA184" s="88" t="str">
        <f t="shared" ca="1" si="94"/>
        <v>Depreciation</v>
      </c>
      <c r="BB184" s="1" t="str">
        <f t="shared" si="95"/>
        <v>Straight line</v>
      </c>
      <c r="BC184" s="1" t="str">
        <f t="shared" si="96"/>
        <v>Depreciation</v>
      </c>
    </row>
    <row r="185" spans="5:55" x14ac:dyDescent="0.45">
      <c r="E185" s="2">
        <v>40633</v>
      </c>
      <c r="G185" t="str">
        <f t="shared" si="93"/>
        <v>£m 23/24 prices</v>
      </c>
      <c r="I185" s="27">
        <v>191.95856115821783</v>
      </c>
      <c r="J185" t="s">
        <v>13</v>
      </c>
      <c r="X185" s="12">
        <f>IF(AND(YEAR(X$4)&gt;YEAR($E185),$I185&gt;0),MIN($I185/$I$8,$I185-SUM($W185:W185)),0)</f>
        <v>0</v>
      </c>
      <c r="Y185" s="12">
        <f>IF(AND(YEAR(Y$4)&gt;YEAR($E185),$I185&gt;0),MIN($I185/$I$8,$I185-SUM($W185:X185)),0)</f>
        <v>0</v>
      </c>
      <c r="Z185" s="12">
        <f>IF(AND(YEAR(Z$4)&gt;YEAR($E185),$I185&gt;0),MIN($I185/$I$8,$I185-SUM($W185:Y185)),0)</f>
        <v>0</v>
      </c>
      <c r="AA185" s="12">
        <f>IF(AND(YEAR(AA$4)&gt;YEAR($E185),$I185&gt;0),MIN($I185/$I$8,$I185-SUM($W185:Z185)),0)</f>
        <v>0</v>
      </c>
      <c r="AB185" s="12">
        <f>IF(AND(YEAR(AB$4)&gt;YEAR($E185),$I185&gt;0),MIN($I185/$I$8,$I185-SUM($W185:AA185)),0)</f>
        <v>0</v>
      </c>
      <c r="AC185" s="12">
        <f>IF(AND(YEAR(AC$4)&gt;YEAR($E185),$I185&gt;0),MIN($I185/$I$8,$I185-SUM($W185:AB185)),0)</f>
        <v>0</v>
      </c>
      <c r="AD185" s="12">
        <f>IF(AND(YEAR(AD$4)&gt;YEAR($E185),$I185&gt;0),MIN($I185/$I$8,$I185-SUM($W185:AC185)),0)</f>
        <v>0</v>
      </c>
      <c r="AE185" s="12">
        <f>IF(AND(YEAR(AE$4)&gt;YEAR($E185),$I185&gt;0),MIN($I185/$I$8,$I185-SUM($W185:AD185)),0)</f>
        <v>0</v>
      </c>
      <c r="AF185" s="12">
        <f>IF(AND(YEAR(AF$4)&gt;YEAR($E185),$I185&gt;0),MIN($I185/$I$8,$I185-SUM($W185:AE185)),0)</f>
        <v>4.2657458035159515</v>
      </c>
      <c r="AG185" s="12">
        <f>IF(AND(YEAR(AG$4)&gt;YEAR($E185),$I185&gt;0),MIN($I185/$I$8,$I185-SUM($W185:AF185)),0)</f>
        <v>4.2657458035159515</v>
      </c>
      <c r="AH185" s="12">
        <f>IF(AND(YEAR(AH$4)&gt;YEAR($E185),$I185&gt;0),MIN($I185/$I$8,$I185-SUM($W185:AG185)),0)</f>
        <v>4.2657458035159515</v>
      </c>
      <c r="AI185" s="12">
        <f>IF(AND(YEAR(AI$4)&gt;YEAR($E185),$I185&gt;0),MIN($I185/$I$8,$I185-SUM($W185:AH185)),0)</f>
        <v>4.2657458035159515</v>
      </c>
      <c r="AJ185" s="12">
        <f>IF(AND(YEAR(AJ$4)&gt;YEAR($E185),$I185&gt;0),MIN($I185/$I$8,$I185-SUM($W185:AI185)),0)</f>
        <v>4.2657458035159515</v>
      </c>
      <c r="AK185" s="12">
        <f>IF(AND(YEAR(AK$4)&gt;YEAR($E185),$I185&gt;0),MIN($I185/$I$8,$I185-SUM($W185:AJ185)),0)</f>
        <v>4.2657458035159515</v>
      </c>
      <c r="AL185" s="12">
        <f>IF(AND(YEAR(AL$4)&gt;YEAR($E185),$I185&gt;0),MIN($I185/$I$8,$I185-SUM($W185:AK185)),0)</f>
        <v>4.2657458035159515</v>
      </c>
      <c r="AM185" s="12">
        <f>IF(AND(YEAR(AM$4)&gt;YEAR($E185),$I185&gt;0),MIN($I185/$I$8,$I185-SUM($W185:AL185)),0)</f>
        <v>4.2657458035159515</v>
      </c>
      <c r="AN185" s="12">
        <f>IF(AND(YEAR(AN$4)&gt;YEAR($E185),$I185&gt;0),MIN($I185/$I$8,$I185-SUM($W185:AM185)),0)</f>
        <v>4.2657458035159515</v>
      </c>
      <c r="AO185" s="12">
        <f>IF(AND(YEAR(AO$4)&gt;YEAR($E185),$I185&gt;0),MIN($I185/$I$8,$I185-SUM($W185:AN185)),0)</f>
        <v>4.2657458035159515</v>
      </c>
      <c r="AP185" s="12">
        <f>IF(AND(YEAR(AP$4)&gt;YEAR($E185),$I185&gt;0),MIN($I185/$I$8,$I185-SUM($W185:AO185)),0)</f>
        <v>4.2657458035159515</v>
      </c>
      <c r="AQ185" s="12">
        <f>IF(AND(YEAR(AQ$4)&gt;YEAR($E185),$I185&gt;0),MIN($I185/$I$8,$I185-SUM($W185:AP185)),0)</f>
        <v>4.2657458035159515</v>
      </c>
      <c r="AR185" s="12">
        <f>IF(AND(YEAR(AR$4)&gt;YEAR($E185),$I185&gt;0),MIN($I185/$I$8,$I185-SUM($W185:AQ185)),0)</f>
        <v>4.2657458035159515</v>
      </c>
      <c r="AS185" s="12">
        <f>IF(AND(YEAR(AS$4)&gt;YEAR($E185),$I185&gt;0),MIN($I185/$I$8,$I185-SUM($W185:AR185)),0)</f>
        <v>4.2657458035159515</v>
      </c>
      <c r="AT185" s="69">
        <f>IF(AND(YEAR(AT$4)&gt;YEAR($E185),$I185&gt;0),MIN($I185/$I$8,$I185-SUM($W185:AS185)),0)</f>
        <v>4.2657458035159515</v>
      </c>
      <c r="AU185" s="152">
        <f>IF(AND(YEAR(AU$4)&gt;YEAR($E185),$I185&gt;0),MIN($I185/$I$8,$I185-SUM($W185:AT185)),0)</f>
        <v>4.2657458035159515</v>
      </c>
      <c r="AV185" s="12">
        <f>IF(AND(YEAR(AV$4)&gt;YEAR($E185),$I185&gt;0),MIN($I185/$I$8,$I185-SUM($W185:AU185)),0)</f>
        <v>4.2657458035159515</v>
      </c>
      <c r="AW185" s="12">
        <f>IF(AND(YEAR(AW$4)&gt;YEAR($E185),$I185&gt;0),MIN($I185/$I$8,$I185-SUM($W185:AV185)),0)</f>
        <v>4.2657458035159515</v>
      </c>
      <c r="AX185" s="12">
        <f>IF(AND(YEAR(AX$4)&gt;YEAR($E185),$I185&gt;0),MIN($I185/$I$8,$I185-SUM($W185:AW185)),0)</f>
        <v>4.2657458035159515</v>
      </c>
      <c r="AY185" s="12">
        <f>IF(AND(YEAR(AY$4)&gt;YEAR($E185),$I185&gt;0),MIN($I185/$I$8,$I185-SUM($W185:AX185)),0)</f>
        <v>4.2657458035159515</v>
      </c>
      <c r="BA185" s="88" t="str">
        <f t="shared" ca="1" si="94"/>
        <v>Depreciation</v>
      </c>
      <c r="BB185" s="1" t="str">
        <f t="shared" si="95"/>
        <v>Straight line</v>
      </c>
      <c r="BC185" s="1" t="str">
        <f t="shared" si="96"/>
        <v>Depreciation</v>
      </c>
    </row>
    <row r="186" spans="5:55" x14ac:dyDescent="0.45">
      <c r="E186" s="2">
        <v>40999</v>
      </c>
      <c r="G186" t="str">
        <f t="shared" si="93"/>
        <v>£m 23/24 prices</v>
      </c>
      <c r="I186" s="27">
        <v>203.04252485234286</v>
      </c>
      <c r="J186" t="s">
        <v>13</v>
      </c>
      <c r="X186" s="12">
        <f>IF(AND(YEAR(X$4)&gt;YEAR($E186),$I186&gt;0),MIN($I186/$I$8,$I186-SUM($W186:W186)),0)</f>
        <v>0</v>
      </c>
      <c r="Y186" s="12">
        <f>IF(AND(YEAR(Y$4)&gt;YEAR($E186),$I186&gt;0),MIN($I186/$I$8,$I186-SUM($W186:X186)),0)</f>
        <v>0</v>
      </c>
      <c r="Z186" s="12">
        <f>IF(AND(YEAR(Z$4)&gt;YEAR($E186),$I186&gt;0),MIN($I186/$I$8,$I186-SUM($W186:Y186)),0)</f>
        <v>0</v>
      </c>
      <c r="AA186" s="12">
        <f>IF(AND(YEAR(AA$4)&gt;YEAR($E186),$I186&gt;0),MIN($I186/$I$8,$I186-SUM($W186:Z186)),0)</f>
        <v>0</v>
      </c>
      <c r="AB186" s="12">
        <f>IF(AND(YEAR(AB$4)&gt;YEAR($E186),$I186&gt;0),MIN($I186/$I$8,$I186-SUM($W186:AA186)),0)</f>
        <v>0</v>
      </c>
      <c r="AC186" s="12">
        <f>IF(AND(YEAR(AC$4)&gt;YEAR($E186),$I186&gt;0),MIN($I186/$I$8,$I186-SUM($W186:AB186)),0)</f>
        <v>0</v>
      </c>
      <c r="AD186" s="12">
        <f>IF(AND(YEAR(AD$4)&gt;YEAR($E186),$I186&gt;0),MIN($I186/$I$8,$I186-SUM($W186:AC186)),0)</f>
        <v>0</v>
      </c>
      <c r="AE186" s="12">
        <f>IF(AND(YEAR(AE$4)&gt;YEAR($E186),$I186&gt;0),MIN($I186/$I$8,$I186-SUM($W186:AD186)),0)</f>
        <v>0</v>
      </c>
      <c r="AF186" s="12">
        <f>IF(AND(YEAR(AF$4)&gt;YEAR($E186),$I186&gt;0),MIN($I186/$I$8,$I186-SUM($W186:AE186)),0)</f>
        <v>0</v>
      </c>
      <c r="AG186" s="12">
        <f>IF(AND(YEAR(AG$4)&gt;YEAR($E186),$I186&gt;0),MIN($I186/$I$8,$I186-SUM($W186:AF186)),0)</f>
        <v>4.5120561078298413</v>
      </c>
      <c r="AH186" s="12">
        <f>IF(AND(YEAR(AH$4)&gt;YEAR($E186),$I186&gt;0),MIN($I186/$I$8,$I186-SUM($W186:AG186)),0)</f>
        <v>4.5120561078298413</v>
      </c>
      <c r="AI186" s="12">
        <f>IF(AND(YEAR(AI$4)&gt;YEAR($E186),$I186&gt;0),MIN($I186/$I$8,$I186-SUM($W186:AH186)),0)</f>
        <v>4.5120561078298413</v>
      </c>
      <c r="AJ186" s="12">
        <f>IF(AND(YEAR(AJ$4)&gt;YEAR($E186),$I186&gt;0),MIN($I186/$I$8,$I186-SUM($W186:AI186)),0)</f>
        <v>4.5120561078298413</v>
      </c>
      <c r="AK186" s="12">
        <f>IF(AND(YEAR(AK$4)&gt;YEAR($E186),$I186&gt;0),MIN($I186/$I$8,$I186-SUM($W186:AJ186)),0)</f>
        <v>4.5120561078298413</v>
      </c>
      <c r="AL186" s="12">
        <f>IF(AND(YEAR(AL$4)&gt;YEAR($E186),$I186&gt;0),MIN($I186/$I$8,$I186-SUM($W186:AK186)),0)</f>
        <v>4.5120561078298413</v>
      </c>
      <c r="AM186" s="12">
        <f>IF(AND(YEAR(AM$4)&gt;YEAR($E186),$I186&gt;0),MIN($I186/$I$8,$I186-SUM($W186:AL186)),0)</f>
        <v>4.5120561078298413</v>
      </c>
      <c r="AN186" s="12">
        <f>IF(AND(YEAR(AN$4)&gt;YEAR($E186),$I186&gt;0),MIN($I186/$I$8,$I186-SUM($W186:AM186)),0)</f>
        <v>4.5120561078298413</v>
      </c>
      <c r="AO186" s="12">
        <f>IF(AND(YEAR(AO$4)&gt;YEAR($E186),$I186&gt;0),MIN($I186/$I$8,$I186-SUM($W186:AN186)),0)</f>
        <v>4.5120561078298413</v>
      </c>
      <c r="AP186" s="12">
        <f>IF(AND(YEAR(AP$4)&gt;YEAR($E186),$I186&gt;0),MIN($I186/$I$8,$I186-SUM($W186:AO186)),0)</f>
        <v>4.5120561078298413</v>
      </c>
      <c r="AQ186" s="12">
        <f>IF(AND(YEAR(AQ$4)&gt;YEAR($E186),$I186&gt;0),MIN($I186/$I$8,$I186-SUM($W186:AP186)),0)</f>
        <v>4.5120561078298413</v>
      </c>
      <c r="AR186" s="12">
        <f>IF(AND(YEAR(AR$4)&gt;YEAR($E186),$I186&gt;0),MIN($I186/$I$8,$I186-SUM($W186:AQ186)),0)</f>
        <v>4.5120561078298413</v>
      </c>
      <c r="AS186" s="12">
        <f>IF(AND(YEAR(AS$4)&gt;YEAR($E186),$I186&gt;0),MIN($I186/$I$8,$I186-SUM($W186:AR186)),0)</f>
        <v>4.5120561078298413</v>
      </c>
      <c r="AT186" s="69">
        <f>IF(AND(YEAR(AT$4)&gt;YEAR($E186),$I186&gt;0),MIN($I186/$I$8,$I186-SUM($W186:AS186)),0)</f>
        <v>4.5120561078298413</v>
      </c>
      <c r="AU186" s="152">
        <f>IF(AND(YEAR(AU$4)&gt;YEAR($E186),$I186&gt;0),MIN($I186/$I$8,$I186-SUM($W186:AT186)),0)</f>
        <v>4.5120561078298413</v>
      </c>
      <c r="AV186" s="12">
        <f>IF(AND(YEAR(AV$4)&gt;YEAR($E186),$I186&gt;0),MIN($I186/$I$8,$I186-SUM($W186:AU186)),0)</f>
        <v>4.5120561078298413</v>
      </c>
      <c r="AW186" s="12">
        <f>IF(AND(YEAR(AW$4)&gt;YEAR($E186),$I186&gt;0),MIN($I186/$I$8,$I186-SUM($W186:AV186)),0)</f>
        <v>4.5120561078298413</v>
      </c>
      <c r="AX186" s="12">
        <f>IF(AND(YEAR(AX$4)&gt;YEAR($E186),$I186&gt;0),MIN($I186/$I$8,$I186-SUM($W186:AW186)),0)</f>
        <v>4.5120561078298413</v>
      </c>
      <c r="AY186" s="12">
        <f>IF(AND(YEAR(AY$4)&gt;YEAR($E186),$I186&gt;0),MIN($I186/$I$8,$I186-SUM($W186:AX186)),0)</f>
        <v>4.5120561078298413</v>
      </c>
      <c r="BA186" s="88" t="str">
        <f t="shared" ca="1" si="94"/>
        <v>Depreciation</v>
      </c>
      <c r="BB186" s="1" t="str">
        <f t="shared" si="95"/>
        <v>Straight line</v>
      </c>
      <c r="BC186" s="1" t="str">
        <f t="shared" si="96"/>
        <v>Depreciation</v>
      </c>
    </row>
    <row r="187" spans="5:55" x14ac:dyDescent="0.45">
      <c r="E187" s="2">
        <v>41364</v>
      </c>
      <c r="G187" t="str">
        <f t="shared" si="93"/>
        <v>£m 23/24 prices</v>
      </c>
      <c r="I187" s="27">
        <v>164.00585813626989</v>
      </c>
      <c r="J187" t="s">
        <v>13</v>
      </c>
      <c r="X187" s="12">
        <f>IF(AND(YEAR(X$4)&gt;YEAR($E187),$I187&gt;0),MIN($I187/$I$8,$I187-SUM($W187:W187)),0)</f>
        <v>0</v>
      </c>
      <c r="Y187" s="12">
        <f>IF(AND(YEAR(Y$4)&gt;YEAR($E187),$I187&gt;0),MIN($I187/$I$8,$I187-SUM($W187:X187)),0)</f>
        <v>0</v>
      </c>
      <c r="Z187" s="12">
        <f>IF(AND(YEAR(Z$4)&gt;YEAR($E187),$I187&gt;0),MIN($I187/$I$8,$I187-SUM($W187:Y187)),0)</f>
        <v>0</v>
      </c>
      <c r="AA187" s="12">
        <f>IF(AND(YEAR(AA$4)&gt;YEAR($E187),$I187&gt;0),MIN($I187/$I$8,$I187-SUM($W187:Z187)),0)</f>
        <v>0</v>
      </c>
      <c r="AB187" s="12">
        <f>IF(AND(YEAR(AB$4)&gt;YEAR($E187),$I187&gt;0),MIN($I187/$I$8,$I187-SUM($W187:AA187)),0)</f>
        <v>0</v>
      </c>
      <c r="AC187" s="12">
        <f>IF(AND(YEAR(AC$4)&gt;YEAR($E187),$I187&gt;0),MIN($I187/$I$8,$I187-SUM($W187:AB187)),0)</f>
        <v>0</v>
      </c>
      <c r="AD187" s="12">
        <f>IF(AND(YEAR(AD$4)&gt;YEAR($E187),$I187&gt;0),MIN($I187/$I$8,$I187-SUM($W187:AC187)),0)</f>
        <v>0</v>
      </c>
      <c r="AE187" s="12">
        <f>IF(AND(YEAR(AE$4)&gt;YEAR($E187),$I187&gt;0),MIN($I187/$I$8,$I187-SUM($W187:AD187)),0)</f>
        <v>0</v>
      </c>
      <c r="AF187" s="12">
        <f>IF(AND(YEAR(AF$4)&gt;YEAR($E187),$I187&gt;0),MIN($I187/$I$8,$I187-SUM($W187:AE187)),0)</f>
        <v>0</v>
      </c>
      <c r="AG187" s="12">
        <f>IF(AND(YEAR(AG$4)&gt;YEAR($E187),$I187&gt;0),MIN($I187/$I$8,$I187-SUM($W187:AF187)),0)</f>
        <v>0</v>
      </c>
      <c r="AH187" s="12">
        <f>IF(AND(YEAR(AH$4)&gt;YEAR($E187),$I187&gt;0),MIN($I187/$I$8,$I187-SUM($W187:AG187)),0)</f>
        <v>3.6445746252504421</v>
      </c>
      <c r="AI187" s="12">
        <f>IF(AND(YEAR(AI$4)&gt;YEAR($E187),$I187&gt;0),MIN($I187/$I$8,$I187-SUM($W187:AH187)),0)</f>
        <v>3.6445746252504421</v>
      </c>
      <c r="AJ187" s="12">
        <f>IF(AND(YEAR(AJ$4)&gt;YEAR($E187),$I187&gt;0),MIN($I187/$I$8,$I187-SUM($W187:AI187)),0)</f>
        <v>3.6445746252504421</v>
      </c>
      <c r="AK187" s="12">
        <f>IF(AND(YEAR(AK$4)&gt;YEAR($E187),$I187&gt;0),MIN($I187/$I$8,$I187-SUM($W187:AJ187)),0)</f>
        <v>3.6445746252504421</v>
      </c>
      <c r="AL187" s="12">
        <f>IF(AND(YEAR(AL$4)&gt;YEAR($E187),$I187&gt;0),MIN($I187/$I$8,$I187-SUM($W187:AK187)),0)</f>
        <v>3.6445746252504421</v>
      </c>
      <c r="AM187" s="12">
        <f>IF(AND(YEAR(AM$4)&gt;YEAR($E187),$I187&gt;0),MIN($I187/$I$8,$I187-SUM($W187:AL187)),0)</f>
        <v>3.6445746252504421</v>
      </c>
      <c r="AN187" s="12">
        <f>IF(AND(YEAR(AN$4)&gt;YEAR($E187),$I187&gt;0),MIN($I187/$I$8,$I187-SUM($W187:AM187)),0)</f>
        <v>3.6445746252504421</v>
      </c>
      <c r="AO187" s="12">
        <f>IF(AND(YEAR(AO$4)&gt;YEAR($E187),$I187&gt;0),MIN($I187/$I$8,$I187-SUM($W187:AN187)),0)</f>
        <v>3.6445746252504421</v>
      </c>
      <c r="AP187" s="12">
        <f>IF(AND(YEAR(AP$4)&gt;YEAR($E187),$I187&gt;0),MIN($I187/$I$8,$I187-SUM($W187:AO187)),0)</f>
        <v>3.6445746252504421</v>
      </c>
      <c r="AQ187" s="12">
        <f>IF(AND(YEAR(AQ$4)&gt;YEAR($E187),$I187&gt;0),MIN($I187/$I$8,$I187-SUM($W187:AP187)),0)</f>
        <v>3.6445746252504421</v>
      </c>
      <c r="AR187" s="12">
        <f>IF(AND(YEAR(AR$4)&gt;YEAR($E187),$I187&gt;0),MIN($I187/$I$8,$I187-SUM($W187:AQ187)),0)</f>
        <v>3.6445746252504421</v>
      </c>
      <c r="AS187" s="12">
        <f>IF(AND(YEAR(AS$4)&gt;YEAR($E187),$I187&gt;0),MIN($I187/$I$8,$I187-SUM($W187:AR187)),0)</f>
        <v>3.6445746252504421</v>
      </c>
      <c r="AT187" s="69">
        <f>IF(AND(YEAR(AT$4)&gt;YEAR($E187),$I187&gt;0),MIN($I187/$I$8,$I187-SUM($W187:AS187)),0)</f>
        <v>3.6445746252504421</v>
      </c>
      <c r="AU187" s="152">
        <f>IF(AND(YEAR(AU$4)&gt;YEAR($E187),$I187&gt;0),MIN($I187/$I$8,$I187-SUM($W187:AT187)),0)</f>
        <v>3.6445746252504421</v>
      </c>
      <c r="AV187" s="12">
        <f>IF(AND(YEAR(AV$4)&gt;YEAR($E187),$I187&gt;0),MIN($I187/$I$8,$I187-SUM($W187:AU187)),0)</f>
        <v>3.6445746252504421</v>
      </c>
      <c r="AW187" s="12">
        <f>IF(AND(YEAR(AW$4)&gt;YEAR($E187),$I187&gt;0),MIN($I187/$I$8,$I187-SUM($W187:AV187)),0)</f>
        <v>3.6445746252504421</v>
      </c>
      <c r="AX187" s="12">
        <f>IF(AND(YEAR(AX$4)&gt;YEAR($E187),$I187&gt;0),MIN($I187/$I$8,$I187-SUM($W187:AW187)),0)</f>
        <v>3.6445746252504421</v>
      </c>
      <c r="AY187" s="12">
        <f>IF(AND(YEAR(AY$4)&gt;YEAR($E187),$I187&gt;0),MIN($I187/$I$8,$I187-SUM($W187:AX187)),0)</f>
        <v>3.6445746252504421</v>
      </c>
      <c r="BA187" s="88" t="str">
        <f t="shared" ca="1" si="94"/>
        <v>Depreciation</v>
      </c>
      <c r="BB187" s="1" t="str">
        <f t="shared" si="95"/>
        <v>Straight line</v>
      </c>
      <c r="BC187" s="1" t="str">
        <f t="shared" si="96"/>
        <v>Depreciation</v>
      </c>
    </row>
    <row r="188" spans="5:55" x14ac:dyDescent="0.45">
      <c r="E188" s="2">
        <v>41729</v>
      </c>
      <c r="G188" t="str">
        <f t="shared" si="93"/>
        <v>£m 23/24 prices</v>
      </c>
      <c r="I188" s="27">
        <v>142.09571901356134</v>
      </c>
      <c r="J188" t="s">
        <v>13</v>
      </c>
      <c r="X188" s="12">
        <f>IF(AND(YEAR(X$4)&gt;YEAR($E188),$I188&gt;0),MIN($I188/$I$8,$I188-SUM($W188:W188)),0)</f>
        <v>0</v>
      </c>
      <c r="Y188" s="12">
        <f>IF(AND(YEAR(Y$4)&gt;YEAR($E188),$I188&gt;0),MIN($I188/$I$8,$I188-SUM($W188:X188)),0)</f>
        <v>0</v>
      </c>
      <c r="Z188" s="12">
        <f>IF(AND(YEAR(Z$4)&gt;YEAR($E188),$I188&gt;0),MIN($I188/$I$8,$I188-SUM($W188:Y188)),0)</f>
        <v>0</v>
      </c>
      <c r="AA188" s="12">
        <f>IF(AND(YEAR(AA$4)&gt;YEAR($E188),$I188&gt;0),MIN($I188/$I$8,$I188-SUM($W188:Z188)),0)</f>
        <v>0</v>
      </c>
      <c r="AB188" s="12">
        <f>IF(AND(YEAR(AB$4)&gt;YEAR($E188),$I188&gt;0),MIN($I188/$I$8,$I188-SUM($W188:AA188)),0)</f>
        <v>0</v>
      </c>
      <c r="AC188" s="12">
        <f>IF(AND(YEAR(AC$4)&gt;YEAR($E188),$I188&gt;0),MIN($I188/$I$8,$I188-SUM($W188:AB188)),0)</f>
        <v>0</v>
      </c>
      <c r="AD188" s="12">
        <f>IF(AND(YEAR(AD$4)&gt;YEAR($E188),$I188&gt;0),MIN($I188/$I$8,$I188-SUM($W188:AC188)),0)</f>
        <v>0</v>
      </c>
      <c r="AE188" s="12">
        <f>IF(AND(YEAR(AE$4)&gt;YEAR($E188),$I188&gt;0),MIN($I188/$I$8,$I188-SUM($W188:AD188)),0)</f>
        <v>0</v>
      </c>
      <c r="AF188" s="12">
        <f>IF(AND(YEAR(AF$4)&gt;YEAR($E188),$I188&gt;0),MIN($I188/$I$8,$I188-SUM($W188:AE188)),0)</f>
        <v>0</v>
      </c>
      <c r="AG188" s="12">
        <f>IF(AND(YEAR(AG$4)&gt;YEAR($E188),$I188&gt;0),MIN($I188/$I$8,$I188-SUM($W188:AF188)),0)</f>
        <v>0</v>
      </c>
      <c r="AH188" s="12">
        <f>IF(AND(YEAR(AH$4)&gt;YEAR($E188),$I188&gt;0),MIN($I188/$I$8,$I188-SUM($W188:AG188)),0)</f>
        <v>0</v>
      </c>
      <c r="AI188" s="12">
        <f>IF(AND(YEAR(AI$4)&gt;YEAR($E188),$I188&gt;0),MIN($I188/$I$8,$I188-SUM($W188:AH188)),0)</f>
        <v>3.1576826447458073</v>
      </c>
      <c r="AJ188" s="12">
        <f>IF(AND(YEAR(AJ$4)&gt;YEAR($E188),$I188&gt;0),MIN($I188/$I$8,$I188-SUM($W188:AI188)),0)</f>
        <v>3.1576826447458073</v>
      </c>
      <c r="AK188" s="12">
        <f>IF(AND(YEAR(AK$4)&gt;YEAR($E188),$I188&gt;0),MIN($I188/$I$8,$I188-SUM($W188:AJ188)),0)</f>
        <v>3.1576826447458073</v>
      </c>
      <c r="AL188" s="12">
        <f>IF(AND(YEAR(AL$4)&gt;YEAR($E188),$I188&gt;0),MIN($I188/$I$8,$I188-SUM($W188:AK188)),0)</f>
        <v>3.1576826447458073</v>
      </c>
      <c r="AM188" s="12">
        <f>IF(AND(YEAR(AM$4)&gt;YEAR($E188),$I188&gt;0),MIN($I188/$I$8,$I188-SUM($W188:AL188)),0)</f>
        <v>3.1576826447458073</v>
      </c>
      <c r="AN188" s="12">
        <f>IF(AND(YEAR(AN$4)&gt;YEAR($E188),$I188&gt;0),MIN($I188/$I$8,$I188-SUM($W188:AM188)),0)</f>
        <v>3.1576826447458073</v>
      </c>
      <c r="AO188" s="12">
        <f>IF(AND(YEAR(AO$4)&gt;YEAR($E188),$I188&gt;0),MIN($I188/$I$8,$I188-SUM($W188:AN188)),0)</f>
        <v>3.1576826447458073</v>
      </c>
      <c r="AP188" s="12">
        <f>IF(AND(YEAR(AP$4)&gt;YEAR($E188),$I188&gt;0),MIN($I188/$I$8,$I188-SUM($W188:AO188)),0)</f>
        <v>3.1576826447458073</v>
      </c>
      <c r="AQ188" s="12">
        <f>IF(AND(YEAR(AQ$4)&gt;YEAR($E188),$I188&gt;0),MIN($I188/$I$8,$I188-SUM($W188:AP188)),0)</f>
        <v>3.1576826447458073</v>
      </c>
      <c r="AR188" s="12">
        <f>IF(AND(YEAR(AR$4)&gt;YEAR($E188),$I188&gt;0),MIN($I188/$I$8,$I188-SUM($W188:AQ188)),0)</f>
        <v>3.1576826447458073</v>
      </c>
      <c r="AS188" s="12">
        <f>IF(AND(YEAR(AS$4)&gt;YEAR($E188),$I188&gt;0),MIN($I188/$I$8,$I188-SUM($W188:AR188)),0)</f>
        <v>3.1576826447458073</v>
      </c>
      <c r="AT188" s="69">
        <f>IF(AND(YEAR(AT$4)&gt;YEAR($E188),$I188&gt;0),MIN($I188/$I$8,$I188-SUM($W188:AS188)),0)</f>
        <v>3.1576826447458073</v>
      </c>
      <c r="AU188" s="152">
        <f>IF(AND(YEAR(AU$4)&gt;YEAR($E188),$I188&gt;0),MIN($I188/$I$8,$I188-SUM($W188:AT188)),0)</f>
        <v>3.1576826447458073</v>
      </c>
      <c r="AV188" s="12">
        <f>IF(AND(YEAR(AV$4)&gt;YEAR($E188),$I188&gt;0),MIN($I188/$I$8,$I188-SUM($W188:AU188)),0)</f>
        <v>3.1576826447458073</v>
      </c>
      <c r="AW188" s="12">
        <f>IF(AND(YEAR(AW$4)&gt;YEAR($E188),$I188&gt;0),MIN($I188/$I$8,$I188-SUM($W188:AV188)),0)</f>
        <v>3.1576826447458073</v>
      </c>
      <c r="AX188" s="12">
        <f>IF(AND(YEAR(AX$4)&gt;YEAR($E188),$I188&gt;0),MIN($I188/$I$8,$I188-SUM($W188:AW188)),0)</f>
        <v>3.1576826447458073</v>
      </c>
      <c r="AY188" s="12">
        <f>IF(AND(YEAR(AY$4)&gt;YEAR($E188),$I188&gt;0),MIN($I188/$I$8,$I188-SUM($W188:AX188)),0)</f>
        <v>3.1576826447458073</v>
      </c>
      <c r="BA188" s="88" t="str">
        <f t="shared" ca="1" si="94"/>
        <v>Depreciation</v>
      </c>
      <c r="BB188" s="1" t="str">
        <f t="shared" si="95"/>
        <v>Straight line</v>
      </c>
      <c r="BC188" s="1" t="str">
        <f t="shared" si="96"/>
        <v>Depreciation</v>
      </c>
    </row>
    <row r="189" spans="5:55" x14ac:dyDescent="0.45">
      <c r="E189" s="2">
        <v>42094</v>
      </c>
      <c r="G189" t="str">
        <f t="shared" si="93"/>
        <v>£m 23/24 prices</v>
      </c>
      <c r="I189" s="27">
        <v>142.62274909745733</v>
      </c>
      <c r="J189" t="s">
        <v>13</v>
      </c>
      <c r="X189" s="12">
        <f>IF(AND(YEAR(X$4)&gt;YEAR($E189),$I189&gt;0),MIN($I189/$I$8,$I189-SUM($W189:W189)),0)</f>
        <v>0</v>
      </c>
      <c r="Y189" s="12">
        <f>IF(AND(YEAR(Y$4)&gt;YEAR($E189),$I189&gt;0),MIN($I189/$I$8,$I189-SUM($W189:X189)),0)</f>
        <v>0</v>
      </c>
      <c r="Z189" s="12">
        <f>IF(AND(YEAR(Z$4)&gt;YEAR($E189),$I189&gt;0),MIN($I189/$I$8,$I189-SUM($W189:Y189)),0)</f>
        <v>0</v>
      </c>
      <c r="AA189" s="12">
        <f>IF(AND(YEAR(AA$4)&gt;YEAR($E189),$I189&gt;0),MIN($I189/$I$8,$I189-SUM($W189:Z189)),0)</f>
        <v>0</v>
      </c>
      <c r="AB189" s="12">
        <f>IF(AND(YEAR(AB$4)&gt;YEAR($E189),$I189&gt;0),MIN($I189/$I$8,$I189-SUM($W189:AA189)),0)</f>
        <v>0</v>
      </c>
      <c r="AC189" s="12">
        <f>IF(AND(YEAR(AC$4)&gt;YEAR($E189),$I189&gt;0),MIN($I189/$I$8,$I189-SUM($W189:AB189)),0)</f>
        <v>0</v>
      </c>
      <c r="AD189" s="12">
        <f>IF(AND(YEAR(AD$4)&gt;YEAR($E189),$I189&gt;0),MIN($I189/$I$8,$I189-SUM($W189:AC189)),0)</f>
        <v>0</v>
      </c>
      <c r="AE189" s="12">
        <f>IF(AND(YEAR(AE$4)&gt;YEAR($E189),$I189&gt;0),MIN($I189/$I$8,$I189-SUM($W189:AD189)),0)</f>
        <v>0</v>
      </c>
      <c r="AF189" s="12">
        <f>IF(AND(YEAR(AF$4)&gt;YEAR($E189),$I189&gt;0),MIN($I189/$I$8,$I189-SUM($W189:AE189)),0)</f>
        <v>0</v>
      </c>
      <c r="AG189" s="12">
        <f>IF(AND(YEAR(AG$4)&gt;YEAR($E189),$I189&gt;0),MIN($I189/$I$8,$I189-SUM($W189:AF189)),0)</f>
        <v>0</v>
      </c>
      <c r="AH189" s="12">
        <f>IF(AND(YEAR(AH$4)&gt;YEAR($E189),$I189&gt;0),MIN($I189/$I$8,$I189-SUM($W189:AG189)),0)</f>
        <v>0</v>
      </c>
      <c r="AI189" s="12">
        <f>IF(AND(YEAR(AI$4)&gt;YEAR($E189),$I189&gt;0),MIN($I189/$I$8,$I189-SUM($W189:AH189)),0)</f>
        <v>0</v>
      </c>
      <c r="AJ189" s="12">
        <f>IF(AND(YEAR(AJ$4)&gt;YEAR($E189),$I189&gt;0),MIN($I189/$I$8,$I189-SUM($W189:AI189)),0)</f>
        <v>3.1693944243879408</v>
      </c>
      <c r="AK189" s="12">
        <f>IF(AND(YEAR(AK$4)&gt;YEAR($E189),$I189&gt;0),MIN($I189/$I$8,$I189-SUM($W189:AJ189)),0)</f>
        <v>3.1693944243879408</v>
      </c>
      <c r="AL189" s="12">
        <f>IF(AND(YEAR(AL$4)&gt;YEAR($E189),$I189&gt;0),MIN($I189/$I$8,$I189-SUM($W189:AK189)),0)</f>
        <v>3.1693944243879408</v>
      </c>
      <c r="AM189" s="12">
        <f>IF(AND(YEAR(AM$4)&gt;YEAR($E189),$I189&gt;0),MIN($I189/$I$8,$I189-SUM($W189:AL189)),0)</f>
        <v>3.1693944243879408</v>
      </c>
      <c r="AN189" s="12">
        <f>IF(AND(YEAR(AN$4)&gt;YEAR($E189),$I189&gt;0),MIN($I189/$I$8,$I189-SUM($W189:AM189)),0)</f>
        <v>3.1693944243879408</v>
      </c>
      <c r="AO189" s="12">
        <f>IF(AND(YEAR(AO$4)&gt;YEAR($E189),$I189&gt;0),MIN($I189/$I$8,$I189-SUM($W189:AN189)),0)</f>
        <v>3.1693944243879408</v>
      </c>
      <c r="AP189" s="12">
        <f>IF(AND(YEAR(AP$4)&gt;YEAR($E189),$I189&gt;0),MIN($I189/$I$8,$I189-SUM($W189:AO189)),0)</f>
        <v>3.1693944243879408</v>
      </c>
      <c r="AQ189" s="12">
        <f>IF(AND(YEAR(AQ$4)&gt;YEAR($E189),$I189&gt;0),MIN($I189/$I$8,$I189-SUM($W189:AP189)),0)</f>
        <v>3.1693944243879408</v>
      </c>
      <c r="AR189" s="12">
        <f>IF(AND(YEAR(AR$4)&gt;YEAR($E189),$I189&gt;0),MIN($I189/$I$8,$I189-SUM($W189:AQ189)),0)</f>
        <v>3.1693944243879408</v>
      </c>
      <c r="AS189" s="12">
        <f>IF(AND(YEAR(AS$4)&gt;YEAR($E189),$I189&gt;0),MIN($I189/$I$8,$I189-SUM($W189:AR189)),0)</f>
        <v>3.1693944243879408</v>
      </c>
      <c r="AT189" s="69">
        <f>IF(AND(YEAR(AT$4)&gt;YEAR($E189),$I189&gt;0),MIN($I189/$I$8,$I189-SUM($W189:AS189)),0)</f>
        <v>3.1693944243879408</v>
      </c>
      <c r="AU189" s="152">
        <f>IF(AND(YEAR(AU$4)&gt;YEAR($E189),$I189&gt;0),MIN($I189/$I$8,$I189-SUM($W189:AT189)),0)</f>
        <v>3.1693944243879408</v>
      </c>
      <c r="AV189" s="12">
        <f>IF(AND(YEAR(AV$4)&gt;YEAR($E189),$I189&gt;0),MIN($I189/$I$8,$I189-SUM($W189:AU189)),0)</f>
        <v>3.1693944243879408</v>
      </c>
      <c r="AW189" s="12">
        <f>IF(AND(YEAR(AW$4)&gt;YEAR($E189),$I189&gt;0),MIN($I189/$I$8,$I189-SUM($W189:AV189)),0)</f>
        <v>3.1693944243879408</v>
      </c>
      <c r="AX189" s="12">
        <f>IF(AND(YEAR(AX$4)&gt;YEAR($E189),$I189&gt;0),MIN($I189/$I$8,$I189-SUM($W189:AW189)),0)</f>
        <v>3.1693944243879408</v>
      </c>
      <c r="AY189" s="12">
        <f>IF(AND(YEAR(AY$4)&gt;YEAR($E189),$I189&gt;0),MIN($I189/$I$8,$I189-SUM($W189:AX189)),0)</f>
        <v>3.1693944243879408</v>
      </c>
      <c r="BA189" s="88" t="str">
        <f t="shared" ca="1" si="94"/>
        <v>Depreciation</v>
      </c>
      <c r="BB189" s="1" t="str">
        <f t="shared" si="95"/>
        <v>Straight line</v>
      </c>
      <c r="BC189" s="1" t="str">
        <f t="shared" si="96"/>
        <v>Depreciation</v>
      </c>
    </row>
    <row r="190" spans="5:55" x14ac:dyDescent="0.45">
      <c r="E190" s="2">
        <v>42460</v>
      </c>
      <c r="G190" t="str">
        <f t="shared" si="93"/>
        <v>£m 23/24 prices</v>
      </c>
      <c r="I190" s="27">
        <v>149.93450076718872</v>
      </c>
      <c r="J190" t="s">
        <v>13</v>
      </c>
      <c r="X190" s="12">
        <f>IF(AND(YEAR(X$4)&gt;YEAR($E190),$I190&gt;0),MIN($I190/$I$8,$I190-SUM($W190:W190)),0)</f>
        <v>0</v>
      </c>
      <c r="Y190" s="12">
        <f>IF(AND(YEAR(Y$4)&gt;YEAR($E190),$I190&gt;0),MIN($I190/$I$8,$I190-SUM($W190:X190)),0)</f>
        <v>0</v>
      </c>
      <c r="Z190" s="12">
        <f>IF(AND(YEAR(Z$4)&gt;YEAR($E190),$I190&gt;0),MIN($I190/$I$8,$I190-SUM($W190:Y190)),0)</f>
        <v>0</v>
      </c>
      <c r="AA190" s="12">
        <f>IF(AND(YEAR(AA$4)&gt;YEAR($E190),$I190&gt;0),MIN($I190/$I$8,$I190-SUM($W190:Z190)),0)</f>
        <v>0</v>
      </c>
      <c r="AB190" s="12">
        <f>IF(AND(YEAR(AB$4)&gt;YEAR($E190),$I190&gt;0),MIN($I190/$I$8,$I190-SUM($W190:AA190)),0)</f>
        <v>0</v>
      </c>
      <c r="AC190" s="12">
        <f>IF(AND(YEAR(AC$4)&gt;YEAR($E190),$I190&gt;0),MIN($I190/$I$8,$I190-SUM($W190:AB190)),0)</f>
        <v>0</v>
      </c>
      <c r="AD190" s="12">
        <f>IF(AND(YEAR(AD$4)&gt;YEAR($E190),$I190&gt;0),MIN($I190/$I$8,$I190-SUM($W190:AC190)),0)</f>
        <v>0</v>
      </c>
      <c r="AE190" s="12">
        <f>IF(AND(YEAR(AE$4)&gt;YEAR($E190),$I190&gt;0),MIN($I190/$I$8,$I190-SUM($W190:AD190)),0)</f>
        <v>0</v>
      </c>
      <c r="AF190" s="12">
        <f>IF(AND(YEAR(AF$4)&gt;YEAR($E190),$I190&gt;0),MIN($I190/$I$8,$I190-SUM($W190:AE190)),0)</f>
        <v>0</v>
      </c>
      <c r="AG190" s="12">
        <f>IF(AND(YEAR(AG$4)&gt;YEAR($E190),$I190&gt;0),MIN($I190/$I$8,$I190-SUM($W190:AF190)),0)</f>
        <v>0</v>
      </c>
      <c r="AH190" s="12">
        <f>IF(AND(YEAR(AH$4)&gt;YEAR($E190),$I190&gt;0),MIN($I190/$I$8,$I190-SUM($W190:AG190)),0)</f>
        <v>0</v>
      </c>
      <c r="AI190" s="12">
        <f>IF(AND(YEAR(AI$4)&gt;YEAR($E190),$I190&gt;0),MIN($I190/$I$8,$I190-SUM($W190:AH190)),0)</f>
        <v>0</v>
      </c>
      <c r="AJ190" s="12">
        <f>IF(AND(YEAR(AJ$4)&gt;YEAR($E190),$I190&gt;0),MIN($I190/$I$8,$I190-SUM($W190:AI190)),0)</f>
        <v>0</v>
      </c>
      <c r="AK190" s="12">
        <f>IF(AND(YEAR(AK$4)&gt;YEAR($E190),$I190&gt;0),MIN($I190/$I$8,$I190-SUM($W190:AJ190)),0)</f>
        <v>3.3318777948264162</v>
      </c>
      <c r="AL190" s="12">
        <f>IF(AND(YEAR(AL$4)&gt;YEAR($E190),$I190&gt;0),MIN($I190/$I$8,$I190-SUM($W190:AK190)),0)</f>
        <v>3.3318777948264162</v>
      </c>
      <c r="AM190" s="12">
        <f>IF(AND(YEAR(AM$4)&gt;YEAR($E190),$I190&gt;0),MIN($I190/$I$8,$I190-SUM($W190:AL190)),0)</f>
        <v>3.3318777948264162</v>
      </c>
      <c r="AN190" s="12">
        <f>IF(AND(YEAR(AN$4)&gt;YEAR($E190),$I190&gt;0),MIN($I190/$I$8,$I190-SUM($W190:AM190)),0)</f>
        <v>3.3318777948264162</v>
      </c>
      <c r="AO190" s="12">
        <f>IF(AND(YEAR(AO$4)&gt;YEAR($E190),$I190&gt;0),MIN($I190/$I$8,$I190-SUM($W190:AN190)),0)</f>
        <v>3.3318777948264162</v>
      </c>
      <c r="AP190" s="12">
        <f>IF(AND(YEAR(AP$4)&gt;YEAR($E190),$I190&gt;0),MIN($I190/$I$8,$I190-SUM($W190:AO190)),0)</f>
        <v>3.3318777948264162</v>
      </c>
      <c r="AQ190" s="12">
        <f>IF(AND(YEAR(AQ$4)&gt;YEAR($E190),$I190&gt;0),MIN($I190/$I$8,$I190-SUM($W190:AP190)),0)</f>
        <v>3.3318777948264162</v>
      </c>
      <c r="AR190" s="12">
        <f>IF(AND(YEAR(AR$4)&gt;YEAR($E190),$I190&gt;0),MIN($I190/$I$8,$I190-SUM($W190:AQ190)),0)</f>
        <v>3.3318777948264162</v>
      </c>
      <c r="AS190" s="12">
        <f>IF(AND(YEAR(AS$4)&gt;YEAR($E190),$I190&gt;0),MIN($I190/$I$8,$I190-SUM($W190:AR190)),0)</f>
        <v>3.3318777948264162</v>
      </c>
      <c r="AT190" s="69">
        <f>IF(AND(YEAR(AT$4)&gt;YEAR($E190),$I190&gt;0),MIN($I190/$I$8,$I190-SUM($W190:AS190)),0)</f>
        <v>3.3318777948264162</v>
      </c>
      <c r="AU190" s="152">
        <f>IF(AND(YEAR(AU$4)&gt;YEAR($E190),$I190&gt;0),MIN($I190/$I$8,$I190-SUM($W190:AT190)),0)</f>
        <v>3.3318777948264162</v>
      </c>
      <c r="AV190" s="12">
        <f>IF(AND(YEAR(AV$4)&gt;YEAR($E190),$I190&gt;0),MIN($I190/$I$8,$I190-SUM($W190:AU190)),0)</f>
        <v>3.3318777948264162</v>
      </c>
      <c r="AW190" s="12">
        <f>IF(AND(YEAR(AW$4)&gt;YEAR($E190),$I190&gt;0),MIN($I190/$I$8,$I190-SUM($W190:AV190)),0)</f>
        <v>3.3318777948264162</v>
      </c>
      <c r="AX190" s="12">
        <f>IF(AND(YEAR(AX$4)&gt;YEAR($E190),$I190&gt;0),MIN($I190/$I$8,$I190-SUM($W190:AW190)),0)</f>
        <v>3.3318777948264162</v>
      </c>
      <c r="AY190" s="12">
        <f>IF(AND(YEAR(AY$4)&gt;YEAR($E190),$I190&gt;0),MIN($I190/$I$8,$I190-SUM($W190:AX190)),0)</f>
        <v>3.3318777948264162</v>
      </c>
      <c r="BA190" s="88" t="str">
        <f t="shared" ca="1" si="94"/>
        <v>Depreciation</v>
      </c>
      <c r="BB190" s="1" t="str">
        <f t="shared" si="95"/>
        <v>Straight line</v>
      </c>
      <c r="BC190" s="1" t="str">
        <f t="shared" si="96"/>
        <v>Depreciation</v>
      </c>
    </row>
    <row r="191" spans="5:55" x14ac:dyDescent="0.45">
      <c r="E191" s="2">
        <v>42825</v>
      </c>
      <c r="G191" t="str">
        <f t="shared" si="93"/>
        <v>£m 23/24 prices</v>
      </c>
      <c r="I191" s="27">
        <v>158.34353908101502</v>
      </c>
      <c r="J191" t="s">
        <v>13</v>
      </c>
      <c r="X191" s="12">
        <f>IF(AND(YEAR(X$4)&gt;YEAR($E191),$I191&gt;0),MIN($I191/$I$8,$I191-SUM($W191:W191)),0)</f>
        <v>0</v>
      </c>
      <c r="Y191" s="12">
        <f>IF(AND(YEAR(Y$4)&gt;YEAR($E191),$I191&gt;0),MIN($I191/$I$8,$I191-SUM($W191:X191)),0)</f>
        <v>0</v>
      </c>
      <c r="Z191" s="12">
        <f>IF(AND(YEAR(Z$4)&gt;YEAR($E191),$I191&gt;0),MIN($I191/$I$8,$I191-SUM($W191:Y191)),0)</f>
        <v>0</v>
      </c>
      <c r="AA191" s="12">
        <f>IF(AND(YEAR(AA$4)&gt;YEAR($E191),$I191&gt;0),MIN($I191/$I$8,$I191-SUM($W191:Z191)),0)</f>
        <v>0</v>
      </c>
      <c r="AB191" s="12">
        <f>IF(AND(YEAR(AB$4)&gt;YEAR($E191),$I191&gt;0),MIN($I191/$I$8,$I191-SUM($W191:AA191)),0)</f>
        <v>0</v>
      </c>
      <c r="AC191" s="12">
        <f>IF(AND(YEAR(AC$4)&gt;YEAR($E191),$I191&gt;0),MIN($I191/$I$8,$I191-SUM($W191:AB191)),0)</f>
        <v>0</v>
      </c>
      <c r="AD191" s="12">
        <f>IF(AND(YEAR(AD$4)&gt;YEAR($E191),$I191&gt;0),MIN($I191/$I$8,$I191-SUM($W191:AC191)),0)</f>
        <v>0</v>
      </c>
      <c r="AE191" s="12">
        <f>IF(AND(YEAR(AE$4)&gt;YEAR($E191),$I191&gt;0),MIN($I191/$I$8,$I191-SUM($W191:AD191)),0)</f>
        <v>0</v>
      </c>
      <c r="AF191" s="12">
        <f>IF(AND(YEAR(AF$4)&gt;YEAR($E191),$I191&gt;0),MIN($I191/$I$8,$I191-SUM($W191:AE191)),0)</f>
        <v>0</v>
      </c>
      <c r="AG191" s="12">
        <f>IF(AND(YEAR(AG$4)&gt;YEAR($E191),$I191&gt;0),MIN($I191/$I$8,$I191-SUM($W191:AF191)),0)</f>
        <v>0</v>
      </c>
      <c r="AH191" s="12">
        <f>IF(AND(YEAR(AH$4)&gt;YEAR($E191),$I191&gt;0),MIN($I191/$I$8,$I191-SUM($W191:AG191)),0)</f>
        <v>0</v>
      </c>
      <c r="AI191" s="12">
        <f>IF(AND(YEAR(AI$4)&gt;YEAR($E191),$I191&gt;0),MIN($I191/$I$8,$I191-SUM($W191:AH191)),0)</f>
        <v>0</v>
      </c>
      <c r="AJ191" s="12">
        <f>IF(AND(YEAR(AJ$4)&gt;YEAR($E191),$I191&gt;0),MIN($I191/$I$8,$I191-SUM($W191:AI191)),0)</f>
        <v>0</v>
      </c>
      <c r="AK191" s="12">
        <f>IF(AND(YEAR(AK$4)&gt;YEAR($E191),$I191&gt;0),MIN($I191/$I$8,$I191-SUM($W191:AJ191)),0)</f>
        <v>0</v>
      </c>
      <c r="AL191" s="12">
        <f>IF(AND(YEAR(AL$4)&gt;YEAR($E191),$I191&gt;0),MIN($I191/$I$8,$I191-SUM($W191:AK191)),0)</f>
        <v>3.5187453129114448</v>
      </c>
      <c r="AM191" s="12">
        <f>IF(AND(YEAR(AM$4)&gt;YEAR($E191),$I191&gt;0),MIN($I191/$I$8,$I191-SUM($W191:AL191)),0)</f>
        <v>3.5187453129114448</v>
      </c>
      <c r="AN191" s="12">
        <f>IF(AND(YEAR(AN$4)&gt;YEAR($E191),$I191&gt;0),MIN($I191/$I$8,$I191-SUM($W191:AM191)),0)</f>
        <v>3.5187453129114448</v>
      </c>
      <c r="AO191" s="12">
        <f>IF(AND(YEAR(AO$4)&gt;YEAR($E191),$I191&gt;0),MIN($I191/$I$8,$I191-SUM($W191:AN191)),0)</f>
        <v>3.5187453129114448</v>
      </c>
      <c r="AP191" s="12">
        <f>IF(AND(YEAR(AP$4)&gt;YEAR($E191),$I191&gt;0),MIN($I191/$I$8,$I191-SUM($W191:AO191)),0)</f>
        <v>3.5187453129114448</v>
      </c>
      <c r="AQ191" s="12">
        <f>IF(AND(YEAR(AQ$4)&gt;YEAR($E191),$I191&gt;0),MIN($I191/$I$8,$I191-SUM($W191:AP191)),0)</f>
        <v>3.5187453129114448</v>
      </c>
      <c r="AR191" s="12">
        <f>IF(AND(YEAR(AR$4)&gt;YEAR($E191),$I191&gt;0),MIN($I191/$I$8,$I191-SUM($W191:AQ191)),0)</f>
        <v>3.5187453129114448</v>
      </c>
      <c r="AS191" s="12">
        <f>IF(AND(YEAR(AS$4)&gt;YEAR($E191),$I191&gt;0),MIN($I191/$I$8,$I191-SUM($W191:AR191)),0)</f>
        <v>3.5187453129114448</v>
      </c>
      <c r="AT191" s="69">
        <f>IF(AND(YEAR(AT$4)&gt;YEAR($E191),$I191&gt;0),MIN($I191/$I$8,$I191-SUM($W191:AS191)),0)</f>
        <v>3.5187453129114448</v>
      </c>
      <c r="AU191" s="152">
        <f>IF(AND(YEAR(AU$4)&gt;YEAR($E191),$I191&gt;0),MIN($I191/$I$8,$I191-SUM($W191:AT191)),0)</f>
        <v>3.5187453129114448</v>
      </c>
      <c r="AV191" s="12">
        <f>IF(AND(YEAR(AV$4)&gt;YEAR($E191),$I191&gt;0),MIN($I191/$I$8,$I191-SUM($W191:AU191)),0)</f>
        <v>3.5187453129114448</v>
      </c>
      <c r="AW191" s="12">
        <f>IF(AND(YEAR(AW$4)&gt;YEAR($E191),$I191&gt;0),MIN($I191/$I$8,$I191-SUM($W191:AV191)),0)</f>
        <v>3.5187453129114448</v>
      </c>
      <c r="AX191" s="12">
        <f>IF(AND(YEAR(AX$4)&gt;YEAR($E191),$I191&gt;0),MIN($I191/$I$8,$I191-SUM($W191:AW191)),0)</f>
        <v>3.5187453129114448</v>
      </c>
      <c r="AY191" s="12">
        <f>IF(AND(YEAR(AY$4)&gt;YEAR($E191),$I191&gt;0),MIN($I191/$I$8,$I191-SUM($W191:AX191)),0)</f>
        <v>3.5187453129114448</v>
      </c>
      <c r="BA191" s="88" t="str">
        <f t="shared" ca="1" si="94"/>
        <v>Depreciation</v>
      </c>
      <c r="BB191" s="1" t="str">
        <f t="shared" si="95"/>
        <v>Straight line</v>
      </c>
      <c r="BC191" s="1" t="str">
        <f t="shared" si="96"/>
        <v>Depreciation</v>
      </c>
    </row>
    <row r="192" spans="5:55" x14ac:dyDescent="0.45">
      <c r="E192" s="2">
        <v>43190</v>
      </c>
      <c r="G192" t="str">
        <f t="shared" si="93"/>
        <v>£m 23/24 prices</v>
      </c>
      <c r="I192" s="27">
        <v>158.40423334373688</v>
      </c>
      <c r="J192" t="s">
        <v>13</v>
      </c>
      <c r="X192" s="12">
        <f>IF(AND(YEAR(X$4)&gt;YEAR($E192),$I192&gt;0),MIN($I192/$I$8,$I192-SUM($W192:W192)),0)</f>
        <v>0</v>
      </c>
      <c r="Y192" s="12">
        <f>IF(AND(YEAR(Y$4)&gt;YEAR($E192),$I192&gt;0),MIN($I192/$I$8,$I192-SUM($W192:X192)),0)</f>
        <v>0</v>
      </c>
      <c r="Z192" s="12">
        <f>IF(AND(YEAR(Z$4)&gt;YEAR($E192),$I192&gt;0),MIN($I192/$I$8,$I192-SUM($W192:Y192)),0)</f>
        <v>0</v>
      </c>
      <c r="AA192" s="12">
        <f>IF(AND(YEAR(AA$4)&gt;YEAR($E192),$I192&gt;0),MIN($I192/$I$8,$I192-SUM($W192:Z192)),0)</f>
        <v>0</v>
      </c>
      <c r="AB192" s="12">
        <f>IF(AND(YEAR(AB$4)&gt;YEAR($E192),$I192&gt;0),MIN($I192/$I$8,$I192-SUM($W192:AA192)),0)</f>
        <v>0</v>
      </c>
      <c r="AC192" s="12">
        <f>IF(AND(YEAR(AC$4)&gt;YEAR($E192),$I192&gt;0),MIN($I192/$I$8,$I192-SUM($W192:AB192)),0)</f>
        <v>0</v>
      </c>
      <c r="AD192" s="12">
        <f>IF(AND(YEAR(AD$4)&gt;YEAR($E192),$I192&gt;0),MIN($I192/$I$8,$I192-SUM($W192:AC192)),0)</f>
        <v>0</v>
      </c>
      <c r="AE192" s="12">
        <f>IF(AND(YEAR(AE$4)&gt;YEAR($E192),$I192&gt;0),MIN($I192/$I$8,$I192-SUM($W192:AD192)),0)</f>
        <v>0</v>
      </c>
      <c r="AF192" s="12">
        <f>IF(AND(YEAR(AF$4)&gt;YEAR($E192),$I192&gt;0),MIN($I192/$I$8,$I192-SUM($W192:AE192)),0)</f>
        <v>0</v>
      </c>
      <c r="AG192" s="12">
        <f>IF(AND(YEAR(AG$4)&gt;YEAR($E192),$I192&gt;0),MIN($I192/$I$8,$I192-SUM($W192:AF192)),0)</f>
        <v>0</v>
      </c>
      <c r="AH192" s="12">
        <f>IF(AND(YEAR(AH$4)&gt;YEAR($E192),$I192&gt;0),MIN($I192/$I$8,$I192-SUM($W192:AG192)),0)</f>
        <v>0</v>
      </c>
      <c r="AI192" s="12">
        <f>IF(AND(YEAR(AI$4)&gt;YEAR($E192),$I192&gt;0),MIN($I192/$I$8,$I192-SUM($W192:AH192)),0)</f>
        <v>0</v>
      </c>
      <c r="AJ192" s="12">
        <f>IF(AND(YEAR(AJ$4)&gt;YEAR($E192),$I192&gt;0),MIN($I192/$I$8,$I192-SUM($W192:AI192)),0)</f>
        <v>0</v>
      </c>
      <c r="AK192" s="12">
        <f>IF(AND(YEAR(AK$4)&gt;YEAR($E192),$I192&gt;0),MIN($I192/$I$8,$I192-SUM($W192:AJ192)),0)</f>
        <v>0</v>
      </c>
      <c r="AL192" s="12">
        <f>IF(AND(YEAR(AL$4)&gt;YEAR($E192),$I192&gt;0),MIN($I192/$I$8,$I192-SUM($W192:AK192)),0)</f>
        <v>0</v>
      </c>
      <c r="AM192" s="12">
        <f>IF(AND(YEAR(AM$4)&gt;YEAR($E192),$I192&gt;0),MIN($I192/$I$8,$I192-SUM($W192:AL192)),0)</f>
        <v>3.520094074305264</v>
      </c>
      <c r="AN192" s="12">
        <f>IF(AND(YEAR(AN$4)&gt;YEAR($E192),$I192&gt;0),MIN($I192/$I$8,$I192-SUM($W192:AM192)),0)</f>
        <v>3.520094074305264</v>
      </c>
      <c r="AO192" s="12">
        <f>IF(AND(YEAR(AO$4)&gt;YEAR($E192),$I192&gt;0),MIN($I192/$I$8,$I192-SUM($W192:AN192)),0)</f>
        <v>3.520094074305264</v>
      </c>
      <c r="AP192" s="12">
        <f>IF(AND(YEAR(AP$4)&gt;YEAR($E192),$I192&gt;0),MIN($I192/$I$8,$I192-SUM($W192:AO192)),0)</f>
        <v>3.520094074305264</v>
      </c>
      <c r="AQ192" s="12">
        <f>IF(AND(YEAR(AQ$4)&gt;YEAR($E192),$I192&gt;0),MIN($I192/$I$8,$I192-SUM($W192:AP192)),0)</f>
        <v>3.520094074305264</v>
      </c>
      <c r="AR192" s="12">
        <f>IF(AND(YEAR(AR$4)&gt;YEAR($E192),$I192&gt;0),MIN($I192/$I$8,$I192-SUM($W192:AQ192)),0)</f>
        <v>3.520094074305264</v>
      </c>
      <c r="AS192" s="12">
        <f>IF(AND(YEAR(AS$4)&gt;YEAR($E192),$I192&gt;0),MIN($I192/$I$8,$I192-SUM($W192:AR192)),0)</f>
        <v>3.520094074305264</v>
      </c>
      <c r="AT192" s="69">
        <f>IF(AND(YEAR(AT$4)&gt;YEAR($E192),$I192&gt;0),MIN($I192/$I$8,$I192-SUM($W192:AS192)),0)</f>
        <v>3.520094074305264</v>
      </c>
      <c r="AU192" s="152">
        <f>IF(AND(YEAR(AU$4)&gt;YEAR($E192),$I192&gt;0),MIN($I192/$I$8,$I192-SUM($W192:AT192)),0)</f>
        <v>3.520094074305264</v>
      </c>
      <c r="AV192" s="12">
        <f>IF(AND(YEAR(AV$4)&gt;YEAR($E192),$I192&gt;0),MIN($I192/$I$8,$I192-SUM($W192:AU192)),0)</f>
        <v>3.520094074305264</v>
      </c>
      <c r="AW192" s="12">
        <f>IF(AND(YEAR(AW$4)&gt;YEAR($E192),$I192&gt;0),MIN($I192/$I$8,$I192-SUM($W192:AV192)),0)</f>
        <v>3.520094074305264</v>
      </c>
      <c r="AX192" s="12">
        <f>IF(AND(YEAR(AX$4)&gt;YEAR($E192),$I192&gt;0),MIN($I192/$I$8,$I192-SUM($W192:AW192)),0)</f>
        <v>3.520094074305264</v>
      </c>
      <c r="AY192" s="12">
        <f>IF(AND(YEAR(AY$4)&gt;YEAR($E192),$I192&gt;0),MIN($I192/$I$8,$I192-SUM($W192:AX192)),0)</f>
        <v>3.520094074305264</v>
      </c>
      <c r="BA192" s="88" t="str">
        <f t="shared" ca="1" si="94"/>
        <v>Depreciation</v>
      </c>
      <c r="BB192" s="1" t="str">
        <f t="shared" si="95"/>
        <v>Straight line</v>
      </c>
      <c r="BC192" s="1" t="str">
        <f t="shared" si="96"/>
        <v>Depreciation</v>
      </c>
    </row>
    <row r="193" spans="1:55" x14ac:dyDescent="0.45">
      <c r="E193" s="2">
        <v>43555</v>
      </c>
      <c r="G193" t="str">
        <f t="shared" si="93"/>
        <v>£m 23/24 prices</v>
      </c>
      <c r="I193" s="27">
        <v>167.32656752723491</v>
      </c>
      <c r="J193" t="s">
        <v>13</v>
      </c>
      <c r="X193" s="12">
        <f>IF(AND(YEAR(X$4)&gt;YEAR($E193),$I193&gt;0),MIN($I193/$I$8,$I193-SUM($W193:W193)),0)</f>
        <v>0</v>
      </c>
      <c r="Y193" s="12">
        <f>IF(AND(YEAR(Y$4)&gt;YEAR($E193),$I193&gt;0),MIN($I193/$I$8,$I193-SUM($W193:X193)),0)</f>
        <v>0</v>
      </c>
      <c r="Z193" s="12">
        <f>IF(AND(YEAR(Z$4)&gt;YEAR($E193),$I193&gt;0),MIN($I193/$I$8,$I193-SUM($W193:Y193)),0)</f>
        <v>0</v>
      </c>
      <c r="AA193" s="12">
        <f>IF(AND(YEAR(AA$4)&gt;YEAR($E193),$I193&gt;0),MIN($I193/$I$8,$I193-SUM($W193:Z193)),0)</f>
        <v>0</v>
      </c>
      <c r="AB193" s="12">
        <f>IF(AND(YEAR(AB$4)&gt;YEAR($E193),$I193&gt;0),MIN($I193/$I$8,$I193-SUM($W193:AA193)),0)</f>
        <v>0</v>
      </c>
      <c r="AC193" s="12">
        <f>IF(AND(YEAR(AC$4)&gt;YEAR($E193),$I193&gt;0),MIN($I193/$I$8,$I193-SUM($W193:AB193)),0)</f>
        <v>0</v>
      </c>
      <c r="AD193" s="12">
        <f>IF(AND(YEAR(AD$4)&gt;YEAR($E193),$I193&gt;0),MIN($I193/$I$8,$I193-SUM($W193:AC193)),0)</f>
        <v>0</v>
      </c>
      <c r="AE193" s="12">
        <f>IF(AND(YEAR(AE$4)&gt;YEAR($E193),$I193&gt;0),MIN($I193/$I$8,$I193-SUM($W193:AD193)),0)</f>
        <v>0</v>
      </c>
      <c r="AF193" s="12">
        <f>IF(AND(YEAR(AF$4)&gt;YEAR($E193),$I193&gt;0),MIN($I193/$I$8,$I193-SUM($W193:AE193)),0)</f>
        <v>0</v>
      </c>
      <c r="AG193" s="12">
        <f>IF(AND(YEAR(AG$4)&gt;YEAR($E193),$I193&gt;0),MIN($I193/$I$8,$I193-SUM($W193:AF193)),0)</f>
        <v>0</v>
      </c>
      <c r="AH193" s="12">
        <f>IF(AND(YEAR(AH$4)&gt;YEAR($E193),$I193&gt;0),MIN($I193/$I$8,$I193-SUM($W193:AG193)),0)</f>
        <v>0</v>
      </c>
      <c r="AI193" s="12">
        <f>IF(AND(YEAR(AI$4)&gt;YEAR($E193),$I193&gt;0),MIN($I193/$I$8,$I193-SUM($W193:AH193)),0)</f>
        <v>0</v>
      </c>
      <c r="AJ193" s="12">
        <f>IF(AND(YEAR(AJ$4)&gt;YEAR($E193),$I193&gt;0),MIN($I193/$I$8,$I193-SUM($W193:AI193)),0)</f>
        <v>0</v>
      </c>
      <c r="AK193" s="12">
        <f>IF(AND(YEAR(AK$4)&gt;YEAR($E193),$I193&gt;0),MIN($I193/$I$8,$I193-SUM($W193:AJ193)),0)</f>
        <v>0</v>
      </c>
      <c r="AL193" s="12">
        <f>IF(AND(YEAR(AL$4)&gt;YEAR($E193),$I193&gt;0),MIN($I193/$I$8,$I193-SUM($W193:AK193)),0)</f>
        <v>0</v>
      </c>
      <c r="AM193" s="12">
        <f>IF(AND(YEAR(AM$4)&gt;YEAR($E193),$I193&gt;0),MIN($I193/$I$8,$I193-SUM($W193:AL193)),0)</f>
        <v>0</v>
      </c>
      <c r="AN193" s="12">
        <f>IF(AND(YEAR(AN$4)&gt;YEAR($E193),$I193&gt;0),MIN($I193/$I$8,$I193-SUM($W193:AM193)),0)</f>
        <v>3.7183681672718869</v>
      </c>
      <c r="AO193" s="12">
        <f>IF(AND(YEAR(AO$4)&gt;YEAR($E193),$I193&gt;0),MIN($I193/$I$8,$I193-SUM($W193:AN193)),0)</f>
        <v>3.7183681672718869</v>
      </c>
      <c r="AP193" s="12">
        <f>IF(AND(YEAR(AP$4)&gt;YEAR($E193),$I193&gt;0),MIN($I193/$I$8,$I193-SUM($W193:AO193)),0)</f>
        <v>3.7183681672718869</v>
      </c>
      <c r="AQ193" s="12">
        <f>IF(AND(YEAR(AQ$4)&gt;YEAR($E193),$I193&gt;0),MIN($I193/$I$8,$I193-SUM($W193:AP193)),0)</f>
        <v>3.7183681672718869</v>
      </c>
      <c r="AR193" s="12">
        <f>IF(AND(YEAR(AR$4)&gt;YEAR($E193),$I193&gt;0),MIN($I193/$I$8,$I193-SUM($W193:AQ193)),0)</f>
        <v>3.7183681672718869</v>
      </c>
      <c r="AS193" s="12">
        <f>IF(AND(YEAR(AS$4)&gt;YEAR($E193),$I193&gt;0),MIN($I193/$I$8,$I193-SUM($W193:AR193)),0)</f>
        <v>3.7183681672718869</v>
      </c>
      <c r="AT193" s="69">
        <f>IF(AND(YEAR(AT$4)&gt;YEAR($E193),$I193&gt;0),MIN($I193/$I$8,$I193-SUM($W193:AS193)),0)</f>
        <v>3.7183681672718869</v>
      </c>
      <c r="AU193" s="152">
        <f>IF(AND(YEAR(AU$4)&gt;YEAR($E193),$I193&gt;0),MIN($I193/$I$8,$I193-SUM($W193:AT193)),0)</f>
        <v>3.7183681672718869</v>
      </c>
      <c r="AV193" s="12">
        <f>IF(AND(YEAR(AV$4)&gt;YEAR($E193),$I193&gt;0),MIN($I193/$I$8,$I193-SUM($W193:AU193)),0)</f>
        <v>3.7183681672718869</v>
      </c>
      <c r="AW193" s="12">
        <f>IF(AND(YEAR(AW$4)&gt;YEAR($E193),$I193&gt;0),MIN($I193/$I$8,$I193-SUM($W193:AV193)),0)</f>
        <v>3.7183681672718869</v>
      </c>
      <c r="AX193" s="12">
        <f>IF(AND(YEAR(AX$4)&gt;YEAR($E193),$I193&gt;0),MIN($I193/$I$8,$I193-SUM($W193:AW193)),0)</f>
        <v>3.7183681672718869</v>
      </c>
      <c r="AY193" s="12">
        <f>IF(AND(YEAR(AY$4)&gt;YEAR($E193),$I193&gt;0),MIN($I193/$I$8,$I193-SUM($W193:AX193)),0)</f>
        <v>3.7183681672718869</v>
      </c>
      <c r="BA193" s="88" t="str">
        <f t="shared" ca="1" si="94"/>
        <v>Depreciation</v>
      </c>
      <c r="BB193" s="1" t="str">
        <f t="shared" si="95"/>
        <v>Straight line</v>
      </c>
      <c r="BC193" s="1" t="str">
        <f t="shared" si="96"/>
        <v>Depreciation</v>
      </c>
    </row>
    <row r="194" spans="1:55" x14ac:dyDescent="0.45">
      <c r="E194" s="2">
        <v>43921</v>
      </c>
      <c r="G194" t="str">
        <f t="shared" si="93"/>
        <v>£m 23/24 prices</v>
      </c>
      <c r="I194" s="27">
        <v>176.2432712865714</v>
      </c>
      <c r="J194" t="s">
        <v>13</v>
      </c>
      <c r="X194" s="12">
        <f>IF(AND(YEAR(X$4)&gt;YEAR($E194),$I194&gt;0),MIN($I194/$I$8,$I194-SUM($W194:W194)),0)</f>
        <v>0</v>
      </c>
      <c r="Y194" s="12">
        <f>IF(AND(YEAR(Y$4)&gt;YEAR($E194),$I194&gt;0),MIN($I194/$I$8,$I194-SUM($W194:X194)),0)</f>
        <v>0</v>
      </c>
      <c r="Z194" s="12">
        <f>IF(AND(YEAR(Z$4)&gt;YEAR($E194),$I194&gt;0),MIN($I194/$I$8,$I194-SUM($W194:Y194)),0)</f>
        <v>0</v>
      </c>
      <c r="AA194" s="12">
        <f>IF(AND(YEAR(AA$4)&gt;YEAR($E194),$I194&gt;0),MIN($I194/$I$8,$I194-SUM($W194:Z194)),0)</f>
        <v>0</v>
      </c>
      <c r="AB194" s="12">
        <f>IF(AND(YEAR(AB$4)&gt;YEAR($E194),$I194&gt;0),MIN($I194/$I$8,$I194-SUM($W194:AA194)),0)</f>
        <v>0</v>
      </c>
      <c r="AC194" s="12">
        <f>IF(AND(YEAR(AC$4)&gt;YEAR($E194),$I194&gt;0),MIN($I194/$I$8,$I194-SUM($W194:AB194)),0)</f>
        <v>0</v>
      </c>
      <c r="AD194" s="12">
        <f>IF(AND(YEAR(AD$4)&gt;YEAR($E194),$I194&gt;0),MIN($I194/$I$8,$I194-SUM($W194:AC194)),0)</f>
        <v>0</v>
      </c>
      <c r="AE194" s="12">
        <f>IF(AND(YEAR(AE$4)&gt;YEAR($E194),$I194&gt;0),MIN($I194/$I$8,$I194-SUM($W194:AD194)),0)</f>
        <v>0</v>
      </c>
      <c r="AF194" s="12">
        <f>IF(AND(YEAR(AF$4)&gt;YEAR($E194),$I194&gt;0),MIN($I194/$I$8,$I194-SUM($W194:AE194)),0)</f>
        <v>0</v>
      </c>
      <c r="AG194" s="12">
        <f>IF(AND(YEAR(AG$4)&gt;YEAR($E194),$I194&gt;0),MIN($I194/$I$8,$I194-SUM($W194:AF194)),0)</f>
        <v>0</v>
      </c>
      <c r="AH194" s="12">
        <f>IF(AND(YEAR(AH$4)&gt;YEAR($E194),$I194&gt;0),MIN($I194/$I$8,$I194-SUM($W194:AG194)),0)</f>
        <v>0</v>
      </c>
      <c r="AI194" s="12">
        <f>IF(AND(YEAR(AI$4)&gt;YEAR($E194),$I194&gt;0),MIN($I194/$I$8,$I194-SUM($W194:AH194)),0)</f>
        <v>0</v>
      </c>
      <c r="AJ194" s="12">
        <f>IF(AND(YEAR(AJ$4)&gt;YEAR($E194),$I194&gt;0),MIN($I194/$I$8,$I194-SUM($W194:AI194)),0)</f>
        <v>0</v>
      </c>
      <c r="AK194" s="12">
        <f>IF(AND(YEAR(AK$4)&gt;YEAR($E194),$I194&gt;0),MIN($I194/$I$8,$I194-SUM($W194:AJ194)),0)</f>
        <v>0</v>
      </c>
      <c r="AL194" s="12">
        <f>IF(AND(YEAR(AL$4)&gt;YEAR($E194),$I194&gt;0),MIN($I194/$I$8,$I194-SUM($W194:AK194)),0)</f>
        <v>0</v>
      </c>
      <c r="AM194" s="12">
        <f>IF(AND(YEAR(AM$4)&gt;YEAR($E194),$I194&gt;0),MIN($I194/$I$8,$I194-SUM($W194:AL194)),0)</f>
        <v>0</v>
      </c>
      <c r="AN194" s="12">
        <f>IF(AND(YEAR(AN$4)&gt;YEAR($E194),$I194&gt;0),MIN($I194/$I$8,$I194-SUM($W194:AM194)),0)</f>
        <v>0</v>
      </c>
      <c r="AO194" s="12">
        <f>IF(AND(YEAR(AO$4)&gt;YEAR($E194),$I194&gt;0),MIN($I194/$I$8,$I194-SUM($W194:AN194)),0)</f>
        <v>3.9165171397015865</v>
      </c>
      <c r="AP194" s="12">
        <f>IF(AND(YEAR(AP$4)&gt;YEAR($E194),$I194&gt;0),MIN($I194/$I$8,$I194-SUM($W194:AO194)),0)</f>
        <v>3.9165171397015865</v>
      </c>
      <c r="AQ194" s="12">
        <f>IF(AND(YEAR(AQ$4)&gt;YEAR($E194),$I194&gt;0),MIN($I194/$I$8,$I194-SUM($W194:AP194)),0)</f>
        <v>3.9165171397015865</v>
      </c>
      <c r="AR194" s="12">
        <f>IF(AND(YEAR(AR$4)&gt;YEAR($E194),$I194&gt;0),MIN($I194/$I$8,$I194-SUM($W194:AQ194)),0)</f>
        <v>3.9165171397015865</v>
      </c>
      <c r="AS194" s="12">
        <f>IF(AND(YEAR(AS$4)&gt;YEAR($E194),$I194&gt;0),MIN($I194/$I$8,$I194-SUM($W194:AR194)),0)</f>
        <v>3.9165171397015865</v>
      </c>
      <c r="AT194" s="69">
        <f>IF(AND(YEAR(AT$4)&gt;YEAR($E194),$I194&gt;0),MIN($I194/$I$8,$I194-SUM($W194:AS194)),0)</f>
        <v>3.9165171397015865</v>
      </c>
      <c r="AU194" s="152">
        <f>IF(AND(YEAR(AU$4)&gt;YEAR($E194),$I194&gt;0),MIN($I194/$I$8,$I194-SUM($W194:AT194)),0)</f>
        <v>3.9165171397015865</v>
      </c>
      <c r="AV194" s="12">
        <f>IF(AND(YEAR(AV$4)&gt;YEAR($E194),$I194&gt;0),MIN($I194/$I$8,$I194-SUM($W194:AU194)),0)</f>
        <v>3.9165171397015865</v>
      </c>
      <c r="AW194" s="12">
        <f>IF(AND(YEAR(AW$4)&gt;YEAR($E194),$I194&gt;0),MIN($I194/$I$8,$I194-SUM($W194:AV194)),0)</f>
        <v>3.9165171397015865</v>
      </c>
      <c r="AX194" s="12">
        <f>IF(AND(YEAR(AX$4)&gt;YEAR($E194),$I194&gt;0),MIN($I194/$I$8,$I194-SUM($W194:AW194)),0)</f>
        <v>3.9165171397015865</v>
      </c>
      <c r="AY194" s="12">
        <f>IF(AND(YEAR(AY$4)&gt;YEAR($E194),$I194&gt;0),MIN($I194/$I$8,$I194-SUM($W194:AX194)),0)</f>
        <v>3.9165171397015865</v>
      </c>
      <c r="BA194" s="88" t="str">
        <f t="shared" ca="1" si="94"/>
        <v>Depreciation</v>
      </c>
      <c r="BB194" s="1" t="str">
        <f t="shared" si="95"/>
        <v>Straight line</v>
      </c>
      <c r="BC194" s="1" t="str">
        <f t="shared" si="96"/>
        <v>Depreciation</v>
      </c>
    </row>
    <row r="195" spans="1:55" x14ac:dyDescent="0.45">
      <c r="E195" s="2">
        <v>44286</v>
      </c>
      <c r="G195" t="str">
        <f t="shared" si="93"/>
        <v>£m 23/24 prices</v>
      </c>
      <c r="I195" s="27">
        <v>186.78966789290371</v>
      </c>
      <c r="J195" t="s">
        <v>13</v>
      </c>
      <c r="X195" s="12">
        <f>IF(AND(YEAR(X$4)&gt;YEAR($E195),$I195&gt;0),MIN($I195/$I$8,$I195-SUM($W195:W195)),0)</f>
        <v>0</v>
      </c>
      <c r="Y195" s="12">
        <f>IF(AND(YEAR(Y$4)&gt;YEAR($E195),$I195&gt;0),MIN($I195/$I$8,$I195-SUM($W195:X195)),0)</f>
        <v>0</v>
      </c>
      <c r="Z195" s="12">
        <f>IF(AND(YEAR(Z$4)&gt;YEAR($E195),$I195&gt;0),MIN($I195/$I$8,$I195-SUM($W195:Y195)),0)</f>
        <v>0</v>
      </c>
      <c r="AA195" s="12">
        <f>IF(AND(YEAR(AA$4)&gt;YEAR($E195),$I195&gt;0),MIN($I195/$I$8,$I195-SUM($W195:Z195)),0)</f>
        <v>0</v>
      </c>
      <c r="AB195" s="12">
        <f>IF(AND(YEAR(AB$4)&gt;YEAR($E195),$I195&gt;0),MIN($I195/$I$8,$I195-SUM($W195:AA195)),0)</f>
        <v>0</v>
      </c>
      <c r="AC195" s="12">
        <f>IF(AND(YEAR(AC$4)&gt;YEAR($E195),$I195&gt;0),MIN($I195/$I$8,$I195-SUM($W195:AB195)),0)</f>
        <v>0</v>
      </c>
      <c r="AD195" s="12">
        <f>IF(AND(YEAR(AD$4)&gt;YEAR($E195),$I195&gt;0),MIN($I195/$I$8,$I195-SUM($W195:AC195)),0)</f>
        <v>0</v>
      </c>
      <c r="AE195" s="12">
        <f>IF(AND(YEAR(AE$4)&gt;YEAR($E195),$I195&gt;0),MIN($I195/$I$8,$I195-SUM($W195:AD195)),0)</f>
        <v>0</v>
      </c>
      <c r="AF195" s="12">
        <f>IF(AND(YEAR(AF$4)&gt;YEAR($E195),$I195&gt;0),MIN($I195/$I$8,$I195-SUM($W195:AE195)),0)</f>
        <v>0</v>
      </c>
      <c r="AG195" s="12">
        <f>IF(AND(YEAR(AG$4)&gt;YEAR($E195),$I195&gt;0),MIN($I195/$I$8,$I195-SUM($W195:AF195)),0)</f>
        <v>0</v>
      </c>
      <c r="AH195" s="12">
        <f>IF(AND(YEAR(AH$4)&gt;YEAR($E195),$I195&gt;0),MIN($I195/$I$8,$I195-SUM($W195:AG195)),0)</f>
        <v>0</v>
      </c>
      <c r="AI195" s="12">
        <f>IF(AND(YEAR(AI$4)&gt;YEAR($E195),$I195&gt;0),MIN($I195/$I$8,$I195-SUM($W195:AH195)),0)</f>
        <v>0</v>
      </c>
      <c r="AJ195" s="12">
        <f>IF(AND(YEAR(AJ$4)&gt;YEAR($E195),$I195&gt;0),MIN($I195/$I$8,$I195-SUM($W195:AI195)),0)</f>
        <v>0</v>
      </c>
      <c r="AK195" s="12">
        <f>IF(AND(YEAR(AK$4)&gt;YEAR($E195),$I195&gt;0),MIN($I195/$I$8,$I195-SUM($W195:AJ195)),0)</f>
        <v>0</v>
      </c>
      <c r="AL195" s="12">
        <f>IF(AND(YEAR(AL$4)&gt;YEAR($E195),$I195&gt;0),MIN($I195/$I$8,$I195-SUM($W195:AK195)),0)</f>
        <v>0</v>
      </c>
      <c r="AM195" s="12">
        <f>IF(AND(YEAR(AM$4)&gt;YEAR($E195),$I195&gt;0),MIN($I195/$I$8,$I195-SUM($W195:AL195)),0)</f>
        <v>0</v>
      </c>
      <c r="AN195" s="12">
        <f>IF(AND(YEAR(AN$4)&gt;YEAR($E195),$I195&gt;0),MIN($I195/$I$8,$I195-SUM($W195:AM195)),0)</f>
        <v>0</v>
      </c>
      <c r="AO195" s="12">
        <f>IF(AND(YEAR(AO$4)&gt;YEAR($E195),$I195&gt;0),MIN($I195/$I$8,$I195-SUM($W195:AN195)),0)</f>
        <v>0</v>
      </c>
      <c r="AP195" s="12">
        <f>IF(AND(YEAR(AP$4)&gt;YEAR($E195),$I195&gt;0),MIN($I195/$I$8,$I195-SUM($W195:AO195)),0)</f>
        <v>4.1508815087311932</v>
      </c>
      <c r="AQ195" s="12">
        <f>IF(AND(YEAR(AQ$4)&gt;YEAR($E195),$I195&gt;0),MIN($I195/$I$8,$I195-SUM($W195:AP195)),0)</f>
        <v>4.1508815087311932</v>
      </c>
      <c r="AR195" s="12">
        <f>IF(AND(YEAR(AR$4)&gt;YEAR($E195),$I195&gt;0),MIN($I195/$I$8,$I195-SUM($W195:AQ195)),0)</f>
        <v>4.1508815087311932</v>
      </c>
      <c r="AS195" s="12">
        <f>IF(AND(YEAR(AS$4)&gt;YEAR($E195),$I195&gt;0),MIN($I195/$I$8,$I195-SUM($W195:AR195)),0)</f>
        <v>4.1508815087311932</v>
      </c>
      <c r="AT195" s="69">
        <f>IF(AND(YEAR(AT$4)&gt;YEAR($E195),$I195&gt;0),MIN($I195/$I$8,$I195-SUM($W195:AS195)),0)</f>
        <v>4.1508815087311932</v>
      </c>
      <c r="AU195" s="152">
        <f>IF(AND(YEAR(AU$4)&gt;YEAR($E195),$I195&gt;0),MIN($I195/$I$8,$I195-SUM($W195:AT195)),0)</f>
        <v>4.1508815087311932</v>
      </c>
      <c r="AV195" s="12">
        <f>IF(AND(YEAR(AV$4)&gt;YEAR($E195),$I195&gt;0),MIN($I195/$I$8,$I195-SUM($W195:AU195)),0)</f>
        <v>4.1508815087311932</v>
      </c>
      <c r="AW195" s="12">
        <f>IF(AND(YEAR(AW$4)&gt;YEAR($E195),$I195&gt;0),MIN($I195/$I$8,$I195-SUM($W195:AV195)),0)</f>
        <v>4.1508815087311932</v>
      </c>
      <c r="AX195" s="12">
        <f>IF(AND(YEAR(AX$4)&gt;YEAR($E195),$I195&gt;0),MIN($I195/$I$8,$I195-SUM($W195:AW195)),0)</f>
        <v>4.1508815087311932</v>
      </c>
      <c r="AY195" s="12">
        <f>IF(AND(YEAR(AY$4)&gt;YEAR($E195),$I195&gt;0),MIN($I195/$I$8,$I195-SUM($W195:AX195)),0)</f>
        <v>4.1508815087311932</v>
      </c>
      <c r="BA195" s="88" t="str">
        <f t="shared" ca="1" si="94"/>
        <v>Depreciation</v>
      </c>
      <c r="BB195" s="1" t="str">
        <f t="shared" si="95"/>
        <v>Straight line</v>
      </c>
      <c r="BC195" s="1" t="str">
        <f t="shared" si="96"/>
        <v>Depreciation</v>
      </c>
    </row>
    <row r="196" spans="1:55" x14ac:dyDescent="0.45">
      <c r="E196" s="2">
        <v>44651</v>
      </c>
      <c r="G196" t="str">
        <f t="shared" si="93"/>
        <v>£m 23/24 prices</v>
      </c>
      <c r="I196" s="27">
        <v>162.39853684260763</v>
      </c>
      <c r="J196" t="s">
        <v>13</v>
      </c>
      <c r="X196" s="12">
        <f>IF(AND(YEAR(X$4)&gt;YEAR($E196),$I196&gt;0),MIN($I196/$I$8,$I196-SUM($W196:W196)),0)</f>
        <v>0</v>
      </c>
      <c r="Y196" s="12">
        <f>IF(AND(YEAR(Y$4)&gt;YEAR($E196),$I196&gt;0),MIN($I196/$I$8,$I196-SUM($W196:X196)),0)</f>
        <v>0</v>
      </c>
      <c r="Z196" s="12">
        <f>IF(AND(YEAR(Z$4)&gt;YEAR($E196),$I196&gt;0),MIN($I196/$I$8,$I196-SUM($W196:Y196)),0)</f>
        <v>0</v>
      </c>
      <c r="AA196" s="12">
        <f>IF(AND(YEAR(AA$4)&gt;YEAR($E196),$I196&gt;0),MIN($I196/$I$8,$I196-SUM($W196:Z196)),0)</f>
        <v>0</v>
      </c>
      <c r="AB196" s="12">
        <f>IF(AND(YEAR(AB$4)&gt;YEAR($E196),$I196&gt;0),MIN($I196/$I$8,$I196-SUM($W196:AA196)),0)</f>
        <v>0</v>
      </c>
      <c r="AC196" s="12">
        <f>IF(AND(YEAR(AC$4)&gt;YEAR($E196),$I196&gt;0),MIN($I196/$I$8,$I196-SUM($W196:AB196)),0)</f>
        <v>0</v>
      </c>
      <c r="AD196" s="12">
        <f>IF(AND(YEAR(AD$4)&gt;YEAR($E196),$I196&gt;0),MIN($I196/$I$8,$I196-SUM($W196:AC196)),0)</f>
        <v>0</v>
      </c>
      <c r="AE196" s="12">
        <f>IF(AND(YEAR(AE$4)&gt;YEAR($E196),$I196&gt;0),MIN($I196/$I$8,$I196-SUM($W196:AD196)),0)</f>
        <v>0</v>
      </c>
      <c r="AF196" s="12">
        <f>IF(AND(YEAR(AF$4)&gt;YEAR($E196),$I196&gt;0),MIN($I196/$I$8,$I196-SUM($W196:AE196)),0)</f>
        <v>0</v>
      </c>
      <c r="AG196" s="12">
        <f>IF(AND(YEAR(AG$4)&gt;YEAR($E196),$I196&gt;0),MIN($I196/$I$8,$I196-SUM($W196:AF196)),0)</f>
        <v>0</v>
      </c>
      <c r="AH196" s="12">
        <f>IF(AND(YEAR(AH$4)&gt;YEAR($E196),$I196&gt;0),MIN($I196/$I$8,$I196-SUM($W196:AG196)),0)</f>
        <v>0</v>
      </c>
      <c r="AI196" s="12">
        <f>IF(AND(YEAR(AI$4)&gt;YEAR($E196),$I196&gt;0),MIN($I196/$I$8,$I196-SUM($W196:AH196)),0)</f>
        <v>0</v>
      </c>
      <c r="AJ196" s="12">
        <f>IF(AND(YEAR(AJ$4)&gt;YEAR($E196),$I196&gt;0),MIN($I196/$I$8,$I196-SUM($W196:AI196)),0)</f>
        <v>0</v>
      </c>
      <c r="AK196" s="12">
        <f>IF(AND(YEAR(AK$4)&gt;YEAR($E196),$I196&gt;0),MIN($I196/$I$8,$I196-SUM($W196:AJ196)),0)</f>
        <v>0</v>
      </c>
      <c r="AL196" s="12">
        <f>IF(AND(YEAR(AL$4)&gt;YEAR($E196),$I196&gt;0),MIN($I196/$I$8,$I196-SUM($W196:AK196)),0)</f>
        <v>0</v>
      </c>
      <c r="AM196" s="12">
        <f>IF(AND(YEAR(AM$4)&gt;YEAR($E196),$I196&gt;0),MIN($I196/$I$8,$I196-SUM($W196:AL196)),0)</f>
        <v>0</v>
      </c>
      <c r="AN196" s="12">
        <f>IF(AND(YEAR(AN$4)&gt;YEAR($E196),$I196&gt;0),MIN($I196/$I$8,$I196-SUM($W196:AM196)),0)</f>
        <v>0</v>
      </c>
      <c r="AO196" s="12">
        <f>IF(AND(YEAR(AO$4)&gt;YEAR($E196),$I196&gt;0),MIN($I196/$I$8,$I196-SUM($W196:AN196)),0)</f>
        <v>0</v>
      </c>
      <c r="AP196" s="12">
        <f>IF(AND(YEAR(AP$4)&gt;YEAR($E196),$I196&gt;0),MIN($I196/$I$8,$I196-SUM($W196:AO196)),0)</f>
        <v>0</v>
      </c>
      <c r="AQ196" s="12">
        <f>IF(AND(YEAR(AQ$4)&gt;YEAR($E196),$I196&gt;0),MIN($I196/$I$8,$I196-SUM($W196:AP196)),0)</f>
        <v>3.6088563742801694</v>
      </c>
      <c r="AR196" s="12">
        <f>IF(AND(YEAR(AR$4)&gt;YEAR($E196),$I196&gt;0),MIN($I196/$I$8,$I196-SUM($W196:AQ196)),0)</f>
        <v>3.6088563742801694</v>
      </c>
      <c r="AS196" s="12">
        <f>IF(AND(YEAR(AS$4)&gt;YEAR($E196),$I196&gt;0),MIN($I196/$I$8,$I196-SUM($W196:AR196)),0)</f>
        <v>3.6088563742801694</v>
      </c>
      <c r="AT196" s="69">
        <f>IF(AND(YEAR(AT$4)&gt;YEAR($E196),$I196&gt;0),MIN($I196/$I$8,$I196-SUM($W196:AS196)),0)</f>
        <v>3.6088563742801694</v>
      </c>
      <c r="AU196" s="152">
        <f>IF(AND(YEAR(AU$4)&gt;YEAR($E196),$I196&gt;0),MIN($I196/$I$8,$I196-SUM($W196:AT196)),0)</f>
        <v>3.6088563742801694</v>
      </c>
      <c r="AV196" s="12">
        <f>IF(AND(YEAR(AV$4)&gt;YEAR($E196),$I196&gt;0),MIN($I196/$I$8,$I196-SUM($W196:AU196)),0)</f>
        <v>3.6088563742801694</v>
      </c>
      <c r="AW196" s="12">
        <f>IF(AND(YEAR(AW$4)&gt;YEAR($E196),$I196&gt;0),MIN($I196/$I$8,$I196-SUM($W196:AV196)),0)</f>
        <v>3.6088563742801694</v>
      </c>
      <c r="AX196" s="12">
        <f>IF(AND(YEAR(AX$4)&gt;YEAR($E196),$I196&gt;0),MIN($I196/$I$8,$I196-SUM($W196:AW196)),0)</f>
        <v>3.6088563742801694</v>
      </c>
      <c r="AY196" s="12">
        <f>IF(AND(YEAR(AY$4)&gt;YEAR($E196),$I196&gt;0),MIN($I196/$I$8,$I196-SUM($W196:AX196)),0)</f>
        <v>3.6088563742801694</v>
      </c>
      <c r="BA196" s="88" t="str">
        <f t="shared" ca="1" si="94"/>
        <v>Depreciation</v>
      </c>
      <c r="BB196" s="1" t="str">
        <f t="shared" si="95"/>
        <v>Straight line</v>
      </c>
      <c r="BC196" s="1" t="str">
        <f t="shared" si="96"/>
        <v>Depreciation</v>
      </c>
    </row>
    <row r="197" spans="1:55" x14ac:dyDescent="0.45">
      <c r="E197" s="2">
        <v>45016</v>
      </c>
      <c r="G197" t="str">
        <f t="shared" si="93"/>
        <v>£m 23/24 prices</v>
      </c>
      <c r="I197" s="27">
        <v>179.2498049862414</v>
      </c>
      <c r="J197" t="s">
        <v>13</v>
      </c>
      <c r="X197" s="12">
        <f>IF(AND(YEAR(X$4)&gt;YEAR($E197),$I197&gt;0),MIN($I197/$I$8,$I197-SUM($W197:W197)),0)</f>
        <v>0</v>
      </c>
      <c r="Y197" s="12">
        <f>IF(AND(YEAR(Y$4)&gt;YEAR($E197),$I197&gt;0),MIN($I197/$I$8,$I197-SUM($W197:X197)),0)</f>
        <v>0</v>
      </c>
      <c r="Z197" s="12">
        <f>IF(AND(YEAR(Z$4)&gt;YEAR($E197),$I197&gt;0),MIN($I197/$I$8,$I197-SUM($W197:Y197)),0)</f>
        <v>0</v>
      </c>
      <c r="AA197" s="12">
        <f>IF(AND(YEAR(AA$4)&gt;YEAR($E197),$I197&gt;0),MIN($I197/$I$8,$I197-SUM($W197:Z197)),0)</f>
        <v>0</v>
      </c>
      <c r="AB197" s="12">
        <f>IF(AND(YEAR(AB$4)&gt;YEAR($E197),$I197&gt;0),MIN($I197/$I$8,$I197-SUM($W197:AA197)),0)</f>
        <v>0</v>
      </c>
      <c r="AC197" s="12">
        <f>IF(AND(YEAR(AC$4)&gt;YEAR($E197),$I197&gt;0),MIN($I197/$I$8,$I197-SUM($W197:AB197)),0)</f>
        <v>0</v>
      </c>
      <c r="AD197" s="12">
        <f>IF(AND(YEAR(AD$4)&gt;YEAR($E197),$I197&gt;0),MIN($I197/$I$8,$I197-SUM($W197:AC197)),0)</f>
        <v>0</v>
      </c>
      <c r="AE197" s="12">
        <f>IF(AND(YEAR(AE$4)&gt;YEAR($E197),$I197&gt;0),MIN($I197/$I$8,$I197-SUM($W197:AD197)),0)</f>
        <v>0</v>
      </c>
      <c r="AF197" s="12">
        <f>IF(AND(YEAR(AF$4)&gt;YEAR($E197),$I197&gt;0),MIN($I197/$I$8,$I197-SUM($W197:AE197)),0)</f>
        <v>0</v>
      </c>
      <c r="AG197" s="12">
        <f>IF(AND(YEAR(AG$4)&gt;YEAR($E197),$I197&gt;0),MIN($I197/$I$8,$I197-SUM($W197:AF197)),0)</f>
        <v>0</v>
      </c>
      <c r="AH197" s="12">
        <f>IF(AND(YEAR(AH$4)&gt;YEAR($E197),$I197&gt;0),MIN($I197/$I$8,$I197-SUM($W197:AG197)),0)</f>
        <v>0</v>
      </c>
      <c r="AI197" s="12">
        <f>IF(AND(YEAR(AI$4)&gt;YEAR($E197),$I197&gt;0),MIN($I197/$I$8,$I197-SUM($W197:AH197)),0)</f>
        <v>0</v>
      </c>
      <c r="AJ197" s="12">
        <f>IF(AND(YEAR(AJ$4)&gt;YEAR($E197),$I197&gt;0),MIN($I197/$I$8,$I197-SUM($W197:AI197)),0)</f>
        <v>0</v>
      </c>
      <c r="AK197" s="12">
        <f>IF(AND(YEAR(AK$4)&gt;YEAR($E197),$I197&gt;0),MIN($I197/$I$8,$I197-SUM($W197:AJ197)),0)</f>
        <v>0</v>
      </c>
      <c r="AL197" s="12">
        <f>IF(AND(YEAR(AL$4)&gt;YEAR($E197),$I197&gt;0),MIN($I197/$I$8,$I197-SUM($W197:AK197)),0)</f>
        <v>0</v>
      </c>
      <c r="AM197" s="12">
        <f>IF(AND(YEAR(AM$4)&gt;YEAR($E197),$I197&gt;0),MIN($I197/$I$8,$I197-SUM($W197:AL197)),0)</f>
        <v>0</v>
      </c>
      <c r="AN197" s="12">
        <f>IF(AND(YEAR(AN$4)&gt;YEAR($E197),$I197&gt;0),MIN($I197/$I$8,$I197-SUM($W197:AM197)),0)</f>
        <v>0</v>
      </c>
      <c r="AO197" s="12">
        <f>IF(AND(YEAR(AO$4)&gt;YEAR($E197),$I197&gt;0),MIN($I197/$I$8,$I197-SUM($W197:AN197)),0)</f>
        <v>0</v>
      </c>
      <c r="AP197" s="12">
        <f>IF(AND(YEAR(AP$4)&gt;YEAR($E197),$I197&gt;0),MIN($I197/$I$8,$I197-SUM($W197:AO197)),0)</f>
        <v>0</v>
      </c>
      <c r="AQ197" s="12">
        <f>IF(AND(YEAR(AQ$4)&gt;YEAR($E197),$I197&gt;0),MIN($I197/$I$8,$I197-SUM($W197:AP197)),0)</f>
        <v>0</v>
      </c>
      <c r="AR197" s="12">
        <f>IF(AND(YEAR(AR$4)&gt;YEAR($E197),$I197&gt;0),MIN($I197/$I$8,$I197-SUM($W197:AQ197)),0)</f>
        <v>3.9833289996942534</v>
      </c>
      <c r="AS197" s="12">
        <f>IF(AND(YEAR(AS$4)&gt;YEAR($E197),$I197&gt;0),MIN($I197/$I$8,$I197-SUM($W197:AR197)),0)</f>
        <v>3.9833289996942534</v>
      </c>
      <c r="AT197" s="69">
        <f>IF(AND(YEAR(AT$4)&gt;YEAR($E197),$I197&gt;0),MIN($I197/$I$8,$I197-SUM($W197:AS197)),0)</f>
        <v>3.9833289996942534</v>
      </c>
      <c r="AU197" s="152">
        <f>IF(AND(YEAR(AU$4)&gt;YEAR($E197),$I197&gt;0),MIN($I197/$I$8,$I197-SUM($W197:AT197)),0)</f>
        <v>3.9833289996942534</v>
      </c>
      <c r="AV197" s="12">
        <f>IF(AND(YEAR(AV$4)&gt;YEAR($E197),$I197&gt;0),MIN($I197/$I$8,$I197-SUM($W197:AU197)),0)</f>
        <v>3.9833289996942534</v>
      </c>
      <c r="AW197" s="12">
        <f>IF(AND(YEAR(AW$4)&gt;YEAR($E197),$I197&gt;0),MIN($I197/$I$8,$I197-SUM($W197:AV197)),0)</f>
        <v>3.9833289996942534</v>
      </c>
      <c r="AX197" s="12">
        <f>IF(AND(YEAR(AX$4)&gt;YEAR($E197),$I197&gt;0),MIN($I197/$I$8,$I197-SUM($W197:AW197)),0)</f>
        <v>3.9833289996942534</v>
      </c>
      <c r="AY197" s="12">
        <f>IF(AND(YEAR(AY$4)&gt;YEAR($E197),$I197&gt;0),MIN($I197/$I$8,$I197-SUM($W197:AX197)),0)</f>
        <v>3.9833289996942534</v>
      </c>
      <c r="BA197" s="88" t="str">
        <f t="shared" ca="1" si="94"/>
        <v>Depreciation</v>
      </c>
      <c r="BB197" s="1" t="str">
        <f t="shared" si="95"/>
        <v>Straight line</v>
      </c>
      <c r="BC197" s="1" t="str">
        <f t="shared" si="96"/>
        <v>Depreciation</v>
      </c>
    </row>
    <row r="198" spans="1:55" x14ac:dyDescent="0.45">
      <c r="E198" s="2">
        <v>45382</v>
      </c>
      <c r="G198" t="str">
        <f t="shared" si="93"/>
        <v>£m 23/24 prices</v>
      </c>
      <c r="I198" s="27">
        <v>212.64338534187061</v>
      </c>
      <c r="J198" t="s">
        <v>13</v>
      </c>
      <c r="X198" s="12">
        <f>IF(AND(YEAR(X$4)&gt;YEAR($E198),$I198&gt;0),MIN($I198/$I$8,$I198-SUM($W198:W198)),0)</f>
        <v>0</v>
      </c>
      <c r="Y198" s="12">
        <f>IF(AND(YEAR(Y$4)&gt;YEAR($E198),$I198&gt;0),MIN($I198/$I$8,$I198-SUM($W198:X198)),0)</f>
        <v>0</v>
      </c>
      <c r="Z198" s="12">
        <f>IF(AND(YEAR(Z$4)&gt;YEAR($E198),$I198&gt;0),MIN($I198/$I$8,$I198-SUM($W198:Y198)),0)</f>
        <v>0</v>
      </c>
      <c r="AA198" s="12">
        <f>IF(AND(YEAR(AA$4)&gt;YEAR($E198),$I198&gt;0),MIN($I198/$I$8,$I198-SUM($W198:Z198)),0)</f>
        <v>0</v>
      </c>
      <c r="AB198" s="12">
        <f>IF(AND(YEAR(AB$4)&gt;YEAR($E198),$I198&gt;0),MIN($I198/$I$8,$I198-SUM($W198:AA198)),0)</f>
        <v>0</v>
      </c>
      <c r="AC198" s="12">
        <f>IF(AND(YEAR(AC$4)&gt;YEAR($E198),$I198&gt;0),MIN($I198/$I$8,$I198-SUM($W198:AB198)),0)</f>
        <v>0</v>
      </c>
      <c r="AD198" s="12">
        <f>IF(AND(YEAR(AD$4)&gt;YEAR($E198),$I198&gt;0),MIN($I198/$I$8,$I198-SUM($W198:AC198)),0)</f>
        <v>0</v>
      </c>
      <c r="AE198" s="12">
        <f>IF(AND(YEAR(AE$4)&gt;YEAR($E198),$I198&gt;0),MIN($I198/$I$8,$I198-SUM($W198:AD198)),0)</f>
        <v>0</v>
      </c>
      <c r="AF198" s="12">
        <f>IF(AND(YEAR(AF$4)&gt;YEAR($E198),$I198&gt;0),MIN($I198/$I$8,$I198-SUM($W198:AE198)),0)</f>
        <v>0</v>
      </c>
      <c r="AG198" s="12">
        <f>IF(AND(YEAR(AG$4)&gt;YEAR($E198),$I198&gt;0),MIN($I198/$I$8,$I198-SUM($W198:AF198)),0)</f>
        <v>0</v>
      </c>
      <c r="AH198" s="12">
        <f>IF(AND(YEAR(AH$4)&gt;YEAR($E198),$I198&gt;0),MIN($I198/$I$8,$I198-SUM($W198:AG198)),0)</f>
        <v>0</v>
      </c>
      <c r="AI198" s="12">
        <f>IF(AND(YEAR(AI$4)&gt;YEAR($E198),$I198&gt;0),MIN($I198/$I$8,$I198-SUM($W198:AH198)),0)</f>
        <v>0</v>
      </c>
      <c r="AJ198" s="12">
        <f>IF(AND(YEAR(AJ$4)&gt;YEAR($E198),$I198&gt;0),MIN($I198/$I$8,$I198-SUM($W198:AI198)),0)</f>
        <v>0</v>
      </c>
      <c r="AK198" s="12">
        <f>IF(AND(YEAR(AK$4)&gt;YEAR($E198),$I198&gt;0),MIN($I198/$I$8,$I198-SUM($W198:AJ198)),0)</f>
        <v>0</v>
      </c>
      <c r="AL198" s="12">
        <f>IF(AND(YEAR(AL$4)&gt;YEAR($E198),$I198&gt;0),MIN($I198/$I$8,$I198-SUM($W198:AK198)),0)</f>
        <v>0</v>
      </c>
      <c r="AM198" s="12">
        <f>IF(AND(YEAR(AM$4)&gt;YEAR($E198),$I198&gt;0),MIN($I198/$I$8,$I198-SUM($W198:AL198)),0)</f>
        <v>0</v>
      </c>
      <c r="AN198" s="12">
        <f>IF(AND(YEAR(AN$4)&gt;YEAR($E198),$I198&gt;0),MIN($I198/$I$8,$I198-SUM($W198:AM198)),0)</f>
        <v>0</v>
      </c>
      <c r="AO198" s="12">
        <f>IF(AND(YEAR(AO$4)&gt;YEAR($E198),$I198&gt;0),MIN($I198/$I$8,$I198-SUM($W198:AN198)),0)</f>
        <v>0</v>
      </c>
      <c r="AP198" s="12">
        <f>IF(AND(YEAR(AP$4)&gt;YEAR($E198),$I198&gt;0),MIN($I198/$I$8,$I198-SUM($W198:AO198)),0)</f>
        <v>0</v>
      </c>
      <c r="AQ198" s="12">
        <f>IF(AND(YEAR(AQ$4)&gt;YEAR($E198),$I198&gt;0),MIN($I198/$I$8,$I198-SUM($W198:AP198)),0)</f>
        <v>0</v>
      </c>
      <c r="AR198" s="12">
        <f>IF(AND(YEAR(AR$4)&gt;YEAR($E198),$I198&gt;0),MIN($I198/$I$8,$I198-SUM($W198:AQ198)),0)</f>
        <v>0</v>
      </c>
      <c r="AS198" s="12">
        <f>IF(AND(YEAR(AS$4)&gt;YEAR($E198),$I198&gt;0),MIN($I198/$I$8,$I198-SUM($W198:AR198)),0)</f>
        <v>4.7254085631526799</v>
      </c>
      <c r="AT198" s="69">
        <f>IF(AND(YEAR(AT$4)&gt;YEAR($E198),$I198&gt;0),MIN($I198/$I$8,$I198-SUM($W198:AS198)),0)</f>
        <v>4.7254085631526799</v>
      </c>
      <c r="AU198" s="152">
        <f>IF(AND(YEAR(AU$4)&gt;YEAR($E198),$I198&gt;0),MIN($I198/$I$8,$I198-SUM($W198:AT198)),0)</f>
        <v>4.7254085631526799</v>
      </c>
      <c r="AV198" s="12">
        <f>IF(AND(YEAR(AV$4)&gt;YEAR($E198),$I198&gt;0),MIN($I198/$I$8,$I198-SUM($W198:AU198)),0)</f>
        <v>4.7254085631526799</v>
      </c>
      <c r="AW198" s="12">
        <f>IF(AND(YEAR(AW$4)&gt;YEAR($E198),$I198&gt;0),MIN($I198/$I$8,$I198-SUM($W198:AV198)),0)</f>
        <v>4.7254085631526799</v>
      </c>
      <c r="AX198" s="12">
        <f>IF(AND(YEAR(AX$4)&gt;YEAR($E198),$I198&gt;0),MIN($I198/$I$8,$I198-SUM($W198:AW198)),0)</f>
        <v>4.7254085631526799</v>
      </c>
      <c r="AY198" s="12">
        <f>IF(AND(YEAR(AY$4)&gt;YEAR($E198),$I198&gt;0),MIN($I198/$I$8,$I198-SUM($W198:AX198)),0)</f>
        <v>4.7254085631526799</v>
      </c>
      <c r="BA198" s="88" t="str">
        <f t="shared" ca="1" si="94"/>
        <v>Depreciation</v>
      </c>
      <c r="BB198" s="1" t="str">
        <f t="shared" si="95"/>
        <v>Straight line</v>
      </c>
      <c r="BC198" s="1" t="str">
        <f t="shared" si="96"/>
        <v>Depreciation</v>
      </c>
    </row>
    <row r="199" spans="1:55" x14ac:dyDescent="0.45">
      <c r="E199" s="2">
        <v>45747</v>
      </c>
      <c r="G199" t="str">
        <f t="shared" si="93"/>
        <v>£m 23/24 prices</v>
      </c>
      <c r="I199" s="27">
        <v>193.61030678763061</v>
      </c>
      <c r="J199" t="s">
        <v>13</v>
      </c>
      <c r="X199" s="12">
        <f>IF(AND(YEAR(X$4)&gt;YEAR($E199),$I199&gt;0),MIN($I199/$I$8,$I199-SUM($W199:W199)),0)</f>
        <v>0</v>
      </c>
      <c r="Y199" s="12">
        <f>IF(AND(YEAR(Y$4)&gt;YEAR($E199),$I199&gt;0),MIN($I199/$I$8,$I199-SUM($W199:X199)),0)</f>
        <v>0</v>
      </c>
      <c r="Z199" s="12">
        <f>IF(AND(YEAR(Z$4)&gt;YEAR($E199),$I199&gt;0),MIN($I199/$I$8,$I199-SUM($W199:Y199)),0)</f>
        <v>0</v>
      </c>
      <c r="AA199" s="12">
        <f>IF(AND(YEAR(AA$4)&gt;YEAR($E199),$I199&gt;0),MIN($I199/$I$8,$I199-SUM($W199:Z199)),0)</f>
        <v>0</v>
      </c>
      <c r="AB199" s="12">
        <f>IF(AND(YEAR(AB$4)&gt;YEAR($E199),$I199&gt;0),MIN($I199/$I$8,$I199-SUM($W199:AA199)),0)</f>
        <v>0</v>
      </c>
      <c r="AC199" s="12">
        <f>IF(AND(YEAR(AC$4)&gt;YEAR($E199),$I199&gt;0),MIN($I199/$I$8,$I199-SUM($W199:AB199)),0)</f>
        <v>0</v>
      </c>
      <c r="AD199" s="12">
        <f>IF(AND(YEAR(AD$4)&gt;YEAR($E199),$I199&gt;0),MIN($I199/$I$8,$I199-SUM($W199:AC199)),0)</f>
        <v>0</v>
      </c>
      <c r="AE199" s="12">
        <f>IF(AND(YEAR(AE$4)&gt;YEAR($E199),$I199&gt;0),MIN($I199/$I$8,$I199-SUM($W199:AD199)),0)</f>
        <v>0</v>
      </c>
      <c r="AF199" s="12">
        <f>IF(AND(YEAR(AF$4)&gt;YEAR($E199),$I199&gt;0),MIN($I199/$I$8,$I199-SUM($W199:AE199)),0)</f>
        <v>0</v>
      </c>
      <c r="AG199" s="12">
        <f>IF(AND(YEAR(AG$4)&gt;YEAR($E199),$I199&gt;0),MIN($I199/$I$8,$I199-SUM($W199:AF199)),0)</f>
        <v>0</v>
      </c>
      <c r="AH199" s="12">
        <f>IF(AND(YEAR(AH$4)&gt;YEAR($E199),$I199&gt;0),MIN($I199/$I$8,$I199-SUM($W199:AG199)),0)</f>
        <v>0</v>
      </c>
      <c r="AI199" s="12">
        <f>IF(AND(YEAR(AI$4)&gt;YEAR($E199),$I199&gt;0),MIN($I199/$I$8,$I199-SUM($W199:AH199)),0)</f>
        <v>0</v>
      </c>
      <c r="AJ199" s="12">
        <f>IF(AND(YEAR(AJ$4)&gt;YEAR($E199),$I199&gt;0),MIN($I199/$I$8,$I199-SUM($W199:AI199)),0)</f>
        <v>0</v>
      </c>
      <c r="AK199" s="12">
        <f>IF(AND(YEAR(AK$4)&gt;YEAR($E199),$I199&gt;0),MIN($I199/$I$8,$I199-SUM($W199:AJ199)),0)</f>
        <v>0</v>
      </c>
      <c r="AL199" s="12">
        <f>IF(AND(YEAR(AL$4)&gt;YEAR($E199),$I199&gt;0),MIN($I199/$I$8,$I199-SUM($W199:AK199)),0)</f>
        <v>0</v>
      </c>
      <c r="AM199" s="12">
        <f>IF(AND(YEAR(AM$4)&gt;YEAR($E199),$I199&gt;0),MIN($I199/$I$8,$I199-SUM($W199:AL199)),0)</f>
        <v>0</v>
      </c>
      <c r="AN199" s="12">
        <f>IF(AND(YEAR(AN$4)&gt;YEAR($E199),$I199&gt;0),MIN($I199/$I$8,$I199-SUM($W199:AM199)),0)</f>
        <v>0</v>
      </c>
      <c r="AO199" s="12">
        <f>IF(AND(YEAR(AO$4)&gt;YEAR($E199),$I199&gt;0),MIN($I199/$I$8,$I199-SUM($W199:AN199)),0)</f>
        <v>0</v>
      </c>
      <c r="AP199" s="12">
        <f>IF(AND(YEAR(AP$4)&gt;YEAR($E199),$I199&gt;0),MIN($I199/$I$8,$I199-SUM($W199:AO199)),0)</f>
        <v>0</v>
      </c>
      <c r="AQ199" s="12">
        <f>IF(AND(YEAR(AQ$4)&gt;YEAR($E199),$I199&gt;0),MIN($I199/$I$8,$I199-SUM($W199:AP199)),0)</f>
        <v>0</v>
      </c>
      <c r="AR199" s="12">
        <f>IF(AND(YEAR(AR$4)&gt;YEAR($E199),$I199&gt;0),MIN($I199/$I$8,$I199-SUM($W199:AQ199)),0)</f>
        <v>0</v>
      </c>
      <c r="AS199" s="12">
        <f>IF(AND(YEAR(AS$4)&gt;YEAR($E199),$I199&gt;0),MIN($I199/$I$8,$I199-SUM($W199:AR199)),0)</f>
        <v>0</v>
      </c>
      <c r="AT199" s="69">
        <f>IF(AND(YEAR(AT$4)&gt;YEAR($E199),$I199&gt;0),MIN($I199/$I$8,$I199-SUM($W199:AS199)),0)</f>
        <v>4.3024512619473469</v>
      </c>
      <c r="AU199" s="152">
        <f>IF(AND(YEAR(AU$4)&gt;YEAR($E199),$I199&gt;0),MIN($I199/$I$8,$I199-SUM($W199:AT199)),0)</f>
        <v>4.3024512619473469</v>
      </c>
      <c r="AV199" s="12">
        <f>IF(AND(YEAR(AV$4)&gt;YEAR($E199),$I199&gt;0),MIN($I199/$I$8,$I199-SUM($W199:AU199)),0)</f>
        <v>4.3024512619473469</v>
      </c>
      <c r="AW199" s="12">
        <f>IF(AND(YEAR(AW$4)&gt;YEAR($E199),$I199&gt;0),MIN($I199/$I$8,$I199-SUM($W199:AV199)),0)</f>
        <v>4.3024512619473469</v>
      </c>
      <c r="AX199" s="12">
        <f>IF(AND(YEAR(AX$4)&gt;YEAR($E199),$I199&gt;0),MIN($I199/$I$8,$I199-SUM($W199:AW199)),0)</f>
        <v>4.3024512619473469</v>
      </c>
      <c r="AY199" s="12">
        <f>IF(AND(YEAR(AY$4)&gt;YEAR($E199),$I199&gt;0),MIN($I199/$I$8,$I199-SUM($W199:AX199)),0)</f>
        <v>4.3024512619473469</v>
      </c>
      <c r="BA199" s="88" t="str">
        <f t="shared" ca="1" si="94"/>
        <v>Depreciation</v>
      </c>
      <c r="BB199" s="1" t="str">
        <f t="shared" si="95"/>
        <v>Straight line</v>
      </c>
      <c r="BC199" s="1" t="str">
        <f t="shared" si="96"/>
        <v>Depreciation</v>
      </c>
    </row>
    <row r="200" spans="1:55" x14ac:dyDescent="0.45">
      <c r="E200" s="2">
        <v>46112</v>
      </c>
      <c r="G200" t="str">
        <f t="shared" si="93"/>
        <v>£m 23/24 prices</v>
      </c>
      <c r="I200" s="27">
        <v>213.78484387467441</v>
      </c>
      <c r="J200" t="s">
        <v>13</v>
      </c>
      <c r="X200" s="12">
        <f>IF(AND(YEAR(X$4)&gt;YEAR($E200),$I200&gt;0),MIN($I200/$I$8,$I200-SUM($W200:W200)),0)</f>
        <v>0</v>
      </c>
      <c r="Y200" s="12">
        <f>IF(AND(YEAR(Y$4)&gt;YEAR($E200),$I200&gt;0),MIN($I200/$I$8,$I200-SUM($W200:X200)),0)</f>
        <v>0</v>
      </c>
      <c r="Z200" s="12">
        <f>IF(AND(YEAR(Z$4)&gt;YEAR($E200),$I200&gt;0),MIN($I200/$I$8,$I200-SUM($W200:Y200)),0)</f>
        <v>0</v>
      </c>
      <c r="AA200" s="12">
        <f>IF(AND(YEAR(AA$4)&gt;YEAR($E200),$I200&gt;0),MIN($I200/$I$8,$I200-SUM($W200:Z200)),0)</f>
        <v>0</v>
      </c>
      <c r="AB200" s="12">
        <f>IF(AND(YEAR(AB$4)&gt;YEAR($E200),$I200&gt;0),MIN($I200/$I$8,$I200-SUM($W200:AA200)),0)</f>
        <v>0</v>
      </c>
      <c r="AC200" s="12">
        <f>IF(AND(YEAR(AC$4)&gt;YEAR($E200),$I200&gt;0),MIN($I200/$I$8,$I200-SUM($W200:AB200)),0)</f>
        <v>0</v>
      </c>
      <c r="AD200" s="12">
        <f>IF(AND(YEAR(AD$4)&gt;YEAR($E200),$I200&gt;0),MIN($I200/$I$8,$I200-SUM($W200:AC200)),0)</f>
        <v>0</v>
      </c>
      <c r="AE200" s="12">
        <f>IF(AND(YEAR(AE$4)&gt;YEAR($E200),$I200&gt;0),MIN($I200/$I$8,$I200-SUM($W200:AD200)),0)</f>
        <v>0</v>
      </c>
      <c r="AF200" s="12">
        <f>IF(AND(YEAR(AF$4)&gt;YEAR($E200),$I200&gt;0),MIN($I200/$I$8,$I200-SUM($W200:AE200)),0)</f>
        <v>0</v>
      </c>
      <c r="AG200" s="12">
        <f>IF(AND(YEAR(AG$4)&gt;YEAR($E200),$I200&gt;0),MIN($I200/$I$8,$I200-SUM($W200:AF200)),0)</f>
        <v>0</v>
      </c>
      <c r="AH200" s="12">
        <f>IF(AND(YEAR(AH$4)&gt;YEAR($E200),$I200&gt;0),MIN($I200/$I$8,$I200-SUM($W200:AG200)),0)</f>
        <v>0</v>
      </c>
      <c r="AI200" s="12">
        <f>IF(AND(YEAR(AI$4)&gt;YEAR($E200),$I200&gt;0),MIN($I200/$I$8,$I200-SUM($W200:AH200)),0)</f>
        <v>0</v>
      </c>
      <c r="AJ200" s="12">
        <f>IF(AND(YEAR(AJ$4)&gt;YEAR($E200),$I200&gt;0),MIN($I200/$I$8,$I200-SUM($W200:AI200)),0)</f>
        <v>0</v>
      </c>
      <c r="AK200" s="12">
        <f>IF(AND(YEAR(AK$4)&gt;YEAR($E200),$I200&gt;0),MIN($I200/$I$8,$I200-SUM($W200:AJ200)),0)</f>
        <v>0</v>
      </c>
      <c r="AL200" s="12">
        <f>IF(AND(YEAR(AL$4)&gt;YEAR($E200),$I200&gt;0),MIN($I200/$I$8,$I200-SUM($W200:AK200)),0)</f>
        <v>0</v>
      </c>
      <c r="AM200" s="12">
        <f>IF(AND(YEAR(AM$4)&gt;YEAR($E200),$I200&gt;0),MIN($I200/$I$8,$I200-SUM($W200:AL200)),0)</f>
        <v>0</v>
      </c>
      <c r="AN200" s="12">
        <f>IF(AND(YEAR(AN$4)&gt;YEAR($E200),$I200&gt;0),MIN($I200/$I$8,$I200-SUM($W200:AM200)),0)</f>
        <v>0</v>
      </c>
      <c r="AO200" s="12">
        <f>IF(AND(YEAR(AO$4)&gt;YEAR($E200),$I200&gt;0),MIN($I200/$I$8,$I200-SUM($W200:AN200)),0)</f>
        <v>0</v>
      </c>
      <c r="AP200" s="12">
        <f>IF(AND(YEAR(AP$4)&gt;YEAR($E200),$I200&gt;0),MIN($I200/$I$8,$I200-SUM($W200:AO200)),0)</f>
        <v>0</v>
      </c>
      <c r="AQ200" s="12">
        <f>IF(AND(YEAR(AQ$4)&gt;YEAR($E200),$I200&gt;0),MIN($I200/$I$8,$I200-SUM($W200:AP200)),0)</f>
        <v>0</v>
      </c>
      <c r="AR200" s="12">
        <f>IF(AND(YEAR(AR$4)&gt;YEAR($E200),$I200&gt;0),MIN($I200/$I$8,$I200-SUM($W200:AQ200)),0)</f>
        <v>0</v>
      </c>
      <c r="AS200" s="12">
        <f>IF(AND(YEAR(AS$4)&gt;YEAR($E200),$I200&gt;0),MIN($I200/$I$8,$I200-SUM($W200:AR200)),0)</f>
        <v>0</v>
      </c>
      <c r="AT200" s="69">
        <f>IF(AND(YEAR(AT$4)&gt;YEAR($E200),$I200&gt;0),MIN($I200/$I$8,$I200-SUM($W200:AS200)),0)</f>
        <v>0</v>
      </c>
      <c r="AU200" s="152">
        <f>IF(AND(YEAR(AU$4)&gt;YEAR($E200),$I200&gt;0),MIN($I200/$I$8,$I200-SUM($W200:AT200)),0)</f>
        <v>4.7507743083260978</v>
      </c>
      <c r="AV200" s="12">
        <f>IF(AND(YEAR(AV$4)&gt;YEAR($E200),$I200&gt;0),MIN($I200/$I$8,$I200-SUM($W200:AU200)),0)</f>
        <v>4.7507743083260978</v>
      </c>
      <c r="AW200" s="12">
        <f>IF(AND(YEAR(AW$4)&gt;YEAR($E200),$I200&gt;0),MIN($I200/$I$8,$I200-SUM($W200:AV200)),0)</f>
        <v>4.7507743083260978</v>
      </c>
      <c r="AX200" s="12">
        <f>IF(AND(YEAR(AX$4)&gt;YEAR($E200),$I200&gt;0),MIN($I200/$I$8,$I200-SUM($W200:AW200)),0)</f>
        <v>4.7507743083260978</v>
      </c>
      <c r="AY200" s="12">
        <f>IF(AND(YEAR(AY$4)&gt;YEAR($E200),$I200&gt;0),MIN($I200/$I$8,$I200-SUM($W200:AX200)),0)</f>
        <v>4.7507743083260978</v>
      </c>
      <c r="BA200" s="88" t="str">
        <f t="shared" ca="1" si="94"/>
        <v>Depreciation</v>
      </c>
      <c r="BB200" s="1" t="str">
        <f t="shared" si="95"/>
        <v>Straight line</v>
      </c>
      <c r="BC200" s="1" t="str">
        <f t="shared" si="96"/>
        <v>Depreciation</v>
      </c>
    </row>
    <row r="201" spans="1:55" x14ac:dyDescent="0.45">
      <c r="E201" s="2">
        <v>46477</v>
      </c>
      <c r="G201" t="str">
        <f t="shared" si="93"/>
        <v>£m 23/24 prices</v>
      </c>
      <c r="I201" s="27">
        <v>224.82934072104334</v>
      </c>
      <c r="J201" t="s">
        <v>13</v>
      </c>
      <c r="X201" s="12">
        <f>IF(AND(YEAR(X$4)&gt;YEAR($E201),$I201&gt;0),MIN($I201/$I$8,$I201-SUM($W201:W201)),0)</f>
        <v>0</v>
      </c>
      <c r="Y201" s="12">
        <f>IF(AND(YEAR(Y$4)&gt;YEAR($E201),$I201&gt;0),MIN($I201/$I$8,$I201-SUM($W201:X201)),0)</f>
        <v>0</v>
      </c>
      <c r="Z201" s="12">
        <f>IF(AND(YEAR(Z$4)&gt;YEAR($E201),$I201&gt;0),MIN($I201/$I$8,$I201-SUM($W201:Y201)),0)</f>
        <v>0</v>
      </c>
      <c r="AA201" s="12">
        <f>IF(AND(YEAR(AA$4)&gt;YEAR($E201),$I201&gt;0),MIN($I201/$I$8,$I201-SUM($W201:Z201)),0)</f>
        <v>0</v>
      </c>
      <c r="AB201" s="12">
        <f>IF(AND(YEAR(AB$4)&gt;YEAR($E201),$I201&gt;0),MIN($I201/$I$8,$I201-SUM($W201:AA201)),0)</f>
        <v>0</v>
      </c>
      <c r="AC201" s="12">
        <f>IF(AND(YEAR(AC$4)&gt;YEAR($E201),$I201&gt;0),MIN($I201/$I$8,$I201-SUM($W201:AB201)),0)</f>
        <v>0</v>
      </c>
      <c r="AD201" s="12">
        <f>IF(AND(YEAR(AD$4)&gt;YEAR($E201),$I201&gt;0),MIN($I201/$I$8,$I201-SUM($W201:AC201)),0)</f>
        <v>0</v>
      </c>
      <c r="AE201" s="12">
        <f>IF(AND(YEAR(AE$4)&gt;YEAR($E201),$I201&gt;0),MIN($I201/$I$8,$I201-SUM($W201:AD201)),0)</f>
        <v>0</v>
      </c>
      <c r="AF201" s="12">
        <f>IF(AND(YEAR(AF$4)&gt;YEAR($E201),$I201&gt;0),MIN($I201/$I$8,$I201-SUM($W201:AE201)),0)</f>
        <v>0</v>
      </c>
      <c r="AG201" s="12">
        <f>IF(AND(YEAR(AG$4)&gt;YEAR($E201),$I201&gt;0),MIN($I201/$I$8,$I201-SUM($W201:AF201)),0)</f>
        <v>0</v>
      </c>
      <c r="AH201" s="12">
        <f>IF(AND(YEAR(AH$4)&gt;YEAR($E201),$I201&gt;0),MIN($I201/$I$8,$I201-SUM($W201:AG201)),0)</f>
        <v>0</v>
      </c>
      <c r="AI201" s="12">
        <f>IF(AND(YEAR(AI$4)&gt;YEAR($E201),$I201&gt;0),MIN($I201/$I$8,$I201-SUM($W201:AH201)),0)</f>
        <v>0</v>
      </c>
      <c r="AJ201" s="12">
        <f>IF(AND(YEAR(AJ$4)&gt;YEAR($E201),$I201&gt;0),MIN($I201/$I$8,$I201-SUM($W201:AI201)),0)</f>
        <v>0</v>
      </c>
      <c r="AK201" s="12">
        <f>IF(AND(YEAR(AK$4)&gt;YEAR($E201),$I201&gt;0),MIN($I201/$I$8,$I201-SUM($W201:AJ201)),0)</f>
        <v>0</v>
      </c>
      <c r="AL201" s="12">
        <f>IF(AND(YEAR(AL$4)&gt;YEAR($E201),$I201&gt;0),MIN($I201/$I$8,$I201-SUM($W201:AK201)),0)</f>
        <v>0</v>
      </c>
      <c r="AM201" s="12">
        <f>IF(AND(YEAR(AM$4)&gt;YEAR($E201),$I201&gt;0),MIN($I201/$I$8,$I201-SUM($W201:AL201)),0)</f>
        <v>0</v>
      </c>
      <c r="AN201" s="12">
        <f>IF(AND(YEAR(AN$4)&gt;YEAR($E201),$I201&gt;0),MIN($I201/$I$8,$I201-SUM($W201:AM201)),0)</f>
        <v>0</v>
      </c>
      <c r="AO201" s="12">
        <f>IF(AND(YEAR(AO$4)&gt;YEAR($E201),$I201&gt;0),MIN($I201/$I$8,$I201-SUM($W201:AN201)),0)</f>
        <v>0</v>
      </c>
      <c r="AP201" s="12">
        <f>IF(AND(YEAR(AP$4)&gt;YEAR($E201),$I201&gt;0),MIN($I201/$I$8,$I201-SUM($W201:AO201)),0)</f>
        <v>0</v>
      </c>
      <c r="AQ201" s="12">
        <f>IF(AND(YEAR(AQ$4)&gt;YEAR($E201),$I201&gt;0),MIN($I201/$I$8,$I201-SUM($W201:AP201)),0)</f>
        <v>0</v>
      </c>
      <c r="AR201" s="12">
        <f>IF(AND(YEAR(AR$4)&gt;YEAR($E201),$I201&gt;0),MIN($I201/$I$8,$I201-SUM($W201:AQ201)),0)</f>
        <v>0</v>
      </c>
      <c r="AS201" s="12">
        <f>IF(AND(YEAR(AS$4)&gt;YEAR($E201),$I201&gt;0),MIN($I201/$I$8,$I201-SUM($W201:AR201)),0)</f>
        <v>0</v>
      </c>
      <c r="AT201" s="69">
        <f>IF(AND(YEAR(AT$4)&gt;YEAR($E201),$I201&gt;0),MIN($I201/$I$8,$I201-SUM($W201:AS201)),0)</f>
        <v>0</v>
      </c>
      <c r="AU201" s="152">
        <f>IF(AND(YEAR(AU$4)&gt;YEAR($E201),$I201&gt;0),MIN($I201/$I$8,$I201-SUM($W201:AT201)),0)</f>
        <v>0</v>
      </c>
      <c r="AV201" s="12">
        <f>IF(AND(YEAR(AV$4)&gt;YEAR($E201),$I201&gt;0),MIN($I201/$I$8,$I201-SUM($W201:AU201)),0)</f>
        <v>4.9962075715787408</v>
      </c>
      <c r="AW201" s="12">
        <f>IF(AND(YEAR(AW$4)&gt;YEAR($E201),$I201&gt;0),MIN($I201/$I$8,$I201-SUM($W201:AV201)),0)</f>
        <v>4.9962075715787408</v>
      </c>
      <c r="AX201" s="12">
        <f>IF(AND(YEAR(AX$4)&gt;YEAR($E201),$I201&gt;0),MIN($I201/$I$8,$I201-SUM($W201:AW201)),0)</f>
        <v>4.9962075715787408</v>
      </c>
      <c r="AY201" s="12">
        <f>IF(AND(YEAR(AY$4)&gt;YEAR($E201),$I201&gt;0),MIN($I201/$I$8,$I201-SUM($W201:AX201)),0)</f>
        <v>4.9962075715787408</v>
      </c>
      <c r="BA201" s="88" t="str">
        <f t="shared" ca="1" si="94"/>
        <v>Depreciation</v>
      </c>
      <c r="BB201" s="1" t="str">
        <f t="shared" si="95"/>
        <v>Straight line</v>
      </c>
      <c r="BC201" s="1" t="str">
        <f t="shared" si="96"/>
        <v>Depreciation</v>
      </c>
    </row>
    <row r="202" spans="1:55" x14ac:dyDescent="0.45">
      <c r="E202" s="2">
        <v>46843</v>
      </c>
      <c r="G202" t="str">
        <f t="shared" si="93"/>
        <v>£m 23/24 prices</v>
      </c>
      <c r="I202" s="27">
        <v>240.07064412897051</v>
      </c>
      <c r="J202" t="s">
        <v>13</v>
      </c>
      <c r="X202" s="12">
        <f>IF(AND(YEAR(X$4)&gt;YEAR($E202),$I202&gt;0),MIN($I202/$I$8,$I202-SUM($W202:W202)),0)</f>
        <v>0</v>
      </c>
      <c r="Y202" s="12">
        <f>IF(AND(YEAR(Y$4)&gt;YEAR($E202),$I202&gt;0),MIN($I202/$I$8,$I202-SUM($W202:X202)),0)</f>
        <v>0</v>
      </c>
      <c r="Z202" s="12">
        <f>IF(AND(YEAR(Z$4)&gt;YEAR($E202),$I202&gt;0),MIN($I202/$I$8,$I202-SUM($W202:Y202)),0)</f>
        <v>0</v>
      </c>
      <c r="AA202" s="12">
        <f>IF(AND(YEAR(AA$4)&gt;YEAR($E202),$I202&gt;0),MIN($I202/$I$8,$I202-SUM($W202:Z202)),0)</f>
        <v>0</v>
      </c>
      <c r="AB202" s="12">
        <f>IF(AND(YEAR(AB$4)&gt;YEAR($E202),$I202&gt;0),MIN($I202/$I$8,$I202-SUM($W202:AA202)),0)</f>
        <v>0</v>
      </c>
      <c r="AC202" s="12">
        <f>IF(AND(YEAR(AC$4)&gt;YEAR($E202),$I202&gt;0),MIN($I202/$I$8,$I202-SUM($W202:AB202)),0)</f>
        <v>0</v>
      </c>
      <c r="AD202" s="12">
        <f>IF(AND(YEAR(AD$4)&gt;YEAR($E202),$I202&gt;0),MIN($I202/$I$8,$I202-SUM($W202:AC202)),0)</f>
        <v>0</v>
      </c>
      <c r="AE202" s="12">
        <f>IF(AND(YEAR(AE$4)&gt;YEAR($E202),$I202&gt;0),MIN($I202/$I$8,$I202-SUM($W202:AD202)),0)</f>
        <v>0</v>
      </c>
      <c r="AF202" s="12">
        <f>IF(AND(YEAR(AF$4)&gt;YEAR($E202),$I202&gt;0),MIN($I202/$I$8,$I202-SUM($W202:AE202)),0)</f>
        <v>0</v>
      </c>
      <c r="AG202" s="12">
        <f>IF(AND(YEAR(AG$4)&gt;YEAR($E202),$I202&gt;0),MIN($I202/$I$8,$I202-SUM($W202:AF202)),0)</f>
        <v>0</v>
      </c>
      <c r="AH202" s="12">
        <f>IF(AND(YEAR(AH$4)&gt;YEAR($E202),$I202&gt;0),MIN($I202/$I$8,$I202-SUM($W202:AG202)),0)</f>
        <v>0</v>
      </c>
      <c r="AI202" s="12">
        <f>IF(AND(YEAR(AI$4)&gt;YEAR($E202),$I202&gt;0),MIN($I202/$I$8,$I202-SUM($W202:AH202)),0)</f>
        <v>0</v>
      </c>
      <c r="AJ202" s="12">
        <f>IF(AND(YEAR(AJ$4)&gt;YEAR($E202),$I202&gt;0),MIN($I202/$I$8,$I202-SUM($W202:AI202)),0)</f>
        <v>0</v>
      </c>
      <c r="AK202" s="12">
        <f>IF(AND(YEAR(AK$4)&gt;YEAR($E202),$I202&gt;0),MIN($I202/$I$8,$I202-SUM($W202:AJ202)),0)</f>
        <v>0</v>
      </c>
      <c r="AL202" s="12">
        <f>IF(AND(YEAR(AL$4)&gt;YEAR($E202),$I202&gt;0),MIN($I202/$I$8,$I202-SUM($W202:AK202)),0)</f>
        <v>0</v>
      </c>
      <c r="AM202" s="12">
        <f>IF(AND(YEAR(AM$4)&gt;YEAR($E202),$I202&gt;0),MIN($I202/$I$8,$I202-SUM($W202:AL202)),0)</f>
        <v>0</v>
      </c>
      <c r="AN202" s="12">
        <f>IF(AND(YEAR(AN$4)&gt;YEAR($E202),$I202&gt;0),MIN($I202/$I$8,$I202-SUM($W202:AM202)),0)</f>
        <v>0</v>
      </c>
      <c r="AO202" s="12">
        <f>IF(AND(YEAR(AO$4)&gt;YEAR($E202),$I202&gt;0),MIN($I202/$I$8,$I202-SUM($W202:AN202)),0)</f>
        <v>0</v>
      </c>
      <c r="AP202" s="12">
        <f>IF(AND(YEAR(AP$4)&gt;YEAR($E202),$I202&gt;0),MIN($I202/$I$8,$I202-SUM($W202:AO202)),0)</f>
        <v>0</v>
      </c>
      <c r="AQ202" s="12">
        <f>IF(AND(YEAR(AQ$4)&gt;YEAR($E202),$I202&gt;0),MIN($I202/$I$8,$I202-SUM($W202:AP202)),0)</f>
        <v>0</v>
      </c>
      <c r="AR202" s="12">
        <f>IF(AND(YEAR(AR$4)&gt;YEAR($E202),$I202&gt;0),MIN($I202/$I$8,$I202-SUM($W202:AQ202)),0)</f>
        <v>0</v>
      </c>
      <c r="AS202" s="12">
        <f>IF(AND(YEAR(AS$4)&gt;YEAR($E202),$I202&gt;0),MIN($I202/$I$8,$I202-SUM($W202:AR202)),0)</f>
        <v>0</v>
      </c>
      <c r="AT202" s="69">
        <f>IF(AND(YEAR(AT$4)&gt;YEAR($E202),$I202&gt;0),MIN($I202/$I$8,$I202-SUM($W202:AS202)),0)</f>
        <v>0</v>
      </c>
      <c r="AU202" s="152">
        <f>IF(AND(YEAR(AU$4)&gt;YEAR($E202),$I202&gt;0),MIN($I202/$I$8,$I202-SUM($W202:AT202)),0)</f>
        <v>0</v>
      </c>
      <c r="AV202" s="12">
        <f>IF(AND(YEAR(AV$4)&gt;YEAR($E202),$I202&gt;0),MIN($I202/$I$8,$I202-SUM($W202:AU202)),0)</f>
        <v>0</v>
      </c>
      <c r="AW202" s="12">
        <f>IF(AND(YEAR(AW$4)&gt;YEAR($E202),$I202&gt;0),MIN($I202/$I$8,$I202-SUM($W202:AV202)),0)</f>
        <v>5.3349032028660117</v>
      </c>
      <c r="AX202" s="12">
        <f>IF(AND(YEAR(AX$4)&gt;YEAR($E202),$I202&gt;0),MIN($I202/$I$8,$I202-SUM($W202:AW202)),0)</f>
        <v>5.3349032028660117</v>
      </c>
      <c r="AY202" s="12">
        <f>IF(AND(YEAR(AY$4)&gt;YEAR($E202),$I202&gt;0),MIN($I202/$I$8,$I202-SUM($W202:AX202)),0)</f>
        <v>5.3349032028660117</v>
      </c>
      <c r="BA202" s="88" t="str">
        <f t="shared" ca="1" si="94"/>
        <v>Depreciation</v>
      </c>
      <c r="BB202" s="1" t="str">
        <f t="shared" si="95"/>
        <v>Straight line</v>
      </c>
      <c r="BC202" s="1" t="str">
        <f t="shared" si="96"/>
        <v>Depreciation</v>
      </c>
    </row>
    <row r="203" spans="1:55" x14ac:dyDescent="0.45">
      <c r="E203" s="2">
        <v>47208</v>
      </c>
      <c r="G203" t="str">
        <f t="shared" si="93"/>
        <v>£m 23/24 prices</v>
      </c>
      <c r="I203" s="27">
        <v>234.59625614448279</v>
      </c>
      <c r="J203" t="s">
        <v>13</v>
      </c>
      <c r="X203" s="12">
        <f>IF(AND(YEAR(X$4)&gt;YEAR($E203),$I203&gt;0),MIN($I203/$I$8,$I203-SUM($W203:W203)),0)</f>
        <v>0</v>
      </c>
      <c r="Y203" s="12">
        <f>IF(AND(YEAR(Y$4)&gt;YEAR($E203),$I203&gt;0),MIN($I203/$I$8,$I203-SUM($W203:X203)),0)</f>
        <v>0</v>
      </c>
      <c r="Z203" s="12">
        <f>IF(AND(YEAR(Z$4)&gt;YEAR($E203),$I203&gt;0),MIN($I203/$I$8,$I203-SUM($W203:Y203)),0)</f>
        <v>0</v>
      </c>
      <c r="AA203" s="12">
        <f>IF(AND(YEAR(AA$4)&gt;YEAR($E203),$I203&gt;0),MIN($I203/$I$8,$I203-SUM($W203:Z203)),0)</f>
        <v>0</v>
      </c>
      <c r="AB203" s="12">
        <f>IF(AND(YEAR(AB$4)&gt;YEAR($E203),$I203&gt;0),MIN($I203/$I$8,$I203-SUM($W203:AA203)),0)</f>
        <v>0</v>
      </c>
      <c r="AC203" s="12">
        <f>IF(AND(YEAR(AC$4)&gt;YEAR($E203),$I203&gt;0),MIN($I203/$I$8,$I203-SUM($W203:AB203)),0)</f>
        <v>0</v>
      </c>
      <c r="AD203" s="12">
        <f>IF(AND(YEAR(AD$4)&gt;YEAR($E203),$I203&gt;0),MIN($I203/$I$8,$I203-SUM($W203:AC203)),0)</f>
        <v>0</v>
      </c>
      <c r="AE203" s="12">
        <f>IF(AND(YEAR(AE$4)&gt;YEAR($E203),$I203&gt;0),MIN($I203/$I$8,$I203-SUM($W203:AD203)),0)</f>
        <v>0</v>
      </c>
      <c r="AF203" s="12">
        <f>IF(AND(YEAR(AF$4)&gt;YEAR($E203),$I203&gt;0),MIN($I203/$I$8,$I203-SUM($W203:AE203)),0)</f>
        <v>0</v>
      </c>
      <c r="AG203" s="12">
        <f>IF(AND(YEAR(AG$4)&gt;YEAR($E203),$I203&gt;0),MIN($I203/$I$8,$I203-SUM($W203:AF203)),0)</f>
        <v>0</v>
      </c>
      <c r="AH203" s="12">
        <f>IF(AND(YEAR(AH$4)&gt;YEAR($E203),$I203&gt;0),MIN($I203/$I$8,$I203-SUM($W203:AG203)),0)</f>
        <v>0</v>
      </c>
      <c r="AI203" s="12">
        <f>IF(AND(YEAR(AI$4)&gt;YEAR($E203),$I203&gt;0),MIN($I203/$I$8,$I203-SUM($W203:AH203)),0)</f>
        <v>0</v>
      </c>
      <c r="AJ203" s="12">
        <f>IF(AND(YEAR(AJ$4)&gt;YEAR($E203),$I203&gt;0),MIN($I203/$I$8,$I203-SUM($W203:AI203)),0)</f>
        <v>0</v>
      </c>
      <c r="AK203" s="12">
        <f>IF(AND(YEAR(AK$4)&gt;YEAR($E203),$I203&gt;0),MIN($I203/$I$8,$I203-SUM($W203:AJ203)),0)</f>
        <v>0</v>
      </c>
      <c r="AL203" s="12">
        <f>IF(AND(YEAR(AL$4)&gt;YEAR($E203),$I203&gt;0),MIN($I203/$I$8,$I203-SUM($W203:AK203)),0)</f>
        <v>0</v>
      </c>
      <c r="AM203" s="12">
        <f>IF(AND(YEAR(AM$4)&gt;YEAR($E203),$I203&gt;0),MIN($I203/$I$8,$I203-SUM($W203:AL203)),0)</f>
        <v>0</v>
      </c>
      <c r="AN203" s="12">
        <f>IF(AND(YEAR(AN$4)&gt;YEAR($E203),$I203&gt;0),MIN($I203/$I$8,$I203-SUM($W203:AM203)),0)</f>
        <v>0</v>
      </c>
      <c r="AO203" s="12">
        <f>IF(AND(YEAR(AO$4)&gt;YEAR($E203),$I203&gt;0),MIN($I203/$I$8,$I203-SUM($W203:AN203)),0)</f>
        <v>0</v>
      </c>
      <c r="AP203" s="12">
        <f>IF(AND(YEAR(AP$4)&gt;YEAR($E203),$I203&gt;0),MIN($I203/$I$8,$I203-SUM($W203:AO203)),0)</f>
        <v>0</v>
      </c>
      <c r="AQ203" s="12">
        <f>IF(AND(YEAR(AQ$4)&gt;YEAR($E203),$I203&gt;0),MIN($I203/$I$8,$I203-SUM($W203:AP203)),0)</f>
        <v>0</v>
      </c>
      <c r="AR203" s="12">
        <f>IF(AND(YEAR(AR$4)&gt;YEAR($E203),$I203&gt;0),MIN($I203/$I$8,$I203-SUM($W203:AQ203)),0)</f>
        <v>0</v>
      </c>
      <c r="AS203" s="12">
        <f>IF(AND(YEAR(AS$4)&gt;YEAR($E203),$I203&gt;0),MIN($I203/$I$8,$I203-SUM($W203:AR203)),0)</f>
        <v>0</v>
      </c>
      <c r="AT203" s="69">
        <f>IF(AND(YEAR(AT$4)&gt;YEAR($E203),$I203&gt;0),MIN($I203/$I$8,$I203-SUM($W203:AS203)),0)</f>
        <v>0</v>
      </c>
      <c r="AU203" s="152">
        <f>IF(AND(YEAR(AU$4)&gt;YEAR($E203),$I203&gt;0),MIN($I203/$I$8,$I203-SUM($W203:AT203)),0)</f>
        <v>0</v>
      </c>
      <c r="AV203" s="12">
        <f>IF(AND(YEAR(AV$4)&gt;YEAR($E203),$I203&gt;0),MIN($I203/$I$8,$I203-SUM($W203:AU203)),0)</f>
        <v>0</v>
      </c>
      <c r="AW203" s="12">
        <f>IF(AND(YEAR(AW$4)&gt;YEAR($E203),$I203&gt;0),MIN($I203/$I$8,$I203-SUM($W203:AV203)),0)</f>
        <v>0</v>
      </c>
      <c r="AX203" s="12">
        <f>IF(AND(YEAR(AX$4)&gt;YEAR($E203),$I203&gt;0),MIN($I203/$I$8,$I203-SUM($W203:AW203)),0)</f>
        <v>5.2132501365440618</v>
      </c>
      <c r="AY203" s="12">
        <f>IF(AND(YEAR(AY$4)&gt;YEAR($E203),$I203&gt;0),MIN($I203/$I$8,$I203-SUM($W203:AX203)),0)</f>
        <v>5.2132501365440618</v>
      </c>
      <c r="BA203" s="88" t="str">
        <f t="shared" ca="1" si="94"/>
        <v>Depreciation</v>
      </c>
      <c r="BB203" s="1" t="str">
        <f t="shared" si="95"/>
        <v>Straight line</v>
      </c>
      <c r="BC203" s="1" t="str">
        <f t="shared" si="96"/>
        <v>Depreciation</v>
      </c>
    </row>
    <row r="204" spans="1:55" x14ac:dyDescent="0.45">
      <c r="E204" s="2">
        <v>47573</v>
      </c>
      <c r="G204" t="str">
        <f t="shared" si="93"/>
        <v>£m 23/24 prices</v>
      </c>
      <c r="I204" s="27">
        <v>240.31189774885635</v>
      </c>
      <c r="J204" t="s">
        <v>13</v>
      </c>
      <c r="X204" s="12">
        <f>IF(AND(YEAR(X$4)&gt;YEAR($E204),$I204&gt;0),MIN($I204/$I$8,$I204-SUM($W204:W204)),0)</f>
        <v>0</v>
      </c>
      <c r="Y204" s="12">
        <f>IF(AND(YEAR(Y$4)&gt;YEAR($E204),$I204&gt;0),MIN($I204/$I$8,$I204-SUM($W204:X204)),0)</f>
        <v>0</v>
      </c>
      <c r="Z204" s="12">
        <f>IF(AND(YEAR(Z$4)&gt;YEAR($E204),$I204&gt;0),MIN($I204/$I$8,$I204-SUM($W204:Y204)),0)</f>
        <v>0</v>
      </c>
      <c r="AA204" s="12">
        <f>IF(AND(YEAR(AA$4)&gt;YEAR($E204),$I204&gt;0),MIN($I204/$I$8,$I204-SUM($W204:Z204)),0)</f>
        <v>0</v>
      </c>
      <c r="AB204" s="12">
        <f>IF(AND(YEAR(AB$4)&gt;YEAR($E204),$I204&gt;0),MIN($I204/$I$8,$I204-SUM($W204:AA204)),0)</f>
        <v>0</v>
      </c>
      <c r="AC204" s="12">
        <f>IF(AND(YEAR(AC$4)&gt;YEAR($E204),$I204&gt;0),MIN($I204/$I$8,$I204-SUM($W204:AB204)),0)</f>
        <v>0</v>
      </c>
      <c r="AD204" s="12">
        <f>IF(AND(YEAR(AD$4)&gt;YEAR($E204),$I204&gt;0),MIN($I204/$I$8,$I204-SUM($W204:AC204)),0)</f>
        <v>0</v>
      </c>
      <c r="AE204" s="12">
        <f>IF(AND(YEAR(AE$4)&gt;YEAR($E204),$I204&gt;0),MIN($I204/$I$8,$I204-SUM($W204:AD204)),0)</f>
        <v>0</v>
      </c>
      <c r="AF204" s="12">
        <f>IF(AND(YEAR(AF$4)&gt;YEAR($E204),$I204&gt;0),MIN($I204/$I$8,$I204-SUM($W204:AE204)),0)</f>
        <v>0</v>
      </c>
      <c r="AG204" s="12">
        <f>IF(AND(YEAR(AG$4)&gt;YEAR($E204),$I204&gt;0),MIN($I204/$I$8,$I204-SUM($W204:AF204)),0)</f>
        <v>0</v>
      </c>
      <c r="AH204" s="12">
        <f>IF(AND(YEAR(AH$4)&gt;YEAR($E204),$I204&gt;0),MIN($I204/$I$8,$I204-SUM($W204:AG204)),0)</f>
        <v>0</v>
      </c>
      <c r="AI204" s="12">
        <f>IF(AND(YEAR(AI$4)&gt;YEAR($E204),$I204&gt;0),MIN($I204/$I$8,$I204-SUM($W204:AH204)),0)</f>
        <v>0</v>
      </c>
      <c r="AJ204" s="12">
        <f>IF(AND(YEAR(AJ$4)&gt;YEAR($E204),$I204&gt;0),MIN($I204/$I$8,$I204-SUM($W204:AI204)),0)</f>
        <v>0</v>
      </c>
      <c r="AK204" s="12">
        <f>IF(AND(YEAR(AK$4)&gt;YEAR($E204),$I204&gt;0),MIN($I204/$I$8,$I204-SUM($W204:AJ204)),0)</f>
        <v>0</v>
      </c>
      <c r="AL204" s="12">
        <f>IF(AND(YEAR(AL$4)&gt;YEAR($E204),$I204&gt;0),MIN($I204/$I$8,$I204-SUM($W204:AK204)),0)</f>
        <v>0</v>
      </c>
      <c r="AM204" s="12">
        <f>IF(AND(YEAR(AM$4)&gt;YEAR($E204),$I204&gt;0),MIN($I204/$I$8,$I204-SUM($W204:AL204)),0)</f>
        <v>0</v>
      </c>
      <c r="AN204" s="12">
        <f>IF(AND(YEAR(AN$4)&gt;YEAR($E204),$I204&gt;0),MIN($I204/$I$8,$I204-SUM($W204:AM204)),0)</f>
        <v>0</v>
      </c>
      <c r="AO204" s="12">
        <f>IF(AND(YEAR(AO$4)&gt;YEAR($E204),$I204&gt;0),MIN($I204/$I$8,$I204-SUM($W204:AN204)),0)</f>
        <v>0</v>
      </c>
      <c r="AP204" s="12">
        <f>IF(AND(YEAR(AP$4)&gt;YEAR($E204),$I204&gt;0),MIN($I204/$I$8,$I204-SUM($W204:AO204)),0)</f>
        <v>0</v>
      </c>
      <c r="AQ204" s="12">
        <f>IF(AND(YEAR(AQ$4)&gt;YEAR($E204),$I204&gt;0),MIN($I204/$I$8,$I204-SUM($W204:AP204)),0)</f>
        <v>0</v>
      </c>
      <c r="AR204" s="12">
        <f>IF(AND(YEAR(AR$4)&gt;YEAR($E204),$I204&gt;0),MIN($I204/$I$8,$I204-SUM($W204:AQ204)),0)</f>
        <v>0</v>
      </c>
      <c r="AS204" s="12">
        <f>IF(AND(YEAR(AS$4)&gt;YEAR($E204),$I204&gt;0),MIN($I204/$I$8,$I204-SUM($W204:AR204)),0)</f>
        <v>0</v>
      </c>
      <c r="AT204" s="69">
        <f>IF(AND(YEAR(AT$4)&gt;YEAR($E204),$I204&gt;0),MIN($I204/$I$8,$I204-SUM($W204:AS204)),0)</f>
        <v>0</v>
      </c>
      <c r="AU204" s="152">
        <f>IF(AND(YEAR(AU$4)&gt;YEAR($E204),$I204&gt;0),MIN($I204/$I$8,$I204-SUM($W204:AT204)),0)</f>
        <v>0</v>
      </c>
      <c r="AV204" s="12">
        <f>IF(AND(YEAR(AV$4)&gt;YEAR($E204),$I204&gt;0),MIN($I204/$I$8,$I204-SUM($W204:AU204)),0)</f>
        <v>0</v>
      </c>
      <c r="AW204" s="12">
        <f>IF(AND(YEAR(AW$4)&gt;YEAR($E204),$I204&gt;0),MIN($I204/$I$8,$I204-SUM($W204:AV204)),0)</f>
        <v>0</v>
      </c>
      <c r="AX204" s="12">
        <f>IF(AND(YEAR(AX$4)&gt;YEAR($E204),$I204&gt;0),MIN($I204/$I$8,$I204-SUM($W204:AW204)),0)</f>
        <v>0</v>
      </c>
      <c r="AY204" s="12">
        <f>IF(AND(YEAR(AY$4)&gt;YEAR($E204),$I204&gt;0),MIN($I204/$I$8,$I204-SUM($W204:AX204)),0)</f>
        <v>5.3402643944190302</v>
      </c>
      <c r="BA204" s="88" t="str">
        <f t="shared" ca="1" si="94"/>
        <v>Depreciation</v>
      </c>
      <c r="BB204" s="1" t="str">
        <f t="shared" si="95"/>
        <v>Straight line</v>
      </c>
      <c r="BC204" s="1" t="str">
        <f t="shared" si="96"/>
        <v>Depreciation</v>
      </c>
    </row>
    <row r="205" spans="1:55" x14ac:dyDescent="0.45">
      <c r="E205" s="2">
        <v>47938</v>
      </c>
      <c r="G205" t="str">
        <f t="shared" si="93"/>
        <v>£m 23/24 prices</v>
      </c>
      <c r="I205" s="27">
        <v>224.73610375464526</v>
      </c>
      <c r="J205" t="s">
        <v>13</v>
      </c>
      <c r="X205" s="12">
        <f>IF(AND(YEAR(X$4)&gt;YEAR($E205),$I205&gt;0),MIN($I205/$I$8,$I205-SUM($W205:W205)),0)</f>
        <v>0</v>
      </c>
      <c r="Y205" s="12">
        <f>IF(AND(YEAR(Y$4)&gt;YEAR($E205),$I205&gt;0),MIN($I205/$I$8,$I205-SUM($W205:X205)),0)</f>
        <v>0</v>
      </c>
      <c r="Z205" s="12">
        <f>IF(AND(YEAR(Z$4)&gt;YEAR($E205),$I205&gt;0),MIN($I205/$I$8,$I205-SUM($W205:Y205)),0)</f>
        <v>0</v>
      </c>
      <c r="AA205" s="12">
        <f>IF(AND(YEAR(AA$4)&gt;YEAR($E205),$I205&gt;0),MIN($I205/$I$8,$I205-SUM($W205:Z205)),0)</f>
        <v>0</v>
      </c>
      <c r="AB205" s="12">
        <f>IF(AND(YEAR(AB$4)&gt;YEAR($E205),$I205&gt;0),MIN($I205/$I$8,$I205-SUM($W205:AA205)),0)</f>
        <v>0</v>
      </c>
      <c r="AC205" s="12">
        <f>IF(AND(YEAR(AC$4)&gt;YEAR($E205),$I205&gt;0),MIN($I205/$I$8,$I205-SUM($W205:AB205)),0)</f>
        <v>0</v>
      </c>
      <c r="AD205" s="12">
        <f>IF(AND(YEAR(AD$4)&gt;YEAR($E205),$I205&gt;0),MIN($I205/$I$8,$I205-SUM($W205:AC205)),0)</f>
        <v>0</v>
      </c>
      <c r="AE205" s="12">
        <f>IF(AND(YEAR(AE$4)&gt;YEAR($E205),$I205&gt;0),MIN($I205/$I$8,$I205-SUM($W205:AD205)),0)</f>
        <v>0</v>
      </c>
      <c r="AF205" s="12">
        <f>IF(AND(YEAR(AF$4)&gt;YEAR($E205),$I205&gt;0),MIN($I205/$I$8,$I205-SUM($W205:AE205)),0)</f>
        <v>0</v>
      </c>
      <c r="AG205" s="12">
        <f>IF(AND(YEAR(AG$4)&gt;YEAR($E205),$I205&gt;0),MIN($I205/$I$8,$I205-SUM($W205:AF205)),0)</f>
        <v>0</v>
      </c>
      <c r="AH205" s="12">
        <f>IF(AND(YEAR(AH$4)&gt;YEAR($E205),$I205&gt;0),MIN($I205/$I$8,$I205-SUM($W205:AG205)),0)</f>
        <v>0</v>
      </c>
      <c r="AI205" s="12">
        <f>IF(AND(YEAR(AI$4)&gt;YEAR($E205),$I205&gt;0),MIN($I205/$I$8,$I205-SUM($W205:AH205)),0)</f>
        <v>0</v>
      </c>
      <c r="AJ205" s="12">
        <f>IF(AND(YEAR(AJ$4)&gt;YEAR($E205),$I205&gt;0),MIN($I205/$I$8,$I205-SUM($W205:AI205)),0)</f>
        <v>0</v>
      </c>
      <c r="AK205" s="12">
        <f>IF(AND(YEAR(AK$4)&gt;YEAR($E205),$I205&gt;0),MIN($I205/$I$8,$I205-SUM($W205:AJ205)),0)</f>
        <v>0</v>
      </c>
      <c r="AL205" s="12">
        <f>IF(AND(YEAR(AL$4)&gt;YEAR($E205),$I205&gt;0),MIN($I205/$I$8,$I205-SUM($W205:AK205)),0)</f>
        <v>0</v>
      </c>
      <c r="AM205" s="12">
        <f>IF(AND(YEAR(AM$4)&gt;YEAR($E205),$I205&gt;0),MIN($I205/$I$8,$I205-SUM($W205:AL205)),0)</f>
        <v>0</v>
      </c>
      <c r="AN205" s="12">
        <f>IF(AND(YEAR(AN$4)&gt;YEAR($E205),$I205&gt;0),MIN($I205/$I$8,$I205-SUM($W205:AM205)),0)</f>
        <v>0</v>
      </c>
      <c r="AO205" s="12">
        <f>IF(AND(YEAR(AO$4)&gt;YEAR($E205),$I205&gt;0),MIN($I205/$I$8,$I205-SUM($W205:AN205)),0)</f>
        <v>0</v>
      </c>
      <c r="AP205" s="12">
        <f>IF(AND(YEAR(AP$4)&gt;YEAR($E205),$I205&gt;0),MIN($I205/$I$8,$I205-SUM($W205:AO205)),0)</f>
        <v>0</v>
      </c>
      <c r="AQ205" s="12">
        <f>IF(AND(YEAR(AQ$4)&gt;YEAR($E205),$I205&gt;0),MIN($I205/$I$8,$I205-SUM($W205:AP205)),0)</f>
        <v>0</v>
      </c>
      <c r="AR205" s="12">
        <f>IF(AND(YEAR(AR$4)&gt;YEAR($E205),$I205&gt;0),MIN($I205/$I$8,$I205-SUM($W205:AQ205)),0)</f>
        <v>0</v>
      </c>
      <c r="AS205" s="12">
        <f>IF(AND(YEAR(AS$4)&gt;YEAR($E205),$I205&gt;0),MIN($I205/$I$8,$I205-SUM($W205:AR205)),0)</f>
        <v>0</v>
      </c>
      <c r="AT205" s="69">
        <f>IF(AND(YEAR(AT$4)&gt;YEAR($E205),$I205&gt;0),MIN($I205/$I$8,$I205-SUM($W205:AS205)),0)</f>
        <v>0</v>
      </c>
      <c r="AU205" s="152">
        <f>IF(AND(YEAR(AU$4)&gt;YEAR($E205),$I205&gt;0),MIN($I205/$I$8,$I205-SUM($W205:AT205)),0)</f>
        <v>0</v>
      </c>
      <c r="AV205" s="12">
        <f>IF(AND(YEAR(AV$4)&gt;YEAR($E205),$I205&gt;0),MIN($I205/$I$8,$I205-SUM($W205:AU205)),0)</f>
        <v>0</v>
      </c>
      <c r="AW205" s="12">
        <f>IF(AND(YEAR(AW$4)&gt;YEAR($E205),$I205&gt;0),MIN($I205/$I$8,$I205-SUM($W205:AV205)),0)</f>
        <v>0</v>
      </c>
      <c r="AX205" s="12">
        <f>IF(AND(YEAR(AX$4)&gt;YEAR($E205),$I205&gt;0),MIN($I205/$I$8,$I205-SUM($W205:AW205)),0)</f>
        <v>0</v>
      </c>
      <c r="AY205" s="12">
        <f>IF(AND(YEAR(AY$4)&gt;YEAR($E205),$I205&gt;0),MIN($I205/$I$8,$I205-SUM($W205:AX205)),0)</f>
        <v>0</v>
      </c>
      <c r="BA205" s="88" t="str">
        <f t="shared" ca="1" si="94"/>
        <v>Depreciation</v>
      </c>
      <c r="BB205" s="1" t="str">
        <f t="shared" si="95"/>
        <v>Straight line</v>
      </c>
      <c r="BC205" s="1" t="str">
        <f t="shared" si="96"/>
        <v>Depreciation</v>
      </c>
    </row>
    <row r="206" spans="1:55" x14ac:dyDescent="0.45"/>
    <row r="207" spans="1:55" x14ac:dyDescent="0.45"/>
    <row r="208" spans="1:55" ht="19.899999999999999" thickBot="1" x14ac:dyDescent="0.65">
      <c r="A208" s="13" t="s">
        <v>557</v>
      </c>
    </row>
    <row r="209" spans="5:54" ht="14.65" thickTop="1" x14ac:dyDescent="0.45"/>
    <row r="210" spans="5:54" x14ac:dyDescent="0.45">
      <c r="E210" s="2">
        <v>37711</v>
      </c>
      <c r="G210" t="str">
        <f t="shared" ref="G210:G238" si="97">price_label</f>
        <v>£m 23/24 prices</v>
      </c>
      <c r="I210" s="12">
        <f t="shared" ref="I210:I238" si="98">SUMPRODUCT($X143:$AY143,$X$23:$AY$23)-SUMPRODUCT($X177:$AY177,$X$23:$AY$23)</f>
        <v>20.915089206851093</v>
      </c>
      <c r="J210" t="s">
        <v>13</v>
      </c>
      <c r="X210" s="12">
        <f t="shared" ref="X210:AG219" si="99">$I210*X$20</f>
        <v>0</v>
      </c>
      <c r="Y210" s="12">
        <f t="shared" si="99"/>
        <v>0</v>
      </c>
      <c r="Z210" s="12">
        <f t="shared" si="99"/>
        <v>0</v>
      </c>
      <c r="AA210" s="12">
        <f t="shared" si="99"/>
        <v>0</v>
      </c>
      <c r="AB210" s="12">
        <f t="shared" si="99"/>
        <v>0</v>
      </c>
      <c r="AC210" s="12">
        <f t="shared" si="99"/>
        <v>0</v>
      </c>
      <c r="AD210" s="12">
        <f t="shared" si="99"/>
        <v>0</v>
      </c>
      <c r="AE210" s="12">
        <f t="shared" si="99"/>
        <v>0</v>
      </c>
      <c r="AF210" s="12">
        <f t="shared" si="99"/>
        <v>0</v>
      </c>
      <c r="AG210" s="12">
        <f t="shared" si="99"/>
        <v>0</v>
      </c>
      <c r="AH210" s="12">
        <f t="shared" ref="AH210:AQ219" si="100">$I210*AH$20</f>
        <v>2.6143861508563866</v>
      </c>
      <c r="AI210" s="12">
        <f t="shared" si="100"/>
        <v>2.6143861508563866</v>
      </c>
      <c r="AJ210" s="12">
        <f t="shared" si="100"/>
        <v>2.6143861508563866</v>
      </c>
      <c r="AK210" s="12">
        <f t="shared" si="100"/>
        <v>2.6143861508563866</v>
      </c>
      <c r="AL210" s="12">
        <f t="shared" si="100"/>
        <v>2.6143861508563866</v>
      </c>
      <c r="AM210" s="12">
        <f t="shared" si="100"/>
        <v>2.6143861508563866</v>
      </c>
      <c r="AN210" s="12">
        <f t="shared" si="100"/>
        <v>2.6143861508563866</v>
      </c>
      <c r="AO210" s="12">
        <f t="shared" si="100"/>
        <v>2.6143861508563866</v>
      </c>
      <c r="AP210" s="12">
        <f t="shared" si="100"/>
        <v>0</v>
      </c>
      <c r="AQ210" s="12">
        <f t="shared" si="100"/>
        <v>0</v>
      </c>
      <c r="AR210" s="12">
        <f t="shared" ref="AR210:AY219" si="101">$I210*AR$20</f>
        <v>0</v>
      </c>
      <c r="AS210" s="12">
        <f t="shared" si="101"/>
        <v>0</v>
      </c>
      <c r="AT210" s="69">
        <f t="shared" si="101"/>
        <v>0</v>
      </c>
      <c r="AU210" s="152">
        <f t="shared" si="101"/>
        <v>0</v>
      </c>
      <c r="AV210" s="12">
        <f t="shared" si="101"/>
        <v>0</v>
      </c>
      <c r="AW210" s="12">
        <f t="shared" si="101"/>
        <v>0</v>
      </c>
      <c r="AX210" s="12">
        <f t="shared" si="101"/>
        <v>0</v>
      </c>
      <c r="AY210" s="12">
        <f t="shared" si="101"/>
        <v>0</v>
      </c>
      <c r="BA210" s="88" t="str">
        <f t="shared" ref="BA210:BA238" ca="1" si="102">$A$1</f>
        <v>Depreciation</v>
      </c>
      <c r="BB210" s="1" t="str">
        <f>$A$208</f>
        <v>Differential</v>
      </c>
    </row>
    <row r="211" spans="5:54" x14ac:dyDescent="0.45">
      <c r="E211" s="2">
        <v>38077</v>
      </c>
      <c r="G211" t="str">
        <f t="shared" si="97"/>
        <v>£m 23/24 prices</v>
      </c>
      <c r="I211" s="12">
        <f t="shared" si="98"/>
        <v>13.541538280564911</v>
      </c>
      <c r="J211" t="s">
        <v>13</v>
      </c>
      <c r="X211" s="12">
        <f t="shared" si="99"/>
        <v>0</v>
      </c>
      <c r="Y211" s="12">
        <f t="shared" si="99"/>
        <v>0</v>
      </c>
      <c r="Z211" s="12">
        <f t="shared" si="99"/>
        <v>0</v>
      </c>
      <c r="AA211" s="12">
        <f t="shared" si="99"/>
        <v>0</v>
      </c>
      <c r="AB211" s="12">
        <f t="shared" si="99"/>
        <v>0</v>
      </c>
      <c r="AC211" s="12">
        <f t="shared" si="99"/>
        <v>0</v>
      </c>
      <c r="AD211" s="12">
        <f t="shared" si="99"/>
        <v>0</v>
      </c>
      <c r="AE211" s="12">
        <f t="shared" si="99"/>
        <v>0</v>
      </c>
      <c r="AF211" s="12">
        <f t="shared" si="99"/>
        <v>0</v>
      </c>
      <c r="AG211" s="12">
        <f t="shared" si="99"/>
        <v>0</v>
      </c>
      <c r="AH211" s="12">
        <f t="shared" si="100"/>
        <v>1.6926922850706139</v>
      </c>
      <c r="AI211" s="12">
        <f t="shared" si="100"/>
        <v>1.6926922850706139</v>
      </c>
      <c r="AJ211" s="12">
        <f t="shared" si="100"/>
        <v>1.6926922850706139</v>
      </c>
      <c r="AK211" s="12">
        <f t="shared" si="100"/>
        <v>1.6926922850706139</v>
      </c>
      <c r="AL211" s="12">
        <f t="shared" si="100"/>
        <v>1.6926922850706139</v>
      </c>
      <c r="AM211" s="12">
        <f t="shared" si="100"/>
        <v>1.6926922850706139</v>
      </c>
      <c r="AN211" s="12">
        <f t="shared" si="100"/>
        <v>1.6926922850706139</v>
      </c>
      <c r="AO211" s="12">
        <f t="shared" si="100"/>
        <v>1.6926922850706139</v>
      </c>
      <c r="AP211" s="12">
        <f t="shared" si="100"/>
        <v>0</v>
      </c>
      <c r="AQ211" s="12">
        <f t="shared" si="100"/>
        <v>0</v>
      </c>
      <c r="AR211" s="12">
        <f t="shared" si="101"/>
        <v>0</v>
      </c>
      <c r="AS211" s="12">
        <f t="shared" si="101"/>
        <v>0</v>
      </c>
      <c r="AT211" s="69">
        <f t="shared" si="101"/>
        <v>0</v>
      </c>
      <c r="AU211" s="152">
        <f t="shared" si="101"/>
        <v>0</v>
      </c>
      <c r="AV211" s="12">
        <f t="shared" si="101"/>
        <v>0</v>
      </c>
      <c r="AW211" s="12">
        <f t="shared" si="101"/>
        <v>0</v>
      </c>
      <c r="AX211" s="12">
        <f t="shared" si="101"/>
        <v>0</v>
      </c>
      <c r="AY211" s="12">
        <f t="shared" si="101"/>
        <v>0</v>
      </c>
      <c r="BA211" s="88" t="str">
        <f t="shared" ca="1" si="102"/>
        <v>Depreciation</v>
      </c>
      <c r="BB211" s="1" t="str">
        <f t="shared" ref="BB211:BB238" si="103">$A$208</f>
        <v>Differential</v>
      </c>
    </row>
    <row r="212" spans="5:54" x14ac:dyDescent="0.45">
      <c r="E212" s="2">
        <v>38442</v>
      </c>
      <c r="G212" t="str">
        <f t="shared" si="97"/>
        <v>£m 23/24 prices</v>
      </c>
      <c r="I212" s="12">
        <f t="shared" si="98"/>
        <v>9.6671051695899237</v>
      </c>
      <c r="J212" t="s">
        <v>13</v>
      </c>
      <c r="X212" s="12">
        <f t="shared" si="99"/>
        <v>0</v>
      </c>
      <c r="Y212" s="12">
        <f t="shared" si="99"/>
        <v>0</v>
      </c>
      <c r="Z212" s="12">
        <f t="shared" si="99"/>
        <v>0</v>
      </c>
      <c r="AA212" s="12">
        <f t="shared" si="99"/>
        <v>0</v>
      </c>
      <c r="AB212" s="12">
        <f t="shared" si="99"/>
        <v>0</v>
      </c>
      <c r="AC212" s="12">
        <f t="shared" si="99"/>
        <v>0</v>
      </c>
      <c r="AD212" s="12">
        <f t="shared" si="99"/>
        <v>0</v>
      </c>
      <c r="AE212" s="12">
        <f t="shared" si="99"/>
        <v>0</v>
      </c>
      <c r="AF212" s="12">
        <f t="shared" si="99"/>
        <v>0</v>
      </c>
      <c r="AG212" s="12">
        <f t="shared" si="99"/>
        <v>0</v>
      </c>
      <c r="AH212" s="12">
        <f t="shared" si="100"/>
        <v>1.2083881461987405</v>
      </c>
      <c r="AI212" s="12">
        <f t="shared" si="100"/>
        <v>1.2083881461987405</v>
      </c>
      <c r="AJ212" s="12">
        <f t="shared" si="100"/>
        <v>1.2083881461987405</v>
      </c>
      <c r="AK212" s="12">
        <f t="shared" si="100"/>
        <v>1.2083881461987405</v>
      </c>
      <c r="AL212" s="12">
        <f t="shared" si="100"/>
        <v>1.2083881461987405</v>
      </c>
      <c r="AM212" s="12">
        <f t="shared" si="100"/>
        <v>1.2083881461987405</v>
      </c>
      <c r="AN212" s="12">
        <f t="shared" si="100"/>
        <v>1.2083881461987405</v>
      </c>
      <c r="AO212" s="12">
        <f t="shared" si="100"/>
        <v>1.2083881461987405</v>
      </c>
      <c r="AP212" s="12">
        <f t="shared" si="100"/>
        <v>0</v>
      </c>
      <c r="AQ212" s="12">
        <f t="shared" si="100"/>
        <v>0</v>
      </c>
      <c r="AR212" s="12">
        <f t="shared" si="101"/>
        <v>0</v>
      </c>
      <c r="AS212" s="12">
        <f t="shared" si="101"/>
        <v>0</v>
      </c>
      <c r="AT212" s="69">
        <f t="shared" si="101"/>
        <v>0</v>
      </c>
      <c r="AU212" s="152">
        <f t="shared" si="101"/>
        <v>0</v>
      </c>
      <c r="AV212" s="12">
        <f t="shared" si="101"/>
        <v>0</v>
      </c>
      <c r="AW212" s="12">
        <f t="shared" si="101"/>
        <v>0</v>
      </c>
      <c r="AX212" s="12">
        <f t="shared" si="101"/>
        <v>0</v>
      </c>
      <c r="AY212" s="12">
        <f t="shared" si="101"/>
        <v>0</v>
      </c>
      <c r="BA212" s="88" t="str">
        <f t="shared" ca="1" si="102"/>
        <v>Depreciation</v>
      </c>
      <c r="BB212" s="1" t="str">
        <f t="shared" si="103"/>
        <v>Differential</v>
      </c>
    </row>
    <row r="213" spans="5:54" x14ac:dyDescent="0.45">
      <c r="E213" s="2">
        <v>38807</v>
      </c>
      <c r="G213" t="str">
        <f t="shared" si="97"/>
        <v>£m 23/24 prices</v>
      </c>
      <c r="I213" s="12">
        <f t="shared" si="98"/>
        <v>8.4243853377554458</v>
      </c>
      <c r="J213" t="s">
        <v>13</v>
      </c>
      <c r="X213" s="12">
        <f t="shared" si="99"/>
        <v>0</v>
      </c>
      <c r="Y213" s="12">
        <f t="shared" si="99"/>
        <v>0</v>
      </c>
      <c r="Z213" s="12">
        <f t="shared" si="99"/>
        <v>0</v>
      </c>
      <c r="AA213" s="12">
        <f t="shared" si="99"/>
        <v>0</v>
      </c>
      <c r="AB213" s="12">
        <f t="shared" si="99"/>
        <v>0</v>
      </c>
      <c r="AC213" s="12">
        <f t="shared" si="99"/>
        <v>0</v>
      </c>
      <c r="AD213" s="12">
        <f t="shared" si="99"/>
        <v>0</v>
      </c>
      <c r="AE213" s="12">
        <f t="shared" si="99"/>
        <v>0</v>
      </c>
      <c r="AF213" s="12">
        <f t="shared" si="99"/>
        <v>0</v>
      </c>
      <c r="AG213" s="12">
        <f t="shared" si="99"/>
        <v>0</v>
      </c>
      <c r="AH213" s="12">
        <f t="shared" si="100"/>
        <v>1.0530481672194307</v>
      </c>
      <c r="AI213" s="12">
        <f t="shared" si="100"/>
        <v>1.0530481672194307</v>
      </c>
      <c r="AJ213" s="12">
        <f t="shared" si="100"/>
        <v>1.0530481672194307</v>
      </c>
      <c r="AK213" s="12">
        <f t="shared" si="100"/>
        <v>1.0530481672194307</v>
      </c>
      <c r="AL213" s="12">
        <f t="shared" si="100"/>
        <v>1.0530481672194307</v>
      </c>
      <c r="AM213" s="12">
        <f t="shared" si="100"/>
        <v>1.0530481672194307</v>
      </c>
      <c r="AN213" s="12">
        <f t="shared" si="100"/>
        <v>1.0530481672194307</v>
      </c>
      <c r="AO213" s="12">
        <f t="shared" si="100"/>
        <v>1.0530481672194307</v>
      </c>
      <c r="AP213" s="12">
        <f t="shared" si="100"/>
        <v>0</v>
      </c>
      <c r="AQ213" s="12">
        <f t="shared" si="100"/>
        <v>0</v>
      </c>
      <c r="AR213" s="12">
        <f t="shared" si="101"/>
        <v>0</v>
      </c>
      <c r="AS213" s="12">
        <f t="shared" si="101"/>
        <v>0</v>
      </c>
      <c r="AT213" s="69">
        <f t="shared" si="101"/>
        <v>0</v>
      </c>
      <c r="AU213" s="152">
        <f t="shared" si="101"/>
        <v>0</v>
      </c>
      <c r="AV213" s="12">
        <f t="shared" si="101"/>
        <v>0</v>
      </c>
      <c r="AW213" s="12">
        <f t="shared" si="101"/>
        <v>0</v>
      </c>
      <c r="AX213" s="12">
        <f t="shared" si="101"/>
        <v>0</v>
      </c>
      <c r="AY213" s="12">
        <f t="shared" si="101"/>
        <v>0</v>
      </c>
      <c r="BA213" s="88" t="str">
        <f t="shared" ca="1" si="102"/>
        <v>Depreciation</v>
      </c>
      <c r="BB213" s="1" t="str">
        <f t="shared" si="103"/>
        <v>Differential</v>
      </c>
    </row>
    <row r="214" spans="5:54" x14ac:dyDescent="0.45">
      <c r="E214" s="2">
        <v>39172</v>
      </c>
      <c r="G214" t="str">
        <f t="shared" si="97"/>
        <v>£m 23/24 prices</v>
      </c>
      <c r="I214" s="12">
        <f t="shared" si="98"/>
        <v>7.8061835621830422</v>
      </c>
      <c r="J214" t="s">
        <v>13</v>
      </c>
      <c r="X214" s="12">
        <f t="shared" si="99"/>
        <v>0</v>
      </c>
      <c r="Y214" s="12">
        <f t="shared" si="99"/>
        <v>0</v>
      </c>
      <c r="Z214" s="12">
        <f t="shared" si="99"/>
        <v>0</v>
      </c>
      <c r="AA214" s="12">
        <f t="shared" si="99"/>
        <v>0</v>
      </c>
      <c r="AB214" s="12">
        <f t="shared" si="99"/>
        <v>0</v>
      </c>
      <c r="AC214" s="12">
        <f t="shared" si="99"/>
        <v>0</v>
      </c>
      <c r="AD214" s="12">
        <f t="shared" si="99"/>
        <v>0</v>
      </c>
      <c r="AE214" s="12">
        <f t="shared" si="99"/>
        <v>0</v>
      </c>
      <c r="AF214" s="12">
        <f t="shared" si="99"/>
        <v>0</v>
      </c>
      <c r="AG214" s="12">
        <f t="shared" si="99"/>
        <v>0</v>
      </c>
      <c r="AH214" s="12">
        <f t="shared" si="100"/>
        <v>0.97577294527288028</v>
      </c>
      <c r="AI214" s="12">
        <f t="shared" si="100"/>
        <v>0.97577294527288028</v>
      </c>
      <c r="AJ214" s="12">
        <f t="shared" si="100"/>
        <v>0.97577294527288028</v>
      </c>
      <c r="AK214" s="12">
        <f t="shared" si="100"/>
        <v>0.97577294527288028</v>
      </c>
      <c r="AL214" s="12">
        <f t="shared" si="100"/>
        <v>0.97577294527288028</v>
      </c>
      <c r="AM214" s="12">
        <f t="shared" si="100"/>
        <v>0.97577294527288028</v>
      </c>
      <c r="AN214" s="12">
        <f t="shared" si="100"/>
        <v>0.97577294527288028</v>
      </c>
      <c r="AO214" s="12">
        <f t="shared" si="100"/>
        <v>0.97577294527288028</v>
      </c>
      <c r="AP214" s="12">
        <f t="shared" si="100"/>
        <v>0</v>
      </c>
      <c r="AQ214" s="12">
        <f t="shared" si="100"/>
        <v>0</v>
      </c>
      <c r="AR214" s="12">
        <f t="shared" si="101"/>
        <v>0</v>
      </c>
      <c r="AS214" s="12">
        <f t="shared" si="101"/>
        <v>0</v>
      </c>
      <c r="AT214" s="69">
        <f t="shared" si="101"/>
        <v>0</v>
      </c>
      <c r="AU214" s="152">
        <f t="shared" si="101"/>
        <v>0</v>
      </c>
      <c r="AV214" s="12">
        <f t="shared" si="101"/>
        <v>0</v>
      </c>
      <c r="AW214" s="12">
        <f t="shared" si="101"/>
        <v>0</v>
      </c>
      <c r="AX214" s="12">
        <f t="shared" si="101"/>
        <v>0</v>
      </c>
      <c r="AY214" s="12">
        <f t="shared" si="101"/>
        <v>0</v>
      </c>
      <c r="BA214" s="88" t="str">
        <f t="shared" ca="1" si="102"/>
        <v>Depreciation</v>
      </c>
      <c r="BB214" s="1" t="str">
        <f t="shared" si="103"/>
        <v>Differential</v>
      </c>
    </row>
    <row r="215" spans="5:54" x14ac:dyDescent="0.45">
      <c r="E215" s="2">
        <v>39538</v>
      </c>
      <c r="G215" t="str">
        <f t="shared" si="97"/>
        <v>£m 23/24 prices</v>
      </c>
      <c r="I215" s="12">
        <f t="shared" si="98"/>
        <v>19.707162524816866</v>
      </c>
      <c r="J215" t="s">
        <v>13</v>
      </c>
      <c r="X215" s="12">
        <f t="shared" si="99"/>
        <v>0</v>
      </c>
      <c r="Y215" s="12">
        <f t="shared" si="99"/>
        <v>0</v>
      </c>
      <c r="Z215" s="12">
        <f t="shared" si="99"/>
        <v>0</v>
      </c>
      <c r="AA215" s="12">
        <f t="shared" si="99"/>
        <v>0</v>
      </c>
      <c r="AB215" s="12">
        <f t="shared" si="99"/>
        <v>0</v>
      </c>
      <c r="AC215" s="12">
        <f t="shared" si="99"/>
        <v>0</v>
      </c>
      <c r="AD215" s="12">
        <f t="shared" si="99"/>
        <v>0</v>
      </c>
      <c r="AE215" s="12">
        <f t="shared" si="99"/>
        <v>0</v>
      </c>
      <c r="AF215" s="12">
        <f t="shared" si="99"/>
        <v>0</v>
      </c>
      <c r="AG215" s="12">
        <f t="shared" si="99"/>
        <v>0</v>
      </c>
      <c r="AH215" s="12">
        <f t="shared" si="100"/>
        <v>2.4633953156021082</v>
      </c>
      <c r="AI215" s="12">
        <f t="shared" si="100"/>
        <v>2.4633953156021082</v>
      </c>
      <c r="AJ215" s="12">
        <f t="shared" si="100"/>
        <v>2.4633953156021082</v>
      </c>
      <c r="AK215" s="12">
        <f t="shared" si="100"/>
        <v>2.4633953156021082</v>
      </c>
      <c r="AL215" s="12">
        <f t="shared" si="100"/>
        <v>2.4633953156021082</v>
      </c>
      <c r="AM215" s="12">
        <f t="shared" si="100"/>
        <v>2.4633953156021082</v>
      </c>
      <c r="AN215" s="12">
        <f t="shared" si="100"/>
        <v>2.4633953156021082</v>
      </c>
      <c r="AO215" s="12">
        <f t="shared" si="100"/>
        <v>2.4633953156021082</v>
      </c>
      <c r="AP215" s="12">
        <f t="shared" si="100"/>
        <v>0</v>
      </c>
      <c r="AQ215" s="12">
        <f t="shared" si="100"/>
        <v>0</v>
      </c>
      <c r="AR215" s="12">
        <f t="shared" si="101"/>
        <v>0</v>
      </c>
      <c r="AS215" s="12">
        <f t="shared" si="101"/>
        <v>0</v>
      </c>
      <c r="AT215" s="69">
        <f t="shared" si="101"/>
        <v>0</v>
      </c>
      <c r="AU215" s="152">
        <f t="shared" si="101"/>
        <v>0</v>
      </c>
      <c r="AV215" s="12">
        <f t="shared" si="101"/>
        <v>0</v>
      </c>
      <c r="AW215" s="12">
        <f t="shared" si="101"/>
        <v>0</v>
      </c>
      <c r="AX215" s="12">
        <f t="shared" si="101"/>
        <v>0</v>
      </c>
      <c r="AY215" s="12">
        <f t="shared" si="101"/>
        <v>0</v>
      </c>
      <c r="BA215" s="88" t="str">
        <f t="shared" ca="1" si="102"/>
        <v>Depreciation</v>
      </c>
      <c r="BB215" s="1" t="str">
        <f t="shared" si="103"/>
        <v>Differential</v>
      </c>
    </row>
    <row r="216" spans="5:54" x14ac:dyDescent="0.45">
      <c r="E216" s="2">
        <v>39903</v>
      </c>
      <c r="G216" t="str">
        <f t="shared" si="97"/>
        <v>£m 23/24 prices</v>
      </c>
      <c r="I216" s="12">
        <f t="shared" si="98"/>
        <v>14.883063817729486</v>
      </c>
      <c r="J216" t="s">
        <v>13</v>
      </c>
      <c r="X216" s="12">
        <f t="shared" si="99"/>
        <v>0</v>
      </c>
      <c r="Y216" s="12">
        <f t="shared" si="99"/>
        <v>0</v>
      </c>
      <c r="Z216" s="12">
        <f t="shared" si="99"/>
        <v>0</v>
      </c>
      <c r="AA216" s="12">
        <f t="shared" si="99"/>
        <v>0</v>
      </c>
      <c r="AB216" s="12">
        <f t="shared" si="99"/>
        <v>0</v>
      </c>
      <c r="AC216" s="12">
        <f t="shared" si="99"/>
        <v>0</v>
      </c>
      <c r="AD216" s="12">
        <f t="shared" si="99"/>
        <v>0</v>
      </c>
      <c r="AE216" s="12">
        <f t="shared" si="99"/>
        <v>0</v>
      </c>
      <c r="AF216" s="12">
        <f t="shared" si="99"/>
        <v>0</v>
      </c>
      <c r="AG216" s="12">
        <f t="shared" si="99"/>
        <v>0</v>
      </c>
      <c r="AH216" s="12">
        <f t="shared" si="100"/>
        <v>1.8603829772161857</v>
      </c>
      <c r="AI216" s="12">
        <f t="shared" si="100"/>
        <v>1.8603829772161857</v>
      </c>
      <c r="AJ216" s="12">
        <f t="shared" si="100"/>
        <v>1.8603829772161857</v>
      </c>
      <c r="AK216" s="12">
        <f t="shared" si="100"/>
        <v>1.8603829772161857</v>
      </c>
      <c r="AL216" s="12">
        <f t="shared" si="100"/>
        <v>1.8603829772161857</v>
      </c>
      <c r="AM216" s="12">
        <f t="shared" si="100"/>
        <v>1.8603829772161857</v>
      </c>
      <c r="AN216" s="12">
        <f t="shared" si="100"/>
        <v>1.8603829772161857</v>
      </c>
      <c r="AO216" s="12">
        <f t="shared" si="100"/>
        <v>1.8603829772161857</v>
      </c>
      <c r="AP216" s="12">
        <f t="shared" si="100"/>
        <v>0</v>
      </c>
      <c r="AQ216" s="12">
        <f t="shared" si="100"/>
        <v>0</v>
      </c>
      <c r="AR216" s="12">
        <f t="shared" si="101"/>
        <v>0</v>
      </c>
      <c r="AS216" s="12">
        <f t="shared" si="101"/>
        <v>0</v>
      </c>
      <c r="AT216" s="69">
        <f t="shared" si="101"/>
        <v>0</v>
      </c>
      <c r="AU216" s="152">
        <f t="shared" si="101"/>
        <v>0</v>
      </c>
      <c r="AV216" s="12">
        <f t="shared" si="101"/>
        <v>0</v>
      </c>
      <c r="AW216" s="12">
        <f t="shared" si="101"/>
        <v>0</v>
      </c>
      <c r="AX216" s="12">
        <f t="shared" si="101"/>
        <v>0</v>
      </c>
      <c r="AY216" s="12">
        <f t="shared" si="101"/>
        <v>0</v>
      </c>
      <c r="BA216" s="88" t="str">
        <f t="shared" ca="1" si="102"/>
        <v>Depreciation</v>
      </c>
      <c r="BB216" s="1" t="str">
        <f t="shared" si="103"/>
        <v>Differential</v>
      </c>
    </row>
    <row r="217" spans="5:54" x14ac:dyDescent="0.45">
      <c r="E217" s="2">
        <v>40268</v>
      </c>
      <c r="G217" t="str">
        <f t="shared" si="97"/>
        <v>£m 23/24 prices</v>
      </c>
      <c r="I217" s="12">
        <f t="shared" si="98"/>
        <v>11.211428037795498</v>
      </c>
      <c r="J217" t="s">
        <v>13</v>
      </c>
      <c r="X217" s="12">
        <f t="shared" si="99"/>
        <v>0</v>
      </c>
      <c r="Y217" s="12">
        <f t="shared" si="99"/>
        <v>0</v>
      </c>
      <c r="Z217" s="12">
        <f t="shared" si="99"/>
        <v>0</v>
      </c>
      <c r="AA217" s="12">
        <f t="shared" si="99"/>
        <v>0</v>
      </c>
      <c r="AB217" s="12">
        <f t="shared" si="99"/>
        <v>0</v>
      </c>
      <c r="AC217" s="12">
        <f t="shared" si="99"/>
        <v>0</v>
      </c>
      <c r="AD217" s="12">
        <f t="shared" si="99"/>
        <v>0</v>
      </c>
      <c r="AE217" s="12">
        <f t="shared" si="99"/>
        <v>0</v>
      </c>
      <c r="AF217" s="12">
        <f t="shared" si="99"/>
        <v>0</v>
      </c>
      <c r="AG217" s="12">
        <f t="shared" si="99"/>
        <v>0</v>
      </c>
      <c r="AH217" s="12">
        <f t="shared" si="100"/>
        <v>1.4014285047244373</v>
      </c>
      <c r="AI217" s="12">
        <f t="shared" si="100"/>
        <v>1.4014285047244373</v>
      </c>
      <c r="AJ217" s="12">
        <f t="shared" si="100"/>
        <v>1.4014285047244373</v>
      </c>
      <c r="AK217" s="12">
        <f t="shared" si="100"/>
        <v>1.4014285047244373</v>
      </c>
      <c r="AL217" s="12">
        <f t="shared" si="100"/>
        <v>1.4014285047244373</v>
      </c>
      <c r="AM217" s="12">
        <f t="shared" si="100"/>
        <v>1.4014285047244373</v>
      </c>
      <c r="AN217" s="12">
        <f t="shared" si="100"/>
        <v>1.4014285047244373</v>
      </c>
      <c r="AO217" s="12">
        <f t="shared" si="100"/>
        <v>1.4014285047244373</v>
      </c>
      <c r="AP217" s="12">
        <f t="shared" si="100"/>
        <v>0</v>
      </c>
      <c r="AQ217" s="12">
        <f t="shared" si="100"/>
        <v>0</v>
      </c>
      <c r="AR217" s="12">
        <f t="shared" si="101"/>
        <v>0</v>
      </c>
      <c r="AS217" s="12">
        <f t="shared" si="101"/>
        <v>0</v>
      </c>
      <c r="AT217" s="69">
        <f t="shared" si="101"/>
        <v>0</v>
      </c>
      <c r="AU217" s="152">
        <f t="shared" si="101"/>
        <v>0</v>
      </c>
      <c r="AV217" s="12">
        <f t="shared" si="101"/>
        <v>0</v>
      </c>
      <c r="AW217" s="12">
        <f t="shared" si="101"/>
        <v>0</v>
      </c>
      <c r="AX217" s="12">
        <f t="shared" si="101"/>
        <v>0</v>
      </c>
      <c r="AY217" s="12">
        <f t="shared" si="101"/>
        <v>0</v>
      </c>
      <c r="BA217" s="88" t="str">
        <f t="shared" ca="1" si="102"/>
        <v>Depreciation</v>
      </c>
      <c r="BB217" s="1" t="str">
        <f t="shared" si="103"/>
        <v>Differential</v>
      </c>
    </row>
    <row r="218" spans="5:54" x14ac:dyDescent="0.45">
      <c r="E218" s="2">
        <v>40633</v>
      </c>
      <c r="G218" t="str">
        <f t="shared" si="97"/>
        <v>£m 23/24 prices</v>
      </c>
      <c r="I218" s="12">
        <f t="shared" si="98"/>
        <v>7.9750899804863451</v>
      </c>
      <c r="J218" t="s">
        <v>13</v>
      </c>
      <c r="X218" s="12">
        <f t="shared" si="99"/>
        <v>0</v>
      </c>
      <c r="Y218" s="12">
        <f t="shared" si="99"/>
        <v>0</v>
      </c>
      <c r="Z218" s="12">
        <f t="shared" si="99"/>
        <v>0</v>
      </c>
      <c r="AA218" s="12">
        <f t="shared" si="99"/>
        <v>0</v>
      </c>
      <c r="AB218" s="12">
        <f t="shared" si="99"/>
        <v>0</v>
      </c>
      <c r="AC218" s="12">
        <f t="shared" si="99"/>
        <v>0</v>
      </c>
      <c r="AD218" s="12">
        <f t="shared" si="99"/>
        <v>0</v>
      </c>
      <c r="AE218" s="12">
        <f t="shared" si="99"/>
        <v>0</v>
      </c>
      <c r="AF218" s="12">
        <f t="shared" si="99"/>
        <v>0</v>
      </c>
      <c r="AG218" s="12">
        <f t="shared" si="99"/>
        <v>0</v>
      </c>
      <c r="AH218" s="12">
        <f t="shared" si="100"/>
        <v>0.99688624756079314</v>
      </c>
      <c r="AI218" s="12">
        <f t="shared" si="100"/>
        <v>0.99688624756079314</v>
      </c>
      <c r="AJ218" s="12">
        <f t="shared" si="100"/>
        <v>0.99688624756079314</v>
      </c>
      <c r="AK218" s="12">
        <f t="shared" si="100"/>
        <v>0.99688624756079314</v>
      </c>
      <c r="AL218" s="12">
        <f t="shared" si="100"/>
        <v>0.99688624756079314</v>
      </c>
      <c r="AM218" s="12">
        <f t="shared" si="100"/>
        <v>0.99688624756079314</v>
      </c>
      <c r="AN218" s="12">
        <f t="shared" si="100"/>
        <v>0.99688624756079314</v>
      </c>
      <c r="AO218" s="12">
        <f t="shared" si="100"/>
        <v>0.99688624756079314</v>
      </c>
      <c r="AP218" s="12">
        <f t="shared" si="100"/>
        <v>0</v>
      </c>
      <c r="AQ218" s="12">
        <f t="shared" si="100"/>
        <v>0</v>
      </c>
      <c r="AR218" s="12">
        <f t="shared" si="101"/>
        <v>0</v>
      </c>
      <c r="AS218" s="12">
        <f t="shared" si="101"/>
        <v>0</v>
      </c>
      <c r="AT218" s="69">
        <f t="shared" si="101"/>
        <v>0</v>
      </c>
      <c r="AU218" s="152">
        <f t="shared" si="101"/>
        <v>0</v>
      </c>
      <c r="AV218" s="12">
        <f t="shared" si="101"/>
        <v>0</v>
      </c>
      <c r="AW218" s="12">
        <f t="shared" si="101"/>
        <v>0</v>
      </c>
      <c r="AX218" s="12">
        <f t="shared" si="101"/>
        <v>0</v>
      </c>
      <c r="AY218" s="12">
        <f t="shared" si="101"/>
        <v>0</v>
      </c>
      <c r="BA218" s="88" t="str">
        <f t="shared" ca="1" si="102"/>
        <v>Depreciation</v>
      </c>
      <c r="BB218" s="1" t="str">
        <f t="shared" si="103"/>
        <v>Differential</v>
      </c>
    </row>
    <row r="219" spans="5:54" x14ac:dyDescent="0.45">
      <c r="E219" s="2">
        <v>40999</v>
      </c>
      <c r="G219" t="str">
        <f t="shared" si="97"/>
        <v>£m 23/24 prices</v>
      </c>
      <c r="I219" s="12">
        <f t="shared" si="98"/>
        <v>4.3158797553155006</v>
      </c>
      <c r="J219" t="s">
        <v>13</v>
      </c>
      <c r="X219" s="12">
        <f t="shared" si="99"/>
        <v>0</v>
      </c>
      <c r="Y219" s="12">
        <f t="shared" si="99"/>
        <v>0</v>
      </c>
      <c r="Z219" s="12">
        <f t="shared" si="99"/>
        <v>0</v>
      </c>
      <c r="AA219" s="12">
        <f t="shared" si="99"/>
        <v>0</v>
      </c>
      <c r="AB219" s="12">
        <f t="shared" si="99"/>
        <v>0</v>
      </c>
      <c r="AC219" s="12">
        <f t="shared" si="99"/>
        <v>0</v>
      </c>
      <c r="AD219" s="12">
        <f t="shared" si="99"/>
        <v>0</v>
      </c>
      <c r="AE219" s="12">
        <f t="shared" si="99"/>
        <v>0</v>
      </c>
      <c r="AF219" s="12">
        <f t="shared" si="99"/>
        <v>0</v>
      </c>
      <c r="AG219" s="12">
        <f t="shared" si="99"/>
        <v>0</v>
      </c>
      <c r="AH219" s="12">
        <f t="shared" si="100"/>
        <v>0.53948496941443758</v>
      </c>
      <c r="AI219" s="12">
        <f t="shared" si="100"/>
        <v>0.53948496941443758</v>
      </c>
      <c r="AJ219" s="12">
        <f t="shared" si="100"/>
        <v>0.53948496941443758</v>
      </c>
      <c r="AK219" s="12">
        <f t="shared" si="100"/>
        <v>0.53948496941443758</v>
      </c>
      <c r="AL219" s="12">
        <f t="shared" si="100"/>
        <v>0.53948496941443758</v>
      </c>
      <c r="AM219" s="12">
        <f t="shared" si="100"/>
        <v>0.53948496941443758</v>
      </c>
      <c r="AN219" s="12">
        <f t="shared" si="100"/>
        <v>0.53948496941443758</v>
      </c>
      <c r="AO219" s="12">
        <f t="shared" si="100"/>
        <v>0.53948496941443758</v>
      </c>
      <c r="AP219" s="12">
        <f t="shared" si="100"/>
        <v>0</v>
      </c>
      <c r="AQ219" s="12">
        <f t="shared" si="100"/>
        <v>0</v>
      </c>
      <c r="AR219" s="12">
        <f t="shared" si="101"/>
        <v>0</v>
      </c>
      <c r="AS219" s="12">
        <f t="shared" si="101"/>
        <v>0</v>
      </c>
      <c r="AT219" s="69">
        <f t="shared" si="101"/>
        <v>0</v>
      </c>
      <c r="AU219" s="152">
        <f t="shared" si="101"/>
        <v>0</v>
      </c>
      <c r="AV219" s="12">
        <f t="shared" si="101"/>
        <v>0</v>
      </c>
      <c r="AW219" s="12">
        <f t="shared" si="101"/>
        <v>0</v>
      </c>
      <c r="AX219" s="12">
        <f t="shared" si="101"/>
        <v>0</v>
      </c>
      <c r="AY219" s="12">
        <f t="shared" si="101"/>
        <v>0</v>
      </c>
      <c r="BA219" s="88" t="str">
        <f t="shared" ca="1" si="102"/>
        <v>Depreciation</v>
      </c>
      <c r="BB219" s="1" t="str">
        <f t="shared" si="103"/>
        <v>Differential</v>
      </c>
    </row>
    <row r="220" spans="5:54" x14ac:dyDescent="0.45">
      <c r="E220" s="2">
        <v>41364</v>
      </c>
      <c r="G220" t="str">
        <f t="shared" si="97"/>
        <v>£m 23/24 prices</v>
      </c>
      <c r="I220" s="12">
        <f t="shared" si="98"/>
        <v>0</v>
      </c>
      <c r="J220" t="s">
        <v>13</v>
      </c>
      <c r="X220" s="12">
        <f t="shared" ref="X220:AG229" si="104">$I220*X$20</f>
        <v>0</v>
      </c>
      <c r="Y220" s="12">
        <f t="shared" si="104"/>
        <v>0</v>
      </c>
      <c r="Z220" s="12">
        <f t="shared" si="104"/>
        <v>0</v>
      </c>
      <c r="AA220" s="12">
        <f t="shared" si="104"/>
        <v>0</v>
      </c>
      <c r="AB220" s="12">
        <f t="shared" si="104"/>
        <v>0</v>
      </c>
      <c r="AC220" s="12">
        <f t="shared" si="104"/>
        <v>0</v>
      </c>
      <c r="AD220" s="12">
        <f t="shared" si="104"/>
        <v>0</v>
      </c>
      <c r="AE220" s="12">
        <f t="shared" si="104"/>
        <v>0</v>
      </c>
      <c r="AF220" s="12">
        <f t="shared" si="104"/>
        <v>0</v>
      </c>
      <c r="AG220" s="12">
        <f t="shared" si="104"/>
        <v>0</v>
      </c>
      <c r="AH220" s="12">
        <f t="shared" ref="AH220:AQ229" si="105">$I220*AH$20</f>
        <v>0</v>
      </c>
      <c r="AI220" s="12">
        <f t="shared" si="105"/>
        <v>0</v>
      </c>
      <c r="AJ220" s="12">
        <f t="shared" si="105"/>
        <v>0</v>
      </c>
      <c r="AK220" s="12">
        <f t="shared" si="105"/>
        <v>0</v>
      </c>
      <c r="AL220" s="12">
        <f t="shared" si="105"/>
        <v>0</v>
      </c>
      <c r="AM220" s="12">
        <f t="shared" si="105"/>
        <v>0</v>
      </c>
      <c r="AN220" s="12">
        <f t="shared" si="105"/>
        <v>0</v>
      </c>
      <c r="AO220" s="12">
        <f t="shared" si="105"/>
        <v>0</v>
      </c>
      <c r="AP220" s="12">
        <f t="shared" si="105"/>
        <v>0</v>
      </c>
      <c r="AQ220" s="12">
        <f t="shared" si="105"/>
        <v>0</v>
      </c>
      <c r="AR220" s="12">
        <f t="shared" ref="AR220:AY229" si="106">$I220*AR$20</f>
        <v>0</v>
      </c>
      <c r="AS220" s="12">
        <f t="shared" si="106"/>
        <v>0</v>
      </c>
      <c r="AT220" s="69">
        <f t="shared" si="106"/>
        <v>0</v>
      </c>
      <c r="AU220" s="152">
        <f t="shared" si="106"/>
        <v>0</v>
      </c>
      <c r="AV220" s="12">
        <f t="shared" si="106"/>
        <v>0</v>
      </c>
      <c r="AW220" s="12">
        <f t="shared" si="106"/>
        <v>0</v>
      </c>
      <c r="AX220" s="12">
        <f t="shared" si="106"/>
        <v>0</v>
      </c>
      <c r="AY220" s="12">
        <f t="shared" si="106"/>
        <v>0</v>
      </c>
      <c r="BA220" s="88" t="str">
        <f t="shared" ca="1" si="102"/>
        <v>Depreciation</v>
      </c>
      <c r="BB220" s="1" t="str">
        <f t="shared" si="103"/>
        <v>Differential</v>
      </c>
    </row>
    <row r="221" spans="5:54" x14ac:dyDescent="0.45">
      <c r="E221" s="2">
        <v>41729</v>
      </c>
      <c r="G221" t="str">
        <f t="shared" si="97"/>
        <v>£m 23/24 prices</v>
      </c>
      <c r="I221" s="12">
        <f t="shared" si="98"/>
        <v>0</v>
      </c>
      <c r="J221" t="s">
        <v>13</v>
      </c>
      <c r="X221" s="12">
        <f t="shared" si="104"/>
        <v>0</v>
      </c>
      <c r="Y221" s="12">
        <f t="shared" si="104"/>
        <v>0</v>
      </c>
      <c r="Z221" s="12">
        <f t="shared" si="104"/>
        <v>0</v>
      </c>
      <c r="AA221" s="12">
        <f t="shared" si="104"/>
        <v>0</v>
      </c>
      <c r="AB221" s="12">
        <f t="shared" si="104"/>
        <v>0</v>
      </c>
      <c r="AC221" s="12">
        <f t="shared" si="104"/>
        <v>0</v>
      </c>
      <c r="AD221" s="12">
        <f t="shared" si="104"/>
        <v>0</v>
      </c>
      <c r="AE221" s="12">
        <f t="shared" si="104"/>
        <v>0</v>
      </c>
      <c r="AF221" s="12">
        <f t="shared" si="104"/>
        <v>0</v>
      </c>
      <c r="AG221" s="12">
        <f t="shared" si="104"/>
        <v>0</v>
      </c>
      <c r="AH221" s="12">
        <f t="shared" si="105"/>
        <v>0</v>
      </c>
      <c r="AI221" s="12">
        <f t="shared" si="105"/>
        <v>0</v>
      </c>
      <c r="AJ221" s="12">
        <f t="shared" si="105"/>
        <v>0</v>
      </c>
      <c r="AK221" s="12">
        <f t="shared" si="105"/>
        <v>0</v>
      </c>
      <c r="AL221" s="12">
        <f t="shared" si="105"/>
        <v>0</v>
      </c>
      <c r="AM221" s="12">
        <f t="shared" si="105"/>
        <v>0</v>
      </c>
      <c r="AN221" s="12">
        <f t="shared" si="105"/>
        <v>0</v>
      </c>
      <c r="AO221" s="12">
        <f t="shared" si="105"/>
        <v>0</v>
      </c>
      <c r="AP221" s="12">
        <f t="shared" si="105"/>
        <v>0</v>
      </c>
      <c r="AQ221" s="12">
        <f t="shared" si="105"/>
        <v>0</v>
      </c>
      <c r="AR221" s="12">
        <f t="shared" si="106"/>
        <v>0</v>
      </c>
      <c r="AS221" s="12">
        <f t="shared" si="106"/>
        <v>0</v>
      </c>
      <c r="AT221" s="69">
        <f t="shared" si="106"/>
        <v>0</v>
      </c>
      <c r="AU221" s="152">
        <f t="shared" si="106"/>
        <v>0</v>
      </c>
      <c r="AV221" s="12">
        <f t="shared" si="106"/>
        <v>0</v>
      </c>
      <c r="AW221" s="12">
        <f t="shared" si="106"/>
        <v>0</v>
      </c>
      <c r="AX221" s="12">
        <f t="shared" si="106"/>
        <v>0</v>
      </c>
      <c r="AY221" s="12">
        <f t="shared" si="106"/>
        <v>0</v>
      </c>
      <c r="BA221" s="88" t="str">
        <f t="shared" ca="1" si="102"/>
        <v>Depreciation</v>
      </c>
      <c r="BB221" s="1" t="str">
        <f t="shared" si="103"/>
        <v>Differential</v>
      </c>
    </row>
    <row r="222" spans="5:54" x14ac:dyDescent="0.45">
      <c r="E222" s="2">
        <v>42094</v>
      </c>
      <c r="G222" t="str">
        <f t="shared" si="97"/>
        <v>£m 23/24 prices</v>
      </c>
      <c r="I222" s="12">
        <f t="shared" si="98"/>
        <v>0</v>
      </c>
      <c r="J222" t="s">
        <v>13</v>
      </c>
      <c r="X222" s="12">
        <f t="shared" si="104"/>
        <v>0</v>
      </c>
      <c r="Y222" s="12">
        <f t="shared" si="104"/>
        <v>0</v>
      </c>
      <c r="Z222" s="12">
        <f t="shared" si="104"/>
        <v>0</v>
      </c>
      <c r="AA222" s="12">
        <f t="shared" si="104"/>
        <v>0</v>
      </c>
      <c r="AB222" s="12">
        <f t="shared" si="104"/>
        <v>0</v>
      </c>
      <c r="AC222" s="12">
        <f t="shared" si="104"/>
        <v>0</v>
      </c>
      <c r="AD222" s="12">
        <f t="shared" si="104"/>
        <v>0</v>
      </c>
      <c r="AE222" s="12">
        <f t="shared" si="104"/>
        <v>0</v>
      </c>
      <c r="AF222" s="12">
        <f t="shared" si="104"/>
        <v>0</v>
      </c>
      <c r="AG222" s="12">
        <f t="shared" si="104"/>
        <v>0</v>
      </c>
      <c r="AH222" s="12">
        <f t="shared" si="105"/>
        <v>0</v>
      </c>
      <c r="AI222" s="12">
        <f t="shared" si="105"/>
        <v>0</v>
      </c>
      <c r="AJ222" s="12">
        <f t="shared" si="105"/>
        <v>0</v>
      </c>
      <c r="AK222" s="12">
        <f t="shared" si="105"/>
        <v>0</v>
      </c>
      <c r="AL222" s="12">
        <f t="shared" si="105"/>
        <v>0</v>
      </c>
      <c r="AM222" s="12">
        <f t="shared" si="105"/>
        <v>0</v>
      </c>
      <c r="AN222" s="12">
        <f t="shared" si="105"/>
        <v>0</v>
      </c>
      <c r="AO222" s="12">
        <f t="shared" si="105"/>
        <v>0</v>
      </c>
      <c r="AP222" s="12">
        <f t="shared" si="105"/>
        <v>0</v>
      </c>
      <c r="AQ222" s="12">
        <f t="shared" si="105"/>
        <v>0</v>
      </c>
      <c r="AR222" s="12">
        <f t="shared" si="106"/>
        <v>0</v>
      </c>
      <c r="AS222" s="12">
        <f t="shared" si="106"/>
        <v>0</v>
      </c>
      <c r="AT222" s="69">
        <f t="shared" si="106"/>
        <v>0</v>
      </c>
      <c r="AU222" s="152">
        <f t="shared" si="106"/>
        <v>0</v>
      </c>
      <c r="AV222" s="12">
        <f t="shared" si="106"/>
        <v>0</v>
      </c>
      <c r="AW222" s="12">
        <f t="shared" si="106"/>
        <v>0</v>
      </c>
      <c r="AX222" s="12">
        <f t="shared" si="106"/>
        <v>0</v>
      </c>
      <c r="AY222" s="12">
        <f t="shared" si="106"/>
        <v>0</v>
      </c>
      <c r="BA222" s="88" t="str">
        <f t="shared" ca="1" si="102"/>
        <v>Depreciation</v>
      </c>
      <c r="BB222" s="1" t="str">
        <f t="shared" si="103"/>
        <v>Differential</v>
      </c>
    </row>
    <row r="223" spans="5:54" x14ac:dyDescent="0.45">
      <c r="E223" s="2">
        <v>42460</v>
      </c>
      <c r="G223" t="str">
        <f t="shared" si="97"/>
        <v>£m 23/24 prices</v>
      </c>
      <c r="I223" s="12">
        <f t="shared" si="98"/>
        <v>0</v>
      </c>
      <c r="J223" t="s">
        <v>13</v>
      </c>
      <c r="X223" s="12">
        <f t="shared" si="104"/>
        <v>0</v>
      </c>
      <c r="Y223" s="12">
        <f t="shared" si="104"/>
        <v>0</v>
      </c>
      <c r="Z223" s="12">
        <f t="shared" si="104"/>
        <v>0</v>
      </c>
      <c r="AA223" s="12">
        <f t="shared" si="104"/>
        <v>0</v>
      </c>
      <c r="AB223" s="12">
        <f t="shared" si="104"/>
        <v>0</v>
      </c>
      <c r="AC223" s="12">
        <f t="shared" si="104"/>
        <v>0</v>
      </c>
      <c r="AD223" s="12">
        <f t="shared" si="104"/>
        <v>0</v>
      </c>
      <c r="AE223" s="12">
        <f t="shared" si="104"/>
        <v>0</v>
      </c>
      <c r="AF223" s="12">
        <f t="shared" si="104"/>
        <v>0</v>
      </c>
      <c r="AG223" s="12">
        <f t="shared" si="104"/>
        <v>0</v>
      </c>
      <c r="AH223" s="12">
        <f t="shared" si="105"/>
        <v>0</v>
      </c>
      <c r="AI223" s="12">
        <f t="shared" si="105"/>
        <v>0</v>
      </c>
      <c r="AJ223" s="12">
        <f t="shared" si="105"/>
        <v>0</v>
      </c>
      <c r="AK223" s="12">
        <f t="shared" si="105"/>
        <v>0</v>
      </c>
      <c r="AL223" s="12">
        <f t="shared" si="105"/>
        <v>0</v>
      </c>
      <c r="AM223" s="12">
        <f t="shared" si="105"/>
        <v>0</v>
      </c>
      <c r="AN223" s="12">
        <f t="shared" si="105"/>
        <v>0</v>
      </c>
      <c r="AO223" s="12">
        <f t="shared" si="105"/>
        <v>0</v>
      </c>
      <c r="AP223" s="12">
        <f t="shared" si="105"/>
        <v>0</v>
      </c>
      <c r="AQ223" s="12">
        <f t="shared" si="105"/>
        <v>0</v>
      </c>
      <c r="AR223" s="12">
        <f t="shared" si="106"/>
        <v>0</v>
      </c>
      <c r="AS223" s="12">
        <f t="shared" si="106"/>
        <v>0</v>
      </c>
      <c r="AT223" s="69">
        <f t="shared" si="106"/>
        <v>0</v>
      </c>
      <c r="AU223" s="152">
        <f t="shared" si="106"/>
        <v>0</v>
      </c>
      <c r="AV223" s="12">
        <f t="shared" si="106"/>
        <v>0</v>
      </c>
      <c r="AW223" s="12">
        <f t="shared" si="106"/>
        <v>0</v>
      </c>
      <c r="AX223" s="12">
        <f t="shared" si="106"/>
        <v>0</v>
      </c>
      <c r="AY223" s="12">
        <f t="shared" si="106"/>
        <v>0</v>
      </c>
      <c r="BA223" s="88" t="str">
        <f t="shared" ca="1" si="102"/>
        <v>Depreciation</v>
      </c>
      <c r="BB223" s="1" t="str">
        <f t="shared" si="103"/>
        <v>Differential</v>
      </c>
    </row>
    <row r="224" spans="5:54" x14ac:dyDescent="0.45">
      <c r="E224" s="2">
        <v>42825</v>
      </c>
      <c r="G224" t="str">
        <f t="shared" si="97"/>
        <v>£m 23/24 prices</v>
      </c>
      <c r="I224" s="12">
        <f t="shared" si="98"/>
        <v>0</v>
      </c>
      <c r="J224" t="s">
        <v>13</v>
      </c>
      <c r="X224" s="12">
        <f t="shared" si="104"/>
        <v>0</v>
      </c>
      <c r="Y224" s="12">
        <f t="shared" si="104"/>
        <v>0</v>
      </c>
      <c r="Z224" s="12">
        <f t="shared" si="104"/>
        <v>0</v>
      </c>
      <c r="AA224" s="12">
        <f t="shared" si="104"/>
        <v>0</v>
      </c>
      <c r="AB224" s="12">
        <f t="shared" si="104"/>
        <v>0</v>
      </c>
      <c r="AC224" s="12">
        <f t="shared" si="104"/>
        <v>0</v>
      </c>
      <c r="AD224" s="12">
        <f t="shared" si="104"/>
        <v>0</v>
      </c>
      <c r="AE224" s="12">
        <f t="shared" si="104"/>
        <v>0</v>
      </c>
      <c r="AF224" s="12">
        <f t="shared" si="104"/>
        <v>0</v>
      </c>
      <c r="AG224" s="12">
        <f t="shared" si="104"/>
        <v>0</v>
      </c>
      <c r="AH224" s="12">
        <f t="shared" si="105"/>
        <v>0</v>
      </c>
      <c r="AI224" s="12">
        <f t="shared" si="105"/>
        <v>0</v>
      </c>
      <c r="AJ224" s="12">
        <f t="shared" si="105"/>
        <v>0</v>
      </c>
      <c r="AK224" s="12">
        <f t="shared" si="105"/>
        <v>0</v>
      </c>
      <c r="AL224" s="12">
        <f t="shared" si="105"/>
        <v>0</v>
      </c>
      <c r="AM224" s="12">
        <f t="shared" si="105"/>
        <v>0</v>
      </c>
      <c r="AN224" s="12">
        <f t="shared" si="105"/>
        <v>0</v>
      </c>
      <c r="AO224" s="12">
        <f t="shared" si="105"/>
        <v>0</v>
      </c>
      <c r="AP224" s="12">
        <f t="shared" si="105"/>
        <v>0</v>
      </c>
      <c r="AQ224" s="12">
        <f t="shared" si="105"/>
        <v>0</v>
      </c>
      <c r="AR224" s="12">
        <f t="shared" si="106"/>
        <v>0</v>
      </c>
      <c r="AS224" s="12">
        <f t="shared" si="106"/>
        <v>0</v>
      </c>
      <c r="AT224" s="69">
        <f t="shared" si="106"/>
        <v>0</v>
      </c>
      <c r="AU224" s="152">
        <f t="shared" si="106"/>
        <v>0</v>
      </c>
      <c r="AV224" s="12">
        <f t="shared" si="106"/>
        <v>0</v>
      </c>
      <c r="AW224" s="12">
        <f t="shared" si="106"/>
        <v>0</v>
      </c>
      <c r="AX224" s="12">
        <f t="shared" si="106"/>
        <v>0</v>
      </c>
      <c r="AY224" s="12">
        <f t="shared" si="106"/>
        <v>0</v>
      </c>
      <c r="BA224" s="88" t="str">
        <f t="shared" ca="1" si="102"/>
        <v>Depreciation</v>
      </c>
      <c r="BB224" s="1" t="str">
        <f t="shared" si="103"/>
        <v>Differential</v>
      </c>
    </row>
    <row r="225" spans="5:54" x14ac:dyDescent="0.45">
      <c r="E225" s="2">
        <v>43190</v>
      </c>
      <c r="G225" t="str">
        <f t="shared" si="97"/>
        <v>£m 23/24 prices</v>
      </c>
      <c r="I225" s="12">
        <f t="shared" si="98"/>
        <v>0</v>
      </c>
      <c r="J225" t="s">
        <v>13</v>
      </c>
      <c r="X225" s="12">
        <f t="shared" si="104"/>
        <v>0</v>
      </c>
      <c r="Y225" s="12">
        <f t="shared" si="104"/>
        <v>0</v>
      </c>
      <c r="Z225" s="12">
        <f t="shared" si="104"/>
        <v>0</v>
      </c>
      <c r="AA225" s="12">
        <f t="shared" si="104"/>
        <v>0</v>
      </c>
      <c r="AB225" s="12">
        <f t="shared" si="104"/>
        <v>0</v>
      </c>
      <c r="AC225" s="12">
        <f t="shared" si="104"/>
        <v>0</v>
      </c>
      <c r="AD225" s="12">
        <f t="shared" si="104"/>
        <v>0</v>
      </c>
      <c r="AE225" s="12">
        <f t="shared" si="104"/>
        <v>0</v>
      </c>
      <c r="AF225" s="12">
        <f t="shared" si="104"/>
        <v>0</v>
      </c>
      <c r="AG225" s="12">
        <f t="shared" si="104"/>
        <v>0</v>
      </c>
      <c r="AH225" s="12">
        <f t="shared" si="105"/>
        <v>0</v>
      </c>
      <c r="AI225" s="12">
        <f t="shared" si="105"/>
        <v>0</v>
      </c>
      <c r="AJ225" s="12">
        <f t="shared" si="105"/>
        <v>0</v>
      </c>
      <c r="AK225" s="12">
        <f t="shared" si="105"/>
        <v>0</v>
      </c>
      <c r="AL225" s="12">
        <f t="shared" si="105"/>
        <v>0</v>
      </c>
      <c r="AM225" s="12">
        <f t="shared" si="105"/>
        <v>0</v>
      </c>
      <c r="AN225" s="12">
        <f t="shared" si="105"/>
        <v>0</v>
      </c>
      <c r="AO225" s="12">
        <f t="shared" si="105"/>
        <v>0</v>
      </c>
      <c r="AP225" s="12">
        <f t="shared" si="105"/>
        <v>0</v>
      </c>
      <c r="AQ225" s="12">
        <f t="shared" si="105"/>
        <v>0</v>
      </c>
      <c r="AR225" s="12">
        <f t="shared" si="106"/>
        <v>0</v>
      </c>
      <c r="AS225" s="12">
        <f t="shared" si="106"/>
        <v>0</v>
      </c>
      <c r="AT225" s="69">
        <f t="shared" si="106"/>
        <v>0</v>
      </c>
      <c r="AU225" s="152">
        <f t="shared" si="106"/>
        <v>0</v>
      </c>
      <c r="AV225" s="12">
        <f t="shared" si="106"/>
        <v>0</v>
      </c>
      <c r="AW225" s="12">
        <f t="shared" si="106"/>
        <v>0</v>
      </c>
      <c r="AX225" s="12">
        <f t="shared" si="106"/>
        <v>0</v>
      </c>
      <c r="AY225" s="12">
        <f t="shared" si="106"/>
        <v>0</v>
      </c>
      <c r="BA225" s="88" t="str">
        <f t="shared" ca="1" si="102"/>
        <v>Depreciation</v>
      </c>
      <c r="BB225" s="1" t="str">
        <f t="shared" si="103"/>
        <v>Differential</v>
      </c>
    </row>
    <row r="226" spans="5:54" x14ac:dyDescent="0.45">
      <c r="E226" s="2">
        <v>43555</v>
      </c>
      <c r="G226" t="str">
        <f t="shared" si="97"/>
        <v>£m 23/24 prices</v>
      </c>
      <c r="I226" s="12">
        <f t="shared" si="98"/>
        <v>0</v>
      </c>
      <c r="J226" t="s">
        <v>13</v>
      </c>
      <c r="X226" s="12">
        <f t="shared" si="104"/>
        <v>0</v>
      </c>
      <c r="Y226" s="12">
        <f t="shared" si="104"/>
        <v>0</v>
      </c>
      <c r="Z226" s="12">
        <f t="shared" si="104"/>
        <v>0</v>
      </c>
      <c r="AA226" s="12">
        <f t="shared" si="104"/>
        <v>0</v>
      </c>
      <c r="AB226" s="12">
        <f t="shared" si="104"/>
        <v>0</v>
      </c>
      <c r="AC226" s="12">
        <f t="shared" si="104"/>
        <v>0</v>
      </c>
      <c r="AD226" s="12">
        <f t="shared" si="104"/>
        <v>0</v>
      </c>
      <c r="AE226" s="12">
        <f t="shared" si="104"/>
        <v>0</v>
      </c>
      <c r="AF226" s="12">
        <f t="shared" si="104"/>
        <v>0</v>
      </c>
      <c r="AG226" s="12">
        <f t="shared" si="104"/>
        <v>0</v>
      </c>
      <c r="AH226" s="12">
        <f t="shared" si="105"/>
        <v>0</v>
      </c>
      <c r="AI226" s="12">
        <f t="shared" si="105"/>
        <v>0</v>
      </c>
      <c r="AJ226" s="12">
        <f t="shared" si="105"/>
        <v>0</v>
      </c>
      <c r="AK226" s="12">
        <f t="shared" si="105"/>
        <v>0</v>
      </c>
      <c r="AL226" s="12">
        <f t="shared" si="105"/>
        <v>0</v>
      </c>
      <c r="AM226" s="12">
        <f t="shared" si="105"/>
        <v>0</v>
      </c>
      <c r="AN226" s="12">
        <f t="shared" si="105"/>
        <v>0</v>
      </c>
      <c r="AO226" s="12">
        <f t="shared" si="105"/>
        <v>0</v>
      </c>
      <c r="AP226" s="12">
        <f t="shared" si="105"/>
        <v>0</v>
      </c>
      <c r="AQ226" s="12">
        <f t="shared" si="105"/>
        <v>0</v>
      </c>
      <c r="AR226" s="12">
        <f t="shared" si="106"/>
        <v>0</v>
      </c>
      <c r="AS226" s="12">
        <f t="shared" si="106"/>
        <v>0</v>
      </c>
      <c r="AT226" s="69">
        <f t="shared" si="106"/>
        <v>0</v>
      </c>
      <c r="AU226" s="152">
        <f t="shared" si="106"/>
        <v>0</v>
      </c>
      <c r="AV226" s="12">
        <f t="shared" si="106"/>
        <v>0</v>
      </c>
      <c r="AW226" s="12">
        <f t="shared" si="106"/>
        <v>0</v>
      </c>
      <c r="AX226" s="12">
        <f t="shared" si="106"/>
        <v>0</v>
      </c>
      <c r="AY226" s="12">
        <f t="shared" si="106"/>
        <v>0</v>
      </c>
      <c r="BA226" s="88" t="str">
        <f t="shared" ca="1" si="102"/>
        <v>Depreciation</v>
      </c>
      <c r="BB226" s="1" t="str">
        <f t="shared" si="103"/>
        <v>Differential</v>
      </c>
    </row>
    <row r="227" spans="5:54" x14ac:dyDescent="0.45">
      <c r="E227" s="2">
        <v>43921</v>
      </c>
      <c r="G227" t="str">
        <f t="shared" si="97"/>
        <v>£m 23/24 prices</v>
      </c>
      <c r="I227" s="12">
        <f t="shared" si="98"/>
        <v>0</v>
      </c>
      <c r="J227" t="s">
        <v>13</v>
      </c>
      <c r="X227" s="12">
        <f t="shared" si="104"/>
        <v>0</v>
      </c>
      <c r="Y227" s="12">
        <f t="shared" si="104"/>
        <v>0</v>
      </c>
      <c r="Z227" s="12">
        <f t="shared" si="104"/>
        <v>0</v>
      </c>
      <c r="AA227" s="12">
        <f t="shared" si="104"/>
        <v>0</v>
      </c>
      <c r="AB227" s="12">
        <f t="shared" si="104"/>
        <v>0</v>
      </c>
      <c r="AC227" s="12">
        <f t="shared" si="104"/>
        <v>0</v>
      </c>
      <c r="AD227" s="12">
        <f t="shared" si="104"/>
        <v>0</v>
      </c>
      <c r="AE227" s="12">
        <f t="shared" si="104"/>
        <v>0</v>
      </c>
      <c r="AF227" s="12">
        <f t="shared" si="104"/>
        <v>0</v>
      </c>
      <c r="AG227" s="12">
        <f t="shared" si="104"/>
        <v>0</v>
      </c>
      <c r="AH227" s="12">
        <f t="shared" si="105"/>
        <v>0</v>
      </c>
      <c r="AI227" s="12">
        <f t="shared" si="105"/>
        <v>0</v>
      </c>
      <c r="AJ227" s="12">
        <f t="shared" si="105"/>
        <v>0</v>
      </c>
      <c r="AK227" s="12">
        <f t="shared" si="105"/>
        <v>0</v>
      </c>
      <c r="AL227" s="12">
        <f t="shared" si="105"/>
        <v>0</v>
      </c>
      <c r="AM227" s="12">
        <f t="shared" si="105"/>
        <v>0</v>
      </c>
      <c r="AN227" s="12">
        <f t="shared" si="105"/>
        <v>0</v>
      </c>
      <c r="AO227" s="12">
        <f t="shared" si="105"/>
        <v>0</v>
      </c>
      <c r="AP227" s="12">
        <f t="shared" si="105"/>
        <v>0</v>
      </c>
      <c r="AQ227" s="12">
        <f t="shared" si="105"/>
        <v>0</v>
      </c>
      <c r="AR227" s="12">
        <f t="shared" si="106"/>
        <v>0</v>
      </c>
      <c r="AS227" s="12">
        <f t="shared" si="106"/>
        <v>0</v>
      </c>
      <c r="AT227" s="69">
        <f t="shared" si="106"/>
        <v>0</v>
      </c>
      <c r="AU227" s="152">
        <f t="shared" si="106"/>
        <v>0</v>
      </c>
      <c r="AV227" s="12">
        <f t="shared" si="106"/>
        <v>0</v>
      </c>
      <c r="AW227" s="12">
        <f t="shared" si="106"/>
        <v>0</v>
      </c>
      <c r="AX227" s="12">
        <f t="shared" si="106"/>
        <v>0</v>
      </c>
      <c r="AY227" s="12">
        <f t="shared" si="106"/>
        <v>0</v>
      </c>
      <c r="BA227" s="88" t="str">
        <f t="shared" ca="1" si="102"/>
        <v>Depreciation</v>
      </c>
      <c r="BB227" s="1" t="str">
        <f t="shared" si="103"/>
        <v>Differential</v>
      </c>
    </row>
    <row r="228" spans="5:54" x14ac:dyDescent="0.45">
      <c r="E228" s="2">
        <v>44286</v>
      </c>
      <c r="G228" t="str">
        <f t="shared" si="97"/>
        <v>£m 23/24 prices</v>
      </c>
      <c r="I228" s="12">
        <f t="shared" si="98"/>
        <v>0</v>
      </c>
      <c r="J228" t="s">
        <v>13</v>
      </c>
      <c r="X228" s="12">
        <f t="shared" si="104"/>
        <v>0</v>
      </c>
      <c r="Y228" s="12">
        <f t="shared" si="104"/>
        <v>0</v>
      </c>
      <c r="Z228" s="12">
        <f t="shared" si="104"/>
        <v>0</v>
      </c>
      <c r="AA228" s="12">
        <f t="shared" si="104"/>
        <v>0</v>
      </c>
      <c r="AB228" s="12">
        <f t="shared" si="104"/>
        <v>0</v>
      </c>
      <c r="AC228" s="12">
        <f t="shared" si="104"/>
        <v>0</v>
      </c>
      <c r="AD228" s="12">
        <f t="shared" si="104"/>
        <v>0</v>
      </c>
      <c r="AE228" s="12">
        <f t="shared" si="104"/>
        <v>0</v>
      </c>
      <c r="AF228" s="12">
        <f t="shared" si="104"/>
        <v>0</v>
      </c>
      <c r="AG228" s="12">
        <f t="shared" si="104"/>
        <v>0</v>
      </c>
      <c r="AH228" s="12">
        <f t="shared" si="105"/>
        <v>0</v>
      </c>
      <c r="AI228" s="12">
        <f t="shared" si="105"/>
        <v>0</v>
      </c>
      <c r="AJ228" s="12">
        <f t="shared" si="105"/>
        <v>0</v>
      </c>
      <c r="AK228" s="12">
        <f t="shared" si="105"/>
        <v>0</v>
      </c>
      <c r="AL228" s="12">
        <f t="shared" si="105"/>
        <v>0</v>
      </c>
      <c r="AM228" s="12">
        <f t="shared" si="105"/>
        <v>0</v>
      </c>
      <c r="AN228" s="12">
        <f t="shared" si="105"/>
        <v>0</v>
      </c>
      <c r="AO228" s="12">
        <f t="shared" si="105"/>
        <v>0</v>
      </c>
      <c r="AP228" s="12">
        <f t="shared" si="105"/>
        <v>0</v>
      </c>
      <c r="AQ228" s="12">
        <f t="shared" si="105"/>
        <v>0</v>
      </c>
      <c r="AR228" s="12">
        <f t="shared" si="106"/>
        <v>0</v>
      </c>
      <c r="AS228" s="12">
        <f t="shared" si="106"/>
        <v>0</v>
      </c>
      <c r="AT228" s="69">
        <f t="shared" si="106"/>
        <v>0</v>
      </c>
      <c r="AU228" s="152">
        <f t="shared" si="106"/>
        <v>0</v>
      </c>
      <c r="AV228" s="12">
        <f t="shared" si="106"/>
        <v>0</v>
      </c>
      <c r="AW228" s="12">
        <f t="shared" si="106"/>
        <v>0</v>
      </c>
      <c r="AX228" s="12">
        <f t="shared" si="106"/>
        <v>0</v>
      </c>
      <c r="AY228" s="12">
        <f t="shared" si="106"/>
        <v>0</v>
      </c>
      <c r="BA228" s="88" t="str">
        <f t="shared" ca="1" si="102"/>
        <v>Depreciation</v>
      </c>
      <c r="BB228" s="1" t="str">
        <f t="shared" si="103"/>
        <v>Differential</v>
      </c>
    </row>
    <row r="229" spans="5:54" x14ac:dyDescent="0.45">
      <c r="E229" s="2">
        <v>44651</v>
      </c>
      <c r="G229" t="str">
        <f t="shared" si="97"/>
        <v>£m 23/24 prices</v>
      </c>
      <c r="I229" s="12">
        <f t="shared" si="98"/>
        <v>0</v>
      </c>
      <c r="J229" t="s">
        <v>13</v>
      </c>
      <c r="X229" s="12">
        <f t="shared" si="104"/>
        <v>0</v>
      </c>
      <c r="Y229" s="12">
        <f t="shared" si="104"/>
        <v>0</v>
      </c>
      <c r="Z229" s="12">
        <f t="shared" si="104"/>
        <v>0</v>
      </c>
      <c r="AA229" s="12">
        <f t="shared" si="104"/>
        <v>0</v>
      </c>
      <c r="AB229" s="12">
        <f t="shared" si="104"/>
        <v>0</v>
      </c>
      <c r="AC229" s="12">
        <f t="shared" si="104"/>
        <v>0</v>
      </c>
      <c r="AD229" s="12">
        <f t="shared" si="104"/>
        <v>0</v>
      </c>
      <c r="AE229" s="12">
        <f t="shared" si="104"/>
        <v>0</v>
      </c>
      <c r="AF229" s="12">
        <f t="shared" si="104"/>
        <v>0</v>
      </c>
      <c r="AG229" s="12">
        <f t="shared" si="104"/>
        <v>0</v>
      </c>
      <c r="AH229" s="12">
        <f t="shared" si="105"/>
        <v>0</v>
      </c>
      <c r="AI229" s="12">
        <f t="shared" si="105"/>
        <v>0</v>
      </c>
      <c r="AJ229" s="12">
        <f t="shared" si="105"/>
        <v>0</v>
      </c>
      <c r="AK229" s="12">
        <f t="shared" si="105"/>
        <v>0</v>
      </c>
      <c r="AL229" s="12">
        <f t="shared" si="105"/>
        <v>0</v>
      </c>
      <c r="AM229" s="12">
        <f t="shared" si="105"/>
        <v>0</v>
      </c>
      <c r="AN229" s="12">
        <f t="shared" si="105"/>
        <v>0</v>
      </c>
      <c r="AO229" s="12">
        <f t="shared" si="105"/>
        <v>0</v>
      </c>
      <c r="AP229" s="12">
        <f t="shared" si="105"/>
        <v>0</v>
      </c>
      <c r="AQ229" s="12">
        <f t="shared" si="105"/>
        <v>0</v>
      </c>
      <c r="AR229" s="12">
        <f t="shared" si="106"/>
        <v>0</v>
      </c>
      <c r="AS229" s="12">
        <f t="shared" si="106"/>
        <v>0</v>
      </c>
      <c r="AT229" s="69">
        <f t="shared" si="106"/>
        <v>0</v>
      </c>
      <c r="AU229" s="152">
        <f t="shared" si="106"/>
        <v>0</v>
      </c>
      <c r="AV229" s="12">
        <f t="shared" si="106"/>
        <v>0</v>
      </c>
      <c r="AW229" s="12">
        <f t="shared" si="106"/>
        <v>0</v>
      </c>
      <c r="AX229" s="12">
        <f t="shared" si="106"/>
        <v>0</v>
      </c>
      <c r="AY229" s="12">
        <f t="shared" si="106"/>
        <v>0</v>
      </c>
      <c r="BA229" s="88" t="str">
        <f t="shared" ca="1" si="102"/>
        <v>Depreciation</v>
      </c>
      <c r="BB229" s="1" t="str">
        <f t="shared" si="103"/>
        <v>Differential</v>
      </c>
    </row>
    <row r="230" spans="5:54" x14ac:dyDescent="0.45">
      <c r="E230" s="2">
        <v>45016</v>
      </c>
      <c r="G230" t="str">
        <f t="shared" si="97"/>
        <v>£m 23/24 prices</v>
      </c>
      <c r="I230" s="12">
        <f t="shared" si="98"/>
        <v>0</v>
      </c>
      <c r="J230" t="s">
        <v>13</v>
      </c>
      <c r="X230" s="12">
        <f t="shared" ref="X230:AG238" si="107">$I230*X$20</f>
        <v>0</v>
      </c>
      <c r="Y230" s="12">
        <f t="shared" si="107"/>
        <v>0</v>
      </c>
      <c r="Z230" s="12">
        <f t="shared" si="107"/>
        <v>0</v>
      </c>
      <c r="AA230" s="12">
        <f t="shared" si="107"/>
        <v>0</v>
      </c>
      <c r="AB230" s="12">
        <f t="shared" si="107"/>
        <v>0</v>
      </c>
      <c r="AC230" s="12">
        <f t="shared" si="107"/>
        <v>0</v>
      </c>
      <c r="AD230" s="12">
        <f t="shared" si="107"/>
        <v>0</v>
      </c>
      <c r="AE230" s="12">
        <f t="shared" si="107"/>
        <v>0</v>
      </c>
      <c r="AF230" s="12">
        <f t="shared" si="107"/>
        <v>0</v>
      </c>
      <c r="AG230" s="12">
        <f t="shared" si="107"/>
        <v>0</v>
      </c>
      <c r="AH230" s="12">
        <f t="shared" ref="AH230:AQ238" si="108">$I230*AH$20</f>
        <v>0</v>
      </c>
      <c r="AI230" s="12">
        <f t="shared" si="108"/>
        <v>0</v>
      </c>
      <c r="AJ230" s="12">
        <f t="shared" si="108"/>
        <v>0</v>
      </c>
      <c r="AK230" s="12">
        <f t="shared" si="108"/>
        <v>0</v>
      </c>
      <c r="AL230" s="12">
        <f t="shared" si="108"/>
        <v>0</v>
      </c>
      <c r="AM230" s="12">
        <f t="shared" si="108"/>
        <v>0</v>
      </c>
      <c r="AN230" s="12">
        <f t="shared" si="108"/>
        <v>0</v>
      </c>
      <c r="AO230" s="12">
        <f t="shared" si="108"/>
        <v>0</v>
      </c>
      <c r="AP230" s="12">
        <f t="shared" si="108"/>
        <v>0</v>
      </c>
      <c r="AQ230" s="12">
        <f t="shared" si="108"/>
        <v>0</v>
      </c>
      <c r="AR230" s="12">
        <f t="shared" ref="AR230:AY238" si="109">$I230*AR$20</f>
        <v>0</v>
      </c>
      <c r="AS230" s="12">
        <f t="shared" si="109"/>
        <v>0</v>
      </c>
      <c r="AT230" s="69">
        <f t="shared" si="109"/>
        <v>0</v>
      </c>
      <c r="AU230" s="152">
        <f t="shared" si="109"/>
        <v>0</v>
      </c>
      <c r="AV230" s="12">
        <f t="shared" si="109"/>
        <v>0</v>
      </c>
      <c r="AW230" s="12">
        <f t="shared" si="109"/>
        <v>0</v>
      </c>
      <c r="AX230" s="12">
        <f t="shared" si="109"/>
        <v>0</v>
      </c>
      <c r="AY230" s="12">
        <f t="shared" si="109"/>
        <v>0</v>
      </c>
      <c r="BA230" s="88" t="str">
        <f t="shared" ca="1" si="102"/>
        <v>Depreciation</v>
      </c>
      <c r="BB230" s="1" t="str">
        <f t="shared" si="103"/>
        <v>Differential</v>
      </c>
    </row>
    <row r="231" spans="5:54" x14ac:dyDescent="0.45">
      <c r="E231" s="2">
        <v>45382</v>
      </c>
      <c r="G231" t="str">
        <f t="shared" si="97"/>
        <v>£m 23/24 prices</v>
      </c>
      <c r="I231" s="12">
        <f t="shared" si="98"/>
        <v>0</v>
      </c>
      <c r="J231" t="s">
        <v>13</v>
      </c>
      <c r="X231" s="12">
        <f t="shared" si="107"/>
        <v>0</v>
      </c>
      <c r="Y231" s="12">
        <f t="shared" si="107"/>
        <v>0</v>
      </c>
      <c r="Z231" s="12">
        <f t="shared" si="107"/>
        <v>0</v>
      </c>
      <c r="AA231" s="12">
        <f t="shared" si="107"/>
        <v>0</v>
      </c>
      <c r="AB231" s="12">
        <f t="shared" si="107"/>
        <v>0</v>
      </c>
      <c r="AC231" s="12">
        <f t="shared" si="107"/>
        <v>0</v>
      </c>
      <c r="AD231" s="12">
        <f t="shared" si="107"/>
        <v>0</v>
      </c>
      <c r="AE231" s="12">
        <f t="shared" si="107"/>
        <v>0</v>
      </c>
      <c r="AF231" s="12">
        <f t="shared" si="107"/>
        <v>0</v>
      </c>
      <c r="AG231" s="12">
        <f t="shared" si="107"/>
        <v>0</v>
      </c>
      <c r="AH231" s="12">
        <f t="shared" si="108"/>
        <v>0</v>
      </c>
      <c r="AI231" s="12">
        <f t="shared" si="108"/>
        <v>0</v>
      </c>
      <c r="AJ231" s="12">
        <f t="shared" si="108"/>
        <v>0</v>
      </c>
      <c r="AK231" s="12">
        <f t="shared" si="108"/>
        <v>0</v>
      </c>
      <c r="AL231" s="12">
        <f t="shared" si="108"/>
        <v>0</v>
      </c>
      <c r="AM231" s="12">
        <f t="shared" si="108"/>
        <v>0</v>
      </c>
      <c r="AN231" s="12">
        <f t="shared" si="108"/>
        <v>0</v>
      </c>
      <c r="AO231" s="12">
        <f t="shared" si="108"/>
        <v>0</v>
      </c>
      <c r="AP231" s="12">
        <f t="shared" si="108"/>
        <v>0</v>
      </c>
      <c r="AQ231" s="12">
        <f t="shared" si="108"/>
        <v>0</v>
      </c>
      <c r="AR231" s="12">
        <f t="shared" si="109"/>
        <v>0</v>
      </c>
      <c r="AS231" s="12">
        <f t="shared" si="109"/>
        <v>0</v>
      </c>
      <c r="AT231" s="69">
        <f t="shared" si="109"/>
        <v>0</v>
      </c>
      <c r="AU231" s="152">
        <f t="shared" si="109"/>
        <v>0</v>
      </c>
      <c r="AV231" s="12">
        <f t="shared" si="109"/>
        <v>0</v>
      </c>
      <c r="AW231" s="12">
        <f t="shared" si="109"/>
        <v>0</v>
      </c>
      <c r="AX231" s="12">
        <f t="shared" si="109"/>
        <v>0</v>
      </c>
      <c r="AY231" s="12">
        <f t="shared" si="109"/>
        <v>0</v>
      </c>
      <c r="BA231" s="88" t="str">
        <f t="shared" ca="1" si="102"/>
        <v>Depreciation</v>
      </c>
      <c r="BB231" s="1" t="str">
        <f t="shared" si="103"/>
        <v>Differential</v>
      </c>
    </row>
    <row r="232" spans="5:54" x14ac:dyDescent="0.45">
      <c r="E232" s="2">
        <v>45747</v>
      </c>
      <c r="G232" t="str">
        <f t="shared" si="97"/>
        <v>£m 23/24 prices</v>
      </c>
      <c r="I232" s="12">
        <f t="shared" si="98"/>
        <v>0</v>
      </c>
      <c r="J232" t="s">
        <v>13</v>
      </c>
      <c r="X232" s="12">
        <f t="shared" si="107"/>
        <v>0</v>
      </c>
      <c r="Y232" s="12">
        <f t="shared" si="107"/>
        <v>0</v>
      </c>
      <c r="Z232" s="12">
        <f t="shared" si="107"/>
        <v>0</v>
      </c>
      <c r="AA232" s="12">
        <f t="shared" si="107"/>
        <v>0</v>
      </c>
      <c r="AB232" s="12">
        <f t="shared" si="107"/>
        <v>0</v>
      </c>
      <c r="AC232" s="12">
        <f t="shared" si="107"/>
        <v>0</v>
      </c>
      <c r="AD232" s="12">
        <f t="shared" si="107"/>
        <v>0</v>
      </c>
      <c r="AE232" s="12">
        <f t="shared" si="107"/>
        <v>0</v>
      </c>
      <c r="AF232" s="12">
        <f t="shared" si="107"/>
        <v>0</v>
      </c>
      <c r="AG232" s="12">
        <f t="shared" si="107"/>
        <v>0</v>
      </c>
      <c r="AH232" s="12">
        <f t="shared" si="108"/>
        <v>0</v>
      </c>
      <c r="AI232" s="12">
        <f t="shared" si="108"/>
        <v>0</v>
      </c>
      <c r="AJ232" s="12">
        <f t="shared" si="108"/>
        <v>0</v>
      </c>
      <c r="AK232" s="12">
        <f t="shared" si="108"/>
        <v>0</v>
      </c>
      <c r="AL232" s="12">
        <f t="shared" si="108"/>
        <v>0</v>
      </c>
      <c r="AM232" s="12">
        <f t="shared" si="108"/>
        <v>0</v>
      </c>
      <c r="AN232" s="12">
        <f t="shared" si="108"/>
        <v>0</v>
      </c>
      <c r="AO232" s="12">
        <f t="shared" si="108"/>
        <v>0</v>
      </c>
      <c r="AP232" s="12">
        <f t="shared" si="108"/>
        <v>0</v>
      </c>
      <c r="AQ232" s="12">
        <f t="shared" si="108"/>
        <v>0</v>
      </c>
      <c r="AR232" s="12">
        <f t="shared" si="109"/>
        <v>0</v>
      </c>
      <c r="AS232" s="12">
        <f t="shared" si="109"/>
        <v>0</v>
      </c>
      <c r="AT232" s="69">
        <f t="shared" si="109"/>
        <v>0</v>
      </c>
      <c r="AU232" s="152">
        <f t="shared" si="109"/>
        <v>0</v>
      </c>
      <c r="AV232" s="12">
        <f t="shared" si="109"/>
        <v>0</v>
      </c>
      <c r="AW232" s="12">
        <f t="shared" si="109"/>
        <v>0</v>
      </c>
      <c r="AX232" s="12">
        <f t="shared" si="109"/>
        <v>0</v>
      </c>
      <c r="AY232" s="12">
        <f t="shared" si="109"/>
        <v>0</v>
      </c>
      <c r="BA232" s="88" t="str">
        <f t="shared" ca="1" si="102"/>
        <v>Depreciation</v>
      </c>
      <c r="BB232" s="1" t="str">
        <f t="shared" si="103"/>
        <v>Differential</v>
      </c>
    </row>
    <row r="233" spans="5:54" x14ac:dyDescent="0.45">
      <c r="E233" s="2">
        <v>46112</v>
      </c>
      <c r="G233" t="str">
        <f t="shared" si="97"/>
        <v>£m 23/24 prices</v>
      </c>
      <c r="I233" s="12">
        <f t="shared" si="98"/>
        <v>0</v>
      </c>
      <c r="J233" t="s">
        <v>13</v>
      </c>
      <c r="X233" s="12">
        <f t="shared" si="107"/>
        <v>0</v>
      </c>
      <c r="Y233" s="12">
        <f t="shared" si="107"/>
        <v>0</v>
      </c>
      <c r="Z233" s="12">
        <f t="shared" si="107"/>
        <v>0</v>
      </c>
      <c r="AA233" s="12">
        <f t="shared" si="107"/>
        <v>0</v>
      </c>
      <c r="AB233" s="12">
        <f t="shared" si="107"/>
        <v>0</v>
      </c>
      <c r="AC233" s="12">
        <f t="shared" si="107"/>
        <v>0</v>
      </c>
      <c r="AD233" s="12">
        <f t="shared" si="107"/>
        <v>0</v>
      </c>
      <c r="AE233" s="12">
        <f t="shared" si="107"/>
        <v>0</v>
      </c>
      <c r="AF233" s="12">
        <f t="shared" si="107"/>
        <v>0</v>
      </c>
      <c r="AG233" s="12">
        <f t="shared" si="107"/>
        <v>0</v>
      </c>
      <c r="AH233" s="12">
        <f t="shared" si="108"/>
        <v>0</v>
      </c>
      <c r="AI233" s="12">
        <f t="shared" si="108"/>
        <v>0</v>
      </c>
      <c r="AJ233" s="12">
        <f t="shared" si="108"/>
        <v>0</v>
      </c>
      <c r="AK233" s="12">
        <f t="shared" si="108"/>
        <v>0</v>
      </c>
      <c r="AL233" s="12">
        <f t="shared" si="108"/>
        <v>0</v>
      </c>
      <c r="AM233" s="12">
        <f t="shared" si="108"/>
        <v>0</v>
      </c>
      <c r="AN233" s="12">
        <f t="shared" si="108"/>
        <v>0</v>
      </c>
      <c r="AO233" s="12">
        <f t="shared" si="108"/>
        <v>0</v>
      </c>
      <c r="AP233" s="12">
        <f t="shared" si="108"/>
        <v>0</v>
      </c>
      <c r="AQ233" s="12">
        <f t="shared" si="108"/>
        <v>0</v>
      </c>
      <c r="AR233" s="12">
        <f t="shared" si="109"/>
        <v>0</v>
      </c>
      <c r="AS233" s="12">
        <f t="shared" si="109"/>
        <v>0</v>
      </c>
      <c r="AT233" s="69">
        <f t="shared" si="109"/>
        <v>0</v>
      </c>
      <c r="AU233" s="152">
        <f t="shared" si="109"/>
        <v>0</v>
      </c>
      <c r="AV233" s="12">
        <f t="shared" si="109"/>
        <v>0</v>
      </c>
      <c r="AW233" s="12">
        <f t="shared" si="109"/>
        <v>0</v>
      </c>
      <c r="AX233" s="12">
        <f t="shared" si="109"/>
        <v>0</v>
      </c>
      <c r="AY233" s="12">
        <f t="shared" si="109"/>
        <v>0</v>
      </c>
      <c r="BA233" s="88" t="str">
        <f t="shared" ca="1" si="102"/>
        <v>Depreciation</v>
      </c>
      <c r="BB233" s="1" t="str">
        <f t="shared" si="103"/>
        <v>Differential</v>
      </c>
    </row>
    <row r="234" spans="5:54" x14ac:dyDescent="0.45">
      <c r="E234" s="2">
        <v>46477</v>
      </c>
      <c r="G234" t="str">
        <f t="shared" si="97"/>
        <v>£m 23/24 prices</v>
      </c>
      <c r="I234" s="12">
        <f t="shared" si="98"/>
        <v>0</v>
      </c>
      <c r="J234" t="s">
        <v>13</v>
      </c>
      <c r="X234" s="12">
        <f t="shared" si="107"/>
        <v>0</v>
      </c>
      <c r="Y234" s="12">
        <f t="shared" si="107"/>
        <v>0</v>
      </c>
      <c r="Z234" s="12">
        <f t="shared" si="107"/>
        <v>0</v>
      </c>
      <c r="AA234" s="12">
        <f t="shared" si="107"/>
        <v>0</v>
      </c>
      <c r="AB234" s="12">
        <f t="shared" si="107"/>
        <v>0</v>
      </c>
      <c r="AC234" s="12">
        <f t="shared" si="107"/>
        <v>0</v>
      </c>
      <c r="AD234" s="12">
        <f t="shared" si="107"/>
        <v>0</v>
      </c>
      <c r="AE234" s="12">
        <f t="shared" si="107"/>
        <v>0</v>
      </c>
      <c r="AF234" s="12">
        <f t="shared" si="107"/>
        <v>0</v>
      </c>
      <c r="AG234" s="12">
        <f t="shared" si="107"/>
        <v>0</v>
      </c>
      <c r="AH234" s="12">
        <f t="shared" si="108"/>
        <v>0</v>
      </c>
      <c r="AI234" s="12">
        <f t="shared" si="108"/>
        <v>0</v>
      </c>
      <c r="AJ234" s="12">
        <f t="shared" si="108"/>
        <v>0</v>
      </c>
      <c r="AK234" s="12">
        <f t="shared" si="108"/>
        <v>0</v>
      </c>
      <c r="AL234" s="12">
        <f t="shared" si="108"/>
        <v>0</v>
      </c>
      <c r="AM234" s="12">
        <f t="shared" si="108"/>
        <v>0</v>
      </c>
      <c r="AN234" s="12">
        <f t="shared" si="108"/>
        <v>0</v>
      </c>
      <c r="AO234" s="12">
        <f t="shared" si="108"/>
        <v>0</v>
      </c>
      <c r="AP234" s="12">
        <f t="shared" si="108"/>
        <v>0</v>
      </c>
      <c r="AQ234" s="12">
        <f t="shared" si="108"/>
        <v>0</v>
      </c>
      <c r="AR234" s="12">
        <f t="shared" si="109"/>
        <v>0</v>
      </c>
      <c r="AS234" s="12">
        <f t="shared" si="109"/>
        <v>0</v>
      </c>
      <c r="AT234" s="69">
        <f t="shared" si="109"/>
        <v>0</v>
      </c>
      <c r="AU234" s="152">
        <f t="shared" si="109"/>
        <v>0</v>
      </c>
      <c r="AV234" s="12">
        <f t="shared" si="109"/>
        <v>0</v>
      </c>
      <c r="AW234" s="12">
        <f t="shared" si="109"/>
        <v>0</v>
      </c>
      <c r="AX234" s="12">
        <f t="shared" si="109"/>
        <v>0</v>
      </c>
      <c r="AY234" s="12">
        <f t="shared" si="109"/>
        <v>0</v>
      </c>
      <c r="BA234" s="88" t="str">
        <f t="shared" ca="1" si="102"/>
        <v>Depreciation</v>
      </c>
      <c r="BB234" s="1" t="str">
        <f t="shared" si="103"/>
        <v>Differential</v>
      </c>
    </row>
    <row r="235" spans="5:54" x14ac:dyDescent="0.45">
      <c r="E235" s="2">
        <v>46843</v>
      </c>
      <c r="G235" t="str">
        <f t="shared" si="97"/>
        <v>£m 23/24 prices</v>
      </c>
      <c r="I235" s="12">
        <f t="shared" si="98"/>
        <v>0</v>
      </c>
      <c r="J235" t="s">
        <v>13</v>
      </c>
      <c r="X235" s="12">
        <f t="shared" si="107"/>
        <v>0</v>
      </c>
      <c r="Y235" s="12">
        <f t="shared" si="107"/>
        <v>0</v>
      </c>
      <c r="Z235" s="12">
        <f t="shared" si="107"/>
        <v>0</v>
      </c>
      <c r="AA235" s="12">
        <f t="shared" si="107"/>
        <v>0</v>
      </c>
      <c r="AB235" s="12">
        <f t="shared" si="107"/>
        <v>0</v>
      </c>
      <c r="AC235" s="12">
        <f t="shared" si="107"/>
        <v>0</v>
      </c>
      <c r="AD235" s="12">
        <f t="shared" si="107"/>
        <v>0</v>
      </c>
      <c r="AE235" s="12">
        <f t="shared" si="107"/>
        <v>0</v>
      </c>
      <c r="AF235" s="12">
        <f t="shared" si="107"/>
        <v>0</v>
      </c>
      <c r="AG235" s="12">
        <f t="shared" si="107"/>
        <v>0</v>
      </c>
      <c r="AH235" s="12">
        <f t="shared" si="108"/>
        <v>0</v>
      </c>
      <c r="AI235" s="12">
        <f t="shared" si="108"/>
        <v>0</v>
      </c>
      <c r="AJ235" s="12">
        <f t="shared" si="108"/>
        <v>0</v>
      </c>
      <c r="AK235" s="12">
        <f t="shared" si="108"/>
        <v>0</v>
      </c>
      <c r="AL235" s="12">
        <f t="shared" si="108"/>
        <v>0</v>
      </c>
      <c r="AM235" s="12">
        <f t="shared" si="108"/>
        <v>0</v>
      </c>
      <c r="AN235" s="12">
        <f t="shared" si="108"/>
        <v>0</v>
      </c>
      <c r="AO235" s="12">
        <f t="shared" si="108"/>
        <v>0</v>
      </c>
      <c r="AP235" s="12">
        <f t="shared" si="108"/>
        <v>0</v>
      </c>
      <c r="AQ235" s="12">
        <f t="shared" si="108"/>
        <v>0</v>
      </c>
      <c r="AR235" s="12">
        <f t="shared" si="109"/>
        <v>0</v>
      </c>
      <c r="AS235" s="12">
        <f t="shared" si="109"/>
        <v>0</v>
      </c>
      <c r="AT235" s="69">
        <f t="shared" si="109"/>
        <v>0</v>
      </c>
      <c r="AU235" s="152">
        <f t="shared" si="109"/>
        <v>0</v>
      </c>
      <c r="AV235" s="12">
        <f t="shared" si="109"/>
        <v>0</v>
      </c>
      <c r="AW235" s="12">
        <f t="shared" si="109"/>
        <v>0</v>
      </c>
      <c r="AX235" s="12">
        <f t="shared" si="109"/>
        <v>0</v>
      </c>
      <c r="AY235" s="12">
        <f t="shared" si="109"/>
        <v>0</v>
      </c>
      <c r="BA235" s="88" t="str">
        <f t="shared" ca="1" si="102"/>
        <v>Depreciation</v>
      </c>
      <c r="BB235" s="1" t="str">
        <f t="shared" si="103"/>
        <v>Differential</v>
      </c>
    </row>
    <row r="236" spans="5:54" x14ac:dyDescent="0.45">
      <c r="E236" s="2">
        <v>47208</v>
      </c>
      <c r="G236" t="str">
        <f t="shared" si="97"/>
        <v>£m 23/24 prices</v>
      </c>
      <c r="I236" s="12">
        <f t="shared" si="98"/>
        <v>0</v>
      </c>
      <c r="J236" t="s">
        <v>13</v>
      </c>
      <c r="X236" s="12">
        <f t="shared" si="107"/>
        <v>0</v>
      </c>
      <c r="Y236" s="12">
        <f t="shared" si="107"/>
        <v>0</v>
      </c>
      <c r="Z236" s="12">
        <f t="shared" si="107"/>
        <v>0</v>
      </c>
      <c r="AA236" s="12">
        <f t="shared" si="107"/>
        <v>0</v>
      </c>
      <c r="AB236" s="12">
        <f t="shared" si="107"/>
        <v>0</v>
      </c>
      <c r="AC236" s="12">
        <f t="shared" si="107"/>
        <v>0</v>
      </c>
      <c r="AD236" s="12">
        <f t="shared" si="107"/>
        <v>0</v>
      </c>
      <c r="AE236" s="12">
        <f t="shared" si="107"/>
        <v>0</v>
      </c>
      <c r="AF236" s="12">
        <f t="shared" si="107"/>
        <v>0</v>
      </c>
      <c r="AG236" s="12">
        <f t="shared" si="107"/>
        <v>0</v>
      </c>
      <c r="AH236" s="12">
        <f t="shared" si="108"/>
        <v>0</v>
      </c>
      <c r="AI236" s="12">
        <f t="shared" si="108"/>
        <v>0</v>
      </c>
      <c r="AJ236" s="12">
        <f t="shared" si="108"/>
        <v>0</v>
      </c>
      <c r="AK236" s="12">
        <f t="shared" si="108"/>
        <v>0</v>
      </c>
      <c r="AL236" s="12">
        <f t="shared" si="108"/>
        <v>0</v>
      </c>
      <c r="AM236" s="12">
        <f t="shared" si="108"/>
        <v>0</v>
      </c>
      <c r="AN236" s="12">
        <f t="shared" si="108"/>
        <v>0</v>
      </c>
      <c r="AO236" s="12">
        <f t="shared" si="108"/>
        <v>0</v>
      </c>
      <c r="AP236" s="12">
        <f t="shared" si="108"/>
        <v>0</v>
      </c>
      <c r="AQ236" s="12">
        <f t="shared" si="108"/>
        <v>0</v>
      </c>
      <c r="AR236" s="12">
        <f t="shared" si="109"/>
        <v>0</v>
      </c>
      <c r="AS236" s="12">
        <f t="shared" si="109"/>
        <v>0</v>
      </c>
      <c r="AT236" s="69">
        <f t="shared" si="109"/>
        <v>0</v>
      </c>
      <c r="AU236" s="152">
        <f t="shared" si="109"/>
        <v>0</v>
      </c>
      <c r="AV236" s="12">
        <f t="shared" si="109"/>
        <v>0</v>
      </c>
      <c r="AW236" s="12">
        <f t="shared" si="109"/>
        <v>0</v>
      </c>
      <c r="AX236" s="12">
        <f t="shared" si="109"/>
        <v>0</v>
      </c>
      <c r="AY236" s="12">
        <f t="shared" si="109"/>
        <v>0</v>
      </c>
      <c r="BA236" s="88" t="str">
        <f t="shared" ca="1" si="102"/>
        <v>Depreciation</v>
      </c>
      <c r="BB236" s="1" t="str">
        <f t="shared" si="103"/>
        <v>Differential</v>
      </c>
    </row>
    <row r="237" spans="5:54" x14ac:dyDescent="0.45">
      <c r="E237" s="2">
        <v>47573</v>
      </c>
      <c r="G237" t="str">
        <f t="shared" si="97"/>
        <v>£m 23/24 prices</v>
      </c>
      <c r="I237" s="12">
        <f t="shared" si="98"/>
        <v>0</v>
      </c>
      <c r="J237" t="s">
        <v>13</v>
      </c>
      <c r="X237" s="12">
        <f t="shared" si="107"/>
        <v>0</v>
      </c>
      <c r="Y237" s="12">
        <f t="shared" si="107"/>
        <v>0</v>
      </c>
      <c r="Z237" s="12">
        <f t="shared" si="107"/>
        <v>0</v>
      </c>
      <c r="AA237" s="12">
        <f t="shared" si="107"/>
        <v>0</v>
      </c>
      <c r="AB237" s="12">
        <f t="shared" si="107"/>
        <v>0</v>
      </c>
      <c r="AC237" s="12">
        <f t="shared" si="107"/>
        <v>0</v>
      </c>
      <c r="AD237" s="12">
        <f t="shared" si="107"/>
        <v>0</v>
      </c>
      <c r="AE237" s="12">
        <f t="shared" si="107"/>
        <v>0</v>
      </c>
      <c r="AF237" s="12">
        <f t="shared" si="107"/>
        <v>0</v>
      </c>
      <c r="AG237" s="12">
        <f t="shared" si="107"/>
        <v>0</v>
      </c>
      <c r="AH237" s="12">
        <f t="shared" si="108"/>
        <v>0</v>
      </c>
      <c r="AI237" s="12">
        <f t="shared" si="108"/>
        <v>0</v>
      </c>
      <c r="AJ237" s="12">
        <f t="shared" si="108"/>
        <v>0</v>
      </c>
      <c r="AK237" s="12">
        <f t="shared" si="108"/>
        <v>0</v>
      </c>
      <c r="AL237" s="12">
        <f t="shared" si="108"/>
        <v>0</v>
      </c>
      <c r="AM237" s="12">
        <f t="shared" si="108"/>
        <v>0</v>
      </c>
      <c r="AN237" s="12">
        <f t="shared" si="108"/>
        <v>0</v>
      </c>
      <c r="AO237" s="12">
        <f t="shared" si="108"/>
        <v>0</v>
      </c>
      <c r="AP237" s="12">
        <f t="shared" si="108"/>
        <v>0</v>
      </c>
      <c r="AQ237" s="12">
        <f t="shared" si="108"/>
        <v>0</v>
      </c>
      <c r="AR237" s="12">
        <f t="shared" si="109"/>
        <v>0</v>
      </c>
      <c r="AS237" s="12">
        <f t="shared" si="109"/>
        <v>0</v>
      </c>
      <c r="AT237" s="69">
        <f t="shared" si="109"/>
        <v>0</v>
      </c>
      <c r="AU237" s="152">
        <f t="shared" si="109"/>
        <v>0</v>
      </c>
      <c r="AV237" s="12">
        <f t="shared" si="109"/>
        <v>0</v>
      </c>
      <c r="AW237" s="12">
        <f t="shared" si="109"/>
        <v>0</v>
      </c>
      <c r="AX237" s="12">
        <f t="shared" si="109"/>
        <v>0</v>
      </c>
      <c r="AY237" s="12">
        <f t="shared" si="109"/>
        <v>0</v>
      </c>
      <c r="BA237" s="88" t="str">
        <f t="shared" ca="1" si="102"/>
        <v>Depreciation</v>
      </c>
      <c r="BB237" s="1" t="str">
        <f t="shared" si="103"/>
        <v>Differential</v>
      </c>
    </row>
    <row r="238" spans="5:54" x14ac:dyDescent="0.45">
      <c r="E238" s="2">
        <v>47938</v>
      </c>
      <c r="G238" t="str">
        <f t="shared" si="97"/>
        <v>£m 23/24 prices</v>
      </c>
      <c r="I238" s="12">
        <f t="shared" si="98"/>
        <v>0</v>
      </c>
      <c r="J238" t="s">
        <v>13</v>
      </c>
      <c r="X238" s="12">
        <f t="shared" si="107"/>
        <v>0</v>
      </c>
      <c r="Y238" s="12">
        <f t="shared" si="107"/>
        <v>0</v>
      </c>
      <c r="Z238" s="12">
        <f t="shared" si="107"/>
        <v>0</v>
      </c>
      <c r="AA238" s="12">
        <f t="shared" si="107"/>
        <v>0</v>
      </c>
      <c r="AB238" s="12">
        <f t="shared" si="107"/>
        <v>0</v>
      </c>
      <c r="AC238" s="12">
        <f t="shared" si="107"/>
        <v>0</v>
      </c>
      <c r="AD238" s="12">
        <f t="shared" si="107"/>
        <v>0</v>
      </c>
      <c r="AE238" s="12">
        <f t="shared" si="107"/>
        <v>0</v>
      </c>
      <c r="AF238" s="12">
        <f t="shared" si="107"/>
        <v>0</v>
      </c>
      <c r="AG238" s="12">
        <f t="shared" si="107"/>
        <v>0</v>
      </c>
      <c r="AH238" s="12">
        <f t="shared" si="108"/>
        <v>0</v>
      </c>
      <c r="AI238" s="12">
        <f t="shared" si="108"/>
        <v>0</v>
      </c>
      <c r="AJ238" s="12">
        <f t="shared" si="108"/>
        <v>0</v>
      </c>
      <c r="AK238" s="12">
        <f t="shared" si="108"/>
        <v>0</v>
      </c>
      <c r="AL238" s="12">
        <f t="shared" si="108"/>
        <v>0</v>
      </c>
      <c r="AM238" s="12">
        <f t="shared" si="108"/>
        <v>0</v>
      </c>
      <c r="AN238" s="12">
        <f t="shared" si="108"/>
        <v>0</v>
      </c>
      <c r="AO238" s="12">
        <f t="shared" si="108"/>
        <v>0</v>
      </c>
      <c r="AP238" s="12">
        <f t="shared" si="108"/>
        <v>0</v>
      </c>
      <c r="AQ238" s="12">
        <f t="shared" si="108"/>
        <v>0</v>
      </c>
      <c r="AR238" s="12">
        <f t="shared" si="109"/>
        <v>0</v>
      </c>
      <c r="AS238" s="12">
        <f t="shared" si="109"/>
        <v>0</v>
      </c>
      <c r="AT238" s="69">
        <f t="shared" si="109"/>
        <v>0</v>
      </c>
      <c r="AU238" s="152">
        <f t="shared" si="109"/>
        <v>0</v>
      </c>
      <c r="AV238" s="12">
        <f t="shared" si="109"/>
        <v>0</v>
      </c>
      <c r="AW238" s="12">
        <f t="shared" si="109"/>
        <v>0</v>
      </c>
      <c r="AX238" s="12">
        <f t="shared" si="109"/>
        <v>0</v>
      </c>
      <c r="AY238" s="12">
        <f t="shared" si="109"/>
        <v>0</v>
      </c>
      <c r="BA238" s="88" t="str">
        <f t="shared" ca="1" si="102"/>
        <v>Depreciation</v>
      </c>
      <c r="BB238" s="1" t="str">
        <f t="shared" si="103"/>
        <v>Differential</v>
      </c>
    </row>
    <row r="239" spans="5:54" x14ac:dyDescent="0.45">
      <c r="E239" s="2"/>
    </row>
    <row r="240" spans="5:54" x14ac:dyDescent="0.45"/>
    <row r="241" spans="1:58" ht="19.899999999999999" thickBot="1" x14ac:dyDescent="0.65">
      <c r="A241" s="13" t="s">
        <v>637</v>
      </c>
    </row>
    <row r="242" spans="1:58" ht="14.65" thickTop="1" x14ac:dyDescent="0.45">
      <c r="E242" t="s">
        <v>556</v>
      </c>
      <c r="G242" t="str">
        <f>price_label</f>
        <v>£m 23/24 prices</v>
      </c>
      <c r="J242" t="s">
        <v>13</v>
      </c>
      <c r="X242" s="12">
        <f t="shared" ref="X242:AY242" si="110">X24*SUM(X$177:X$205)+X25*SUM(X$143:X$171)+SUM(X$210:X$238)</f>
        <v>2.7488402957575726</v>
      </c>
      <c r="Y242" s="12">
        <f t="shared" si="110"/>
        <v>4.6714043726278991</v>
      </c>
      <c r="Z242" s="12">
        <f t="shared" si="110"/>
        <v>6.1737247706047116</v>
      </c>
      <c r="AA242" s="12">
        <f t="shared" si="110"/>
        <v>7.6305733628481347</v>
      </c>
      <c r="AB242" s="12">
        <f t="shared" si="110"/>
        <v>9.1651222682345459</v>
      </c>
      <c r="AC242" s="12">
        <f t="shared" si="110"/>
        <v>13.697769648942426</v>
      </c>
      <c r="AD242" s="12">
        <f t="shared" si="110"/>
        <v>17.872287549037281</v>
      </c>
      <c r="AE242" s="12">
        <f t="shared" si="110"/>
        <v>21.965348578708657</v>
      </c>
      <c r="AF242" s="12">
        <f t="shared" si="110"/>
        <v>26.231094382224608</v>
      </c>
      <c r="AG242" s="12">
        <f t="shared" si="110"/>
        <v>30.74315049005445</v>
      </c>
      <c r="AH242" s="12">
        <f t="shared" si="110"/>
        <v>75.960140251295996</v>
      </c>
      <c r="AI242" s="12">
        <f t="shared" si="110"/>
        <v>80.64309650774193</v>
      </c>
      <c r="AJ242" s="12">
        <f t="shared" si="110"/>
        <v>85.211676565890031</v>
      </c>
      <c r="AK242" s="12">
        <f t="shared" si="110"/>
        <v>89.96035911296616</v>
      </c>
      <c r="AL242" s="12">
        <f t="shared" si="110"/>
        <v>94.929787769563973</v>
      </c>
      <c r="AM242" s="12">
        <f t="shared" si="110"/>
        <v>99.748866380501369</v>
      </c>
      <c r="AN242" s="12">
        <f t="shared" si="110"/>
        <v>104.80282499618629</v>
      </c>
      <c r="AO242" s="12">
        <f t="shared" si="110"/>
        <v>110.08279820283053</v>
      </c>
      <c r="AP242" s="12">
        <f t="shared" si="110"/>
        <v>100.84516132932271</v>
      </c>
      <c r="AQ242" s="12">
        <f t="shared" si="110"/>
        <v>105.17243309716714</v>
      </c>
      <c r="AR242" s="12">
        <f t="shared" si="110"/>
        <v>110.07546189846167</v>
      </c>
      <c r="AS242" s="12">
        <f t="shared" si="110"/>
        <v>116.25719728044906</v>
      </c>
      <c r="AT242" s="69">
        <f t="shared" si="110"/>
        <v>121.40595496168024</v>
      </c>
      <c r="AU242" s="152">
        <f t="shared" si="110"/>
        <v>127.24480333095909</v>
      </c>
      <c r="AV242" s="12">
        <f t="shared" si="110"/>
        <v>142.31788147700604</v>
      </c>
      <c r="AW242" s="12">
        <f t="shared" si="110"/>
        <v>158.71629035417706</v>
      </c>
      <c r="AX242" s="12">
        <f t="shared" si="110"/>
        <v>174.61702759639468</v>
      </c>
      <c r="AY242" s="12">
        <f t="shared" si="110"/>
        <v>191.06211165807645</v>
      </c>
      <c r="BA242" s="88" t="str">
        <f t="shared" ref="BA242" ca="1" si="111">$A$1</f>
        <v>Depreciation</v>
      </c>
      <c r="BB242" s="1" t="str">
        <f>$A$241</f>
        <v>Depreciation summary</v>
      </c>
    </row>
    <row r="243" spans="1:58" x14ac:dyDescent="0.45">
      <c r="E243" s="2"/>
      <c r="X243" s="76"/>
      <c r="Y243" s="76"/>
      <c r="Z243" s="76"/>
      <c r="AA243" s="76"/>
      <c r="AB243" s="76"/>
      <c r="AC243" s="76"/>
      <c r="AD243" s="76"/>
      <c r="AE243" s="76"/>
      <c r="AF243" s="76"/>
      <c r="AG243" s="76"/>
      <c r="AH243" s="76"/>
      <c r="AI243" s="76"/>
      <c r="AJ243" s="76"/>
      <c r="AK243" s="76"/>
      <c r="AL243" s="76"/>
      <c r="AM243" s="76"/>
      <c r="AN243" s="76"/>
      <c r="AO243" s="76"/>
      <c r="AP243" s="76"/>
      <c r="AQ243" s="76"/>
      <c r="AR243" s="76"/>
      <c r="AS243" s="76"/>
      <c r="AT243" s="178"/>
      <c r="AU243" s="76"/>
      <c r="AV243" s="76"/>
      <c r="AW243" s="76"/>
      <c r="AX243" s="76"/>
      <c r="AY243" s="76"/>
    </row>
    <row r="244" spans="1:58" ht="19.899999999999999" thickBot="1" x14ac:dyDescent="0.65">
      <c r="A244" s="13" t="s">
        <v>456</v>
      </c>
      <c r="BD244"/>
      <c r="BF244" s="6"/>
    </row>
    <row r="245" spans="1:58" ht="14.65" thickTop="1" x14ac:dyDescent="0.45">
      <c r="E245" s="2"/>
      <c r="X245" s="76"/>
      <c r="Y245" s="76"/>
      <c r="Z245" s="76"/>
      <c r="AA245" s="76"/>
      <c r="AB245" s="76"/>
      <c r="AC245" s="76"/>
      <c r="AD245" s="76"/>
      <c r="AE245" s="76"/>
      <c r="AF245" s="76"/>
      <c r="AG245" s="76"/>
      <c r="AH245" s="76"/>
      <c r="AI245" s="76"/>
      <c r="AJ245" s="76"/>
      <c r="AK245" s="76"/>
      <c r="AL245" s="76"/>
      <c r="AM245" s="76"/>
      <c r="AN245" s="76"/>
      <c r="AO245" s="76"/>
      <c r="AP245" s="76"/>
      <c r="AQ245" s="76"/>
      <c r="AR245" s="76"/>
      <c r="AS245" s="76"/>
      <c r="AT245" s="178"/>
      <c r="AU245" s="76"/>
      <c r="AV245" s="76"/>
      <c r="AW245" s="76"/>
      <c r="AX245" s="76"/>
      <c r="AY245" s="76"/>
    </row>
    <row r="246" spans="1:58" x14ac:dyDescent="0.45">
      <c r="E246" s="2"/>
      <c r="X246" s="76"/>
      <c r="Y246" s="76"/>
      <c r="Z246" s="76"/>
      <c r="AA246" s="76"/>
      <c r="AB246" s="76"/>
      <c r="AC246" s="76"/>
      <c r="AD246" s="76"/>
      <c r="AE246" s="76"/>
      <c r="AF246" s="76"/>
      <c r="AG246" s="76"/>
      <c r="AH246" s="76"/>
      <c r="AI246" s="76"/>
      <c r="AJ246" s="76"/>
      <c r="AK246" s="76"/>
      <c r="AL246" s="76"/>
      <c r="AM246" s="76"/>
      <c r="AN246" s="76"/>
      <c r="AO246" s="76"/>
      <c r="AP246" s="76"/>
      <c r="AQ246" s="76"/>
      <c r="AR246" s="76"/>
      <c r="AS246" s="76"/>
      <c r="AT246" s="178"/>
      <c r="AU246" s="76"/>
      <c r="AV246" s="76"/>
      <c r="AW246" s="76"/>
      <c r="AX246" s="76"/>
      <c r="AY246" s="76"/>
    </row>
    <row r="247" spans="1:58" hidden="1" x14ac:dyDescent="0.45">
      <c r="E247" s="2"/>
      <c r="X247" s="76"/>
      <c r="Y247" s="76"/>
      <c r="Z247" s="76"/>
      <c r="AA247" s="76"/>
      <c r="AB247" s="76"/>
      <c r="AC247" s="76"/>
      <c r="AD247" s="76"/>
      <c r="AE247" s="76"/>
      <c r="AF247" s="76"/>
      <c r="AG247" s="76"/>
      <c r="AH247" s="76"/>
      <c r="AI247" s="76"/>
      <c r="AJ247" s="76"/>
      <c r="AK247" s="76"/>
      <c r="AL247" s="76"/>
      <c r="AM247" s="76"/>
      <c r="AN247" s="76"/>
      <c r="AO247" s="76"/>
      <c r="AP247" s="76"/>
      <c r="AQ247" s="76"/>
      <c r="AR247" s="76"/>
      <c r="AS247" s="76"/>
      <c r="AT247" s="178"/>
      <c r="AU247" s="76"/>
      <c r="AV247" s="76"/>
      <c r="AW247" s="76"/>
      <c r="AX247" s="76"/>
      <c r="AY247" s="76"/>
    </row>
    <row r="248" spans="1:58" hidden="1" x14ac:dyDescent="0.45">
      <c r="E248" s="2"/>
      <c r="X248" s="76"/>
      <c r="Y248" s="76"/>
      <c r="Z248" s="76"/>
      <c r="AA248" s="76"/>
      <c r="AB248" s="76"/>
      <c r="AC248" s="76"/>
      <c r="AD248" s="76"/>
      <c r="AE248" s="76"/>
      <c r="AF248" s="76"/>
      <c r="AG248" s="76"/>
      <c r="AH248" s="76"/>
      <c r="AI248" s="76"/>
      <c r="AJ248" s="76"/>
      <c r="AK248" s="76"/>
      <c r="AL248" s="76"/>
      <c r="AM248" s="76"/>
      <c r="AN248" s="76"/>
      <c r="AO248" s="76"/>
      <c r="AP248" s="76"/>
      <c r="AQ248" s="76"/>
      <c r="AR248" s="76"/>
      <c r="AS248" s="76"/>
      <c r="AT248" s="178"/>
      <c r="AU248" s="76"/>
      <c r="AV248" s="76"/>
      <c r="AW248" s="76"/>
      <c r="AX248" s="76"/>
      <c r="AY248" s="76"/>
    </row>
    <row r="249" spans="1:58" hidden="1" x14ac:dyDescent="0.45">
      <c r="E249" s="2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178"/>
      <c r="AU249" s="76"/>
      <c r="AV249" s="76"/>
      <c r="AW249" s="76"/>
      <c r="AX249" s="76"/>
      <c r="AY249" s="76"/>
    </row>
    <row r="250" spans="1:58" hidden="1" x14ac:dyDescent="0.45">
      <c r="E250" s="2"/>
      <c r="X250" s="76"/>
      <c r="Y250" s="76"/>
      <c r="Z250" s="76"/>
      <c r="AA250" s="76"/>
      <c r="AB250" s="76"/>
      <c r="AC250" s="76"/>
      <c r="AD250" s="76"/>
      <c r="AE250" s="76"/>
      <c r="AF250" s="76"/>
      <c r="AG250" s="76"/>
      <c r="AH250" s="76"/>
      <c r="AI250" s="76"/>
      <c r="AJ250" s="76"/>
      <c r="AK250" s="76"/>
      <c r="AL250" s="76"/>
      <c r="AM250" s="76"/>
      <c r="AN250" s="76"/>
      <c r="AO250" s="76"/>
      <c r="AP250" s="76"/>
      <c r="AQ250" s="76"/>
      <c r="AR250" s="76"/>
      <c r="AS250" s="76"/>
      <c r="AT250" s="178"/>
      <c r="AU250" s="76"/>
      <c r="AV250" s="76"/>
      <c r="AW250" s="76"/>
      <c r="AX250" s="76"/>
      <c r="AY250" s="76"/>
    </row>
    <row r="251" spans="1:58" hidden="1" x14ac:dyDescent="0.45">
      <c r="E251" s="2"/>
      <c r="X251" s="76"/>
      <c r="Y251" s="76"/>
      <c r="Z251" s="76"/>
      <c r="AA251" s="76"/>
      <c r="AB251" s="76"/>
      <c r="AC251" s="76"/>
      <c r="AD251" s="76"/>
      <c r="AE251" s="76"/>
      <c r="AF251" s="76"/>
      <c r="AG251" s="76"/>
      <c r="AH251" s="76"/>
      <c r="AI251" s="76"/>
      <c r="AJ251" s="76"/>
      <c r="AK251" s="76"/>
      <c r="AL251" s="76"/>
      <c r="AM251" s="76"/>
      <c r="AN251" s="76"/>
      <c r="AO251" s="76"/>
      <c r="AP251" s="76"/>
      <c r="AQ251" s="76"/>
      <c r="AR251" s="76"/>
      <c r="AS251" s="76"/>
      <c r="AT251" s="178"/>
      <c r="AU251" s="76"/>
      <c r="AV251" s="76"/>
      <c r="AW251" s="76"/>
      <c r="AX251" s="76"/>
      <c r="AY251" s="76"/>
    </row>
    <row r="252" spans="1:58" hidden="1" x14ac:dyDescent="0.45">
      <c r="E252" s="2"/>
      <c r="X252" s="76"/>
      <c r="Y252" s="76"/>
      <c r="Z252" s="76"/>
      <c r="AA252" s="76"/>
      <c r="AB252" s="76"/>
      <c r="AC252" s="76"/>
      <c r="AD252" s="76"/>
      <c r="AE252" s="76"/>
      <c r="AF252" s="76"/>
      <c r="AG252" s="76"/>
      <c r="AH252" s="76"/>
      <c r="AI252" s="76"/>
      <c r="AJ252" s="76"/>
      <c r="AK252" s="76"/>
      <c r="AL252" s="76"/>
      <c r="AM252" s="76"/>
      <c r="AN252" s="76"/>
      <c r="AO252" s="76"/>
      <c r="AP252" s="76"/>
      <c r="AQ252" s="76"/>
      <c r="AR252" s="76"/>
      <c r="AS252" s="76"/>
      <c r="AT252" s="178"/>
      <c r="AU252" s="76"/>
      <c r="AV252" s="76"/>
      <c r="AW252" s="76"/>
      <c r="AX252" s="76"/>
      <c r="AY252" s="76"/>
    </row>
    <row r="253" spans="1:58" hidden="1" x14ac:dyDescent="0.45">
      <c r="E253" s="2"/>
      <c r="X253" s="76"/>
      <c r="Y253" s="76"/>
      <c r="Z253" s="76"/>
      <c r="AA253" s="76"/>
      <c r="AB253" s="76"/>
      <c r="AC253" s="76"/>
      <c r="AD253" s="76"/>
      <c r="AE253" s="76"/>
      <c r="AF253" s="76"/>
      <c r="AG253" s="76"/>
      <c r="AH253" s="76"/>
      <c r="AI253" s="76"/>
      <c r="AJ253" s="76"/>
      <c r="AK253" s="76"/>
      <c r="AL253" s="76"/>
      <c r="AM253" s="76"/>
      <c r="AN253" s="76"/>
      <c r="AO253" s="76"/>
      <c r="AP253" s="76"/>
      <c r="AQ253" s="76"/>
      <c r="AR253" s="76"/>
      <c r="AS253" s="76"/>
      <c r="AT253" s="178"/>
      <c r="AU253" s="76"/>
      <c r="AV253" s="76"/>
      <c r="AW253" s="76"/>
      <c r="AX253" s="76"/>
      <c r="AY253" s="76"/>
    </row>
    <row r="254" spans="1:58" hidden="1" x14ac:dyDescent="0.45">
      <c r="E254" s="2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178"/>
      <c r="AU254" s="76"/>
      <c r="AV254" s="76"/>
      <c r="AW254" s="76"/>
      <c r="AX254" s="76"/>
      <c r="AY254" s="76"/>
    </row>
    <row r="255" spans="1:58" hidden="1" x14ac:dyDescent="0.45">
      <c r="E255" s="2"/>
      <c r="X255" s="76"/>
      <c r="Y255" s="76"/>
      <c r="Z255" s="76"/>
      <c r="AA255" s="76"/>
      <c r="AB255" s="76"/>
      <c r="AC255" s="76"/>
      <c r="AD255" s="76"/>
      <c r="AE255" s="76"/>
      <c r="AF255" s="76"/>
      <c r="AG255" s="76"/>
      <c r="AH255" s="76"/>
      <c r="AI255" s="76"/>
      <c r="AJ255" s="76"/>
      <c r="AK255" s="76"/>
      <c r="AL255" s="76"/>
      <c r="AM255" s="76"/>
      <c r="AN255" s="76"/>
      <c r="AO255" s="76"/>
      <c r="AP255" s="76"/>
      <c r="AQ255" s="76"/>
      <c r="AR255" s="76"/>
      <c r="AS255" s="76"/>
      <c r="AT255" s="178"/>
      <c r="AU255" s="76"/>
      <c r="AV255" s="76"/>
      <c r="AW255" s="76"/>
      <c r="AX255" s="76"/>
      <c r="AY255" s="76"/>
    </row>
    <row r="256" spans="1:58" hidden="1" x14ac:dyDescent="0.45">
      <c r="E256" s="2"/>
      <c r="X256" s="76"/>
      <c r="Y256" s="76"/>
      <c r="Z256" s="76"/>
      <c r="AA256" s="76"/>
      <c r="AB256" s="76"/>
      <c r="AC256" s="76"/>
      <c r="AD256" s="76"/>
      <c r="AE256" s="76"/>
      <c r="AF256" s="76"/>
      <c r="AG256" s="76"/>
      <c r="AH256" s="76"/>
      <c r="AI256" s="76"/>
      <c r="AJ256" s="76"/>
      <c r="AK256" s="76"/>
      <c r="AL256" s="76"/>
      <c r="AM256" s="76"/>
      <c r="AN256" s="76"/>
      <c r="AO256" s="76"/>
      <c r="AP256" s="76"/>
      <c r="AQ256" s="76"/>
      <c r="AR256" s="76"/>
      <c r="AS256" s="76"/>
      <c r="AT256" s="178"/>
      <c r="AU256" s="76"/>
      <c r="AV256" s="76"/>
      <c r="AW256" s="76"/>
      <c r="AX256" s="76"/>
      <c r="AY256" s="76"/>
    </row>
    <row r="257" spans="5:51" hidden="1" x14ac:dyDescent="0.45">
      <c r="E257" s="2"/>
      <c r="X257" s="76"/>
      <c r="Y257" s="76"/>
      <c r="Z257" s="76"/>
      <c r="AA257" s="76"/>
      <c r="AB257" s="76"/>
      <c r="AC257" s="76"/>
      <c r="AD257" s="76"/>
      <c r="AE257" s="76"/>
      <c r="AF257" s="76"/>
      <c r="AG257" s="76"/>
      <c r="AH257" s="76"/>
      <c r="AI257" s="76"/>
      <c r="AJ257" s="76"/>
      <c r="AK257" s="76"/>
      <c r="AL257" s="76"/>
      <c r="AM257" s="76"/>
      <c r="AN257" s="76"/>
      <c r="AO257" s="76"/>
      <c r="AP257" s="76"/>
      <c r="AQ257" s="76"/>
      <c r="AR257" s="76"/>
      <c r="AS257" s="76"/>
      <c r="AT257" s="178"/>
      <c r="AU257" s="76"/>
      <c r="AV257" s="76"/>
      <c r="AW257" s="76"/>
      <c r="AX257" s="76"/>
      <c r="AY257" s="76"/>
    </row>
    <row r="258" spans="5:51" hidden="1" x14ac:dyDescent="0.45">
      <c r="E258" s="2"/>
      <c r="X258" s="76"/>
      <c r="Y258" s="76"/>
      <c r="Z258" s="76"/>
      <c r="AA258" s="76"/>
      <c r="AB258" s="76"/>
      <c r="AC258" s="76"/>
      <c r="AD258" s="76"/>
      <c r="AE258" s="76"/>
      <c r="AF258" s="76"/>
      <c r="AG258" s="76"/>
      <c r="AH258" s="76"/>
      <c r="AI258" s="76"/>
      <c r="AJ258" s="76"/>
      <c r="AK258" s="76"/>
      <c r="AL258" s="76"/>
      <c r="AM258" s="76"/>
      <c r="AN258" s="76"/>
      <c r="AO258" s="76"/>
      <c r="AP258" s="76"/>
      <c r="AQ258" s="76"/>
      <c r="AR258" s="76"/>
      <c r="AS258" s="76"/>
      <c r="AT258" s="178"/>
      <c r="AU258" s="76"/>
      <c r="AV258" s="76"/>
      <c r="AW258" s="76"/>
      <c r="AX258" s="76"/>
      <c r="AY258" s="76"/>
    </row>
    <row r="259" spans="5:51" hidden="1" x14ac:dyDescent="0.45">
      <c r="E259" s="2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178"/>
      <c r="AU259" s="76"/>
      <c r="AV259" s="76"/>
      <c r="AW259" s="76"/>
      <c r="AX259" s="76"/>
      <c r="AY259" s="76"/>
    </row>
    <row r="260" spans="5:51" hidden="1" x14ac:dyDescent="0.45">
      <c r="E260" s="2"/>
      <c r="X260" s="76"/>
      <c r="Y260" s="76"/>
      <c r="Z260" s="76"/>
      <c r="AA260" s="76"/>
      <c r="AB260" s="76"/>
      <c r="AC260" s="76"/>
      <c r="AD260" s="76"/>
      <c r="AE260" s="76"/>
      <c r="AF260" s="76"/>
      <c r="AG260" s="76"/>
      <c r="AH260" s="76"/>
      <c r="AI260" s="76"/>
      <c r="AJ260" s="76"/>
      <c r="AK260" s="76"/>
      <c r="AL260" s="76"/>
      <c r="AM260" s="76"/>
      <c r="AN260" s="76"/>
      <c r="AO260" s="76"/>
      <c r="AP260" s="76"/>
      <c r="AQ260" s="76"/>
      <c r="AR260" s="76"/>
      <c r="AS260" s="76"/>
      <c r="AT260" s="178"/>
      <c r="AU260" s="76"/>
      <c r="AV260" s="76"/>
      <c r="AW260" s="76"/>
      <c r="AX260" s="76"/>
      <c r="AY260" s="76"/>
    </row>
    <row r="261" spans="5:51" hidden="1" x14ac:dyDescent="0.45">
      <c r="E261" s="2"/>
      <c r="X261" s="76"/>
      <c r="Y261" s="76"/>
      <c r="Z261" s="76"/>
      <c r="AA261" s="76"/>
      <c r="AB261" s="76"/>
      <c r="AC261" s="76"/>
      <c r="AD261" s="76"/>
      <c r="AE261" s="76"/>
      <c r="AF261" s="76"/>
      <c r="AG261" s="76"/>
      <c r="AH261" s="76"/>
      <c r="AI261" s="76"/>
      <c r="AJ261" s="76"/>
      <c r="AK261" s="76"/>
      <c r="AL261" s="76"/>
      <c r="AM261" s="76"/>
      <c r="AN261" s="76"/>
      <c r="AO261" s="76"/>
      <c r="AP261" s="76"/>
      <c r="AQ261" s="76"/>
      <c r="AR261" s="76"/>
      <c r="AS261" s="76"/>
      <c r="AT261" s="178"/>
      <c r="AU261" s="76"/>
      <c r="AV261" s="76"/>
      <c r="AW261" s="76"/>
      <c r="AX261" s="76"/>
      <c r="AY261" s="76"/>
    </row>
    <row r="262" spans="5:51" hidden="1" x14ac:dyDescent="0.45">
      <c r="E262" s="2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K262" s="76"/>
      <c r="AL262" s="76"/>
      <c r="AM262" s="76"/>
      <c r="AN262" s="76"/>
      <c r="AO262" s="76"/>
      <c r="AP262" s="76"/>
      <c r="AQ262" s="76"/>
      <c r="AR262" s="76"/>
      <c r="AS262" s="76"/>
      <c r="AT262" s="178"/>
      <c r="AU262" s="76"/>
      <c r="AV262" s="76"/>
      <c r="AW262" s="76"/>
      <c r="AX262" s="76"/>
      <c r="AY262" s="76"/>
    </row>
    <row r="263" spans="5:51" hidden="1" x14ac:dyDescent="0.45">
      <c r="E263" s="2"/>
      <c r="X263" s="76"/>
      <c r="Y263" s="76"/>
      <c r="Z263" s="76"/>
      <c r="AA263" s="76"/>
      <c r="AB263" s="76"/>
      <c r="AC263" s="76"/>
      <c r="AD263" s="76"/>
      <c r="AE263" s="76"/>
      <c r="AF263" s="76"/>
      <c r="AG263" s="76"/>
      <c r="AH263" s="76"/>
      <c r="AI263" s="76"/>
      <c r="AJ263" s="76"/>
      <c r="AK263" s="76"/>
      <c r="AL263" s="76"/>
      <c r="AM263" s="76"/>
      <c r="AN263" s="76"/>
      <c r="AO263" s="76"/>
      <c r="AP263" s="76"/>
      <c r="AQ263" s="76"/>
      <c r="AR263" s="76"/>
      <c r="AS263" s="76"/>
      <c r="AT263" s="178"/>
      <c r="AU263" s="76"/>
      <c r="AV263" s="76"/>
      <c r="AW263" s="76"/>
      <c r="AX263" s="76"/>
      <c r="AY263" s="76"/>
    </row>
    <row r="264" spans="5:51" hidden="1" x14ac:dyDescent="0.45">
      <c r="E264" s="2"/>
      <c r="X264" s="76"/>
      <c r="Y264" s="76"/>
      <c r="Z264" s="76"/>
      <c r="AA264" s="76"/>
      <c r="AB264" s="76"/>
      <c r="AC264" s="76"/>
      <c r="AD264" s="76"/>
      <c r="AE264" s="76"/>
      <c r="AF264" s="76"/>
      <c r="AG264" s="76"/>
      <c r="AH264" s="76"/>
      <c r="AI264" s="76"/>
      <c r="AJ264" s="76"/>
      <c r="AK264" s="76"/>
      <c r="AL264" s="76"/>
      <c r="AM264" s="76"/>
      <c r="AN264" s="76"/>
      <c r="AO264" s="76"/>
      <c r="AP264" s="76"/>
      <c r="AQ264" s="76"/>
      <c r="AR264" s="76"/>
      <c r="AS264" s="76"/>
      <c r="AT264" s="178"/>
      <c r="AU264" s="76"/>
      <c r="AV264" s="76"/>
      <c r="AW264" s="76"/>
      <c r="AX264" s="76"/>
      <c r="AY264" s="76"/>
    </row>
    <row r="265" spans="5:51" hidden="1" x14ac:dyDescent="0.45">
      <c r="E265" s="2"/>
      <c r="X265" s="76"/>
      <c r="Y265" s="76"/>
      <c r="Z265" s="76"/>
      <c r="AA265" s="76"/>
      <c r="AB265" s="76"/>
      <c r="AC265" s="76"/>
      <c r="AD265" s="76"/>
      <c r="AE265" s="76"/>
      <c r="AF265" s="76"/>
      <c r="AG265" s="76"/>
      <c r="AH265" s="76"/>
      <c r="AI265" s="76"/>
      <c r="AJ265" s="76"/>
      <c r="AK265" s="76"/>
      <c r="AL265" s="76"/>
      <c r="AM265" s="76"/>
      <c r="AN265" s="76"/>
      <c r="AO265" s="76"/>
      <c r="AP265" s="76"/>
      <c r="AQ265" s="76"/>
      <c r="AR265" s="76"/>
      <c r="AS265" s="76"/>
      <c r="AT265" s="178"/>
      <c r="AU265" s="76"/>
      <c r="AV265" s="76"/>
      <c r="AW265" s="76"/>
      <c r="AX265" s="76"/>
      <c r="AY265" s="76"/>
    </row>
    <row r="266" spans="5:51" hidden="1" x14ac:dyDescent="0.45">
      <c r="E266" s="2"/>
      <c r="X266" s="76"/>
      <c r="Y266" s="76"/>
      <c r="Z266" s="76"/>
      <c r="AA266" s="76"/>
      <c r="AB266" s="76"/>
      <c r="AC266" s="76"/>
      <c r="AD266" s="76"/>
      <c r="AE266" s="76"/>
      <c r="AF266" s="76"/>
      <c r="AG266" s="76"/>
      <c r="AH266" s="76"/>
      <c r="AI266" s="76"/>
      <c r="AJ266" s="76"/>
      <c r="AK266" s="76"/>
      <c r="AL266" s="76"/>
      <c r="AM266" s="76"/>
      <c r="AN266" s="76"/>
      <c r="AO266" s="76"/>
      <c r="AP266" s="76"/>
      <c r="AQ266" s="76"/>
      <c r="AR266" s="76"/>
      <c r="AS266" s="76"/>
      <c r="AT266" s="178"/>
      <c r="AU266" s="76"/>
      <c r="AV266" s="76"/>
      <c r="AW266" s="76"/>
      <c r="AX266" s="76"/>
      <c r="AY266" s="76"/>
    </row>
    <row r="267" spans="5:51" hidden="1" x14ac:dyDescent="0.45">
      <c r="E267" s="2"/>
      <c r="X267" s="76"/>
      <c r="Y267" s="76"/>
      <c r="Z267" s="76"/>
      <c r="AA267" s="76"/>
      <c r="AB267" s="76"/>
      <c r="AC267" s="76"/>
      <c r="AD267" s="76"/>
      <c r="AE267" s="76"/>
      <c r="AF267" s="76"/>
      <c r="AG267" s="76"/>
      <c r="AH267" s="76"/>
      <c r="AI267" s="76"/>
      <c r="AJ267" s="76"/>
      <c r="AK267" s="76"/>
      <c r="AL267" s="76"/>
      <c r="AM267" s="76"/>
      <c r="AN267" s="76"/>
      <c r="AO267" s="76"/>
      <c r="AP267" s="76"/>
      <c r="AQ267" s="76"/>
      <c r="AR267" s="76"/>
      <c r="AS267" s="76"/>
      <c r="AT267" s="178"/>
      <c r="AU267" s="76"/>
      <c r="AV267" s="76"/>
      <c r="AW267" s="76"/>
      <c r="AX267" s="76"/>
      <c r="AY267" s="76"/>
    </row>
  </sheetData>
  <conditionalFormatting sqref="H1">
    <cfRule type="cellIs" dxfId="16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C7DE8-E169-4E73-9D7D-3E1B8A7D8A5C}">
  <sheetPr codeName="Sheet14">
    <tabColor rgb="FFBAA0CC"/>
    <pageSetUpPr autoPageBreaks="0"/>
  </sheetPr>
  <dimension ref="A1:BF100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4.25" zeroHeight="1" outlineLevelRow="2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33" customWidth="1"/>
  </cols>
  <sheetData>
    <row r="1" spans="1:56" s="90" customFormat="1" x14ac:dyDescent="0.45">
      <c r="A1" s="89" t="str" cm="1">
        <f t="array" aca="1" ref="A1" ca="1">MID(CELL("filename",$A$1),FIND("]",CELL("filename",$A$1))+1,255)</f>
        <v>FuelPoor</v>
      </c>
      <c r="E1" s="107"/>
      <c r="G1" s="90" t="s">
        <v>653</v>
      </c>
      <c r="H1" s="27" t="str">
        <f ca="1">Checks!I7</f>
        <v>No errors</v>
      </c>
      <c r="AT1" s="96"/>
      <c r="BA1" s="92"/>
      <c r="BB1" s="92"/>
    </row>
    <row r="2" spans="1:56" s="90" customFormat="1" ht="15" customHeight="1" x14ac:dyDescent="0.45">
      <c r="AT2" s="96"/>
      <c r="BA2" s="92"/>
      <c r="BB2" s="92"/>
    </row>
    <row r="3" spans="1:5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  <c r="BA3" s="92"/>
      <c r="BB3" s="92"/>
    </row>
    <row r="4" spans="1:56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 t="s">
        <v>676</v>
      </c>
    </row>
    <row r="5" spans="1:56" x14ac:dyDescent="0.45"/>
    <row r="6" spans="1:56" ht="19.899999999999999" outlineLevel="1" thickBot="1" x14ac:dyDescent="0.65">
      <c r="A6" s="13" t="s">
        <v>554</v>
      </c>
    </row>
    <row r="7" spans="1:56" ht="14.65" outlineLevel="2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269</v>
      </c>
      <c r="G7" t="str">
        <f>price_label</f>
        <v>£m 23/24 prices</v>
      </c>
      <c r="J7" t="s">
        <v>13</v>
      </c>
      <c r="AD7" s="50">
        <f>Transform!AD46</f>
        <v>0</v>
      </c>
      <c r="AE7" s="50">
        <f>Transform!AE46</f>
        <v>0</v>
      </c>
      <c r="AF7" s="50">
        <f>Transform!AF46</f>
        <v>0</v>
      </c>
      <c r="AG7" s="50">
        <f>Transform!AG46</f>
        <v>0</v>
      </c>
      <c r="AZ7" s="1"/>
      <c r="BA7" s="34"/>
    </row>
    <row r="8" spans="1:56" outlineLevel="2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270</v>
      </c>
      <c r="G8" t="str">
        <f>price_label</f>
        <v>£m 23/24 prices</v>
      </c>
      <c r="J8" t="s">
        <v>13</v>
      </c>
      <c r="AD8" s="50">
        <f>Transform!AD47</f>
        <v>0</v>
      </c>
      <c r="AE8" s="50">
        <f>Transform!AE47</f>
        <v>0</v>
      </c>
      <c r="AF8" s="50">
        <f>Transform!AF47</f>
        <v>0</v>
      </c>
      <c r="AG8" s="50">
        <f>Transform!AG47</f>
        <v>0</v>
      </c>
      <c r="AZ8" s="1"/>
      <c r="BA8" s="34"/>
    </row>
    <row r="9" spans="1:56" outlineLevel="2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271</v>
      </c>
      <c r="G9" t="str">
        <f>price_label</f>
        <v>£m 23/24 prices</v>
      </c>
      <c r="J9" t="s">
        <v>13</v>
      </c>
      <c r="AD9" s="50">
        <f>Transform!AD48</f>
        <v>0.17824407168422585</v>
      </c>
      <c r="AE9" s="50">
        <f>Transform!AE48</f>
        <v>3.0023496845159512</v>
      </c>
      <c r="AF9" s="50">
        <f>Transform!AF48</f>
        <v>3.0759366865874203</v>
      </c>
      <c r="AG9" s="50">
        <f>Transform!AG48</f>
        <v>4.0145797796768301</v>
      </c>
      <c r="AZ9" s="1"/>
      <c r="BA9" s="34"/>
    </row>
    <row r="10" spans="1:56" outlineLevel="2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267</v>
      </c>
      <c r="G10" t="s">
        <v>260</v>
      </c>
      <c r="I10" s="19">
        <f>Transform!I44</f>
        <v>45</v>
      </c>
      <c r="AZ10" s="1"/>
      <c r="BA10" s="34"/>
    </row>
    <row r="11" spans="1:56" outlineLevel="2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268</v>
      </c>
      <c r="G11" t="s">
        <v>260</v>
      </c>
      <c r="I11" s="19">
        <f>Transform!I45</f>
        <v>5</v>
      </c>
      <c r="AZ11" s="1"/>
      <c r="BA11" s="34"/>
    </row>
    <row r="12" spans="1:56" s="1" customFormat="1" x14ac:dyDescent="0.45">
      <c r="A12" s="3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 s="61"/>
      <c r="AU12" s="51"/>
      <c r="AV12" s="51"/>
      <c r="AW12" s="51"/>
      <c r="AX12" s="51"/>
      <c r="AY12" s="51"/>
      <c r="AZ12"/>
      <c r="BA12" s="34"/>
    </row>
    <row r="13" spans="1:56" s="1" customFormat="1" ht="19.899999999999999" thickBot="1" x14ac:dyDescent="0.65">
      <c r="A13" s="13" t="s">
        <v>465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 s="61"/>
      <c r="AU13" s="51"/>
      <c r="AV13" s="51"/>
      <c r="AW13" s="51"/>
      <c r="AX13" s="51"/>
      <c r="AY13" s="51"/>
      <c r="AZ13"/>
      <c r="BA13" s="34"/>
    </row>
    <row r="14" spans="1:56" s="1" customFormat="1" ht="14.65" thickTop="1" x14ac:dyDescent="0.45">
      <c r="A14"/>
      <c r="B14"/>
      <c r="C14"/>
      <c r="D14"/>
      <c r="E14" t="s">
        <v>355</v>
      </c>
      <c r="F14"/>
      <c r="G14" t="str">
        <f>price_label</f>
        <v>£m 23/24 prices</v>
      </c>
      <c r="H14"/>
      <c r="I14"/>
      <c r="J14" t="s">
        <v>13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 s="12">
        <f t="shared" ref="AD14:AG14" si="0">IF(AD7&gt;=AD8,AD7-AD8,0)</f>
        <v>0</v>
      </c>
      <c r="AE14" s="12">
        <f t="shared" si="0"/>
        <v>0</v>
      </c>
      <c r="AF14" s="12">
        <f t="shared" si="0"/>
        <v>0</v>
      </c>
      <c r="AG14" s="12">
        <f t="shared" si="0"/>
        <v>0</v>
      </c>
      <c r="AH14"/>
      <c r="AI14"/>
      <c r="AJ14"/>
      <c r="AK14"/>
      <c r="AL14"/>
      <c r="AM14"/>
      <c r="AN14"/>
      <c r="AO14"/>
      <c r="AP14"/>
      <c r="AQ14"/>
      <c r="AR14"/>
      <c r="AS14"/>
      <c r="AT14" s="61"/>
      <c r="AU14"/>
      <c r="AV14"/>
      <c r="AW14"/>
      <c r="AX14"/>
      <c r="AY14"/>
      <c r="AZ14"/>
      <c r="BA14" s="34" t="str">
        <f ca="1">$A$1</f>
        <v>FuelPoor</v>
      </c>
      <c r="BB14" s="1" t="str">
        <f>$A$13</f>
        <v>Input calculations</v>
      </c>
    </row>
    <row r="15" spans="1:56" s="1" customFormat="1" x14ac:dyDescent="0.45">
      <c r="A15" s="3"/>
      <c r="B15"/>
      <c r="C15"/>
      <c r="D15"/>
      <c r="E15" t="s">
        <v>356</v>
      </c>
      <c r="F15"/>
      <c r="G15" t="s">
        <v>357</v>
      </c>
      <c r="H15"/>
      <c r="I15" s="44">
        <f>I10*(1+I10)/2</f>
        <v>1035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 s="61"/>
      <c r="AU15"/>
      <c r="AV15"/>
      <c r="AW15"/>
      <c r="AX15"/>
      <c r="AY15"/>
      <c r="AZ15"/>
      <c r="BA15" s="34" t="str">
        <f t="shared" ref="BA15" ca="1" si="1">$A$1</f>
        <v>FuelPoor</v>
      </c>
      <c r="BB15" s="1" t="str">
        <f>$A$13</f>
        <v>Input calculations</v>
      </c>
    </row>
    <row r="16" spans="1:56" x14ac:dyDescent="0.45"/>
    <row r="17" spans="1:56" s="1" customFormat="1" ht="19.899999999999999" thickBot="1" x14ac:dyDescent="0.65">
      <c r="A17" s="13" t="s">
        <v>364</v>
      </c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 s="61"/>
      <c r="AU17"/>
      <c r="AV17"/>
      <c r="AW17"/>
      <c r="AX17"/>
      <c r="AY17"/>
      <c r="AZ17"/>
      <c r="BA17" s="34"/>
      <c r="BD17"/>
    </row>
    <row r="18" spans="1:56" ht="18" thickTop="1" thickBot="1" x14ac:dyDescent="0.6">
      <c r="B18" s="15" t="s">
        <v>0</v>
      </c>
      <c r="BA18"/>
      <c r="BB18"/>
      <c r="BC18"/>
    </row>
    <row r="19" spans="1:56" ht="14.65" thickTop="1" x14ac:dyDescent="0.45">
      <c r="E19" t="s">
        <v>358</v>
      </c>
      <c r="G19" t="s">
        <v>263</v>
      </c>
      <c r="I19" s="54">
        <f>DATE(LEFT(A17,4),3,31)</f>
        <v>40268</v>
      </c>
      <c r="BA19" s="34" t="str">
        <f t="shared" ref="BA19:BA82" ca="1" si="2">$A$1</f>
        <v>FuelPoor</v>
      </c>
      <c r="BB19" s="1" t="str">
        <f>$A$17</f>
        <v>2010 Schemes</v>
      </c>
      <c r="BC19" s="1" t="str">
        <f>$B$18</f>
        <v>Input</v>
      </c>
    </row>
    <row r="20" spans="1:56" x14ac:dyDescent="0.45">
      <c r="BA20" s="34"/>
      <c r="BB20"/>
      <c r="BC20"/>
    </row>
    <row r="21" spans="1:56" ht="17.649999999999999" thickBot="1" x14ac:dyDescent="0.6">
      <c r="B21" s="15" t="s">
        <v>359</v>
      </c>
      <c r="BA21" s="34"/>
      <c r="BB21"/>
      <c r="BC21"/>
    </row>
    <row r="22" spans="1:56" ht="15" thickTop="1" thickBot="1" x14ac:dyDescent="0.5">
      <c r="C22" s="11" t="s">
        <v>360</v>
      </c>
      <c r="BA22" s="34"/>
      <c r="BB22"/>
      <c r="BC22"/>
    </row>
    <row r="23" spans="1:56" x14ac:dyDescent="0.45">
      <c r="E23" t="s">
        <v>361</v>
      </c>
      <c r="G23" t="str">
        <f>price_label</f>
        <v>£m 23/24 prices</v>
      </c>
      <c r="J23" t="s">
        <v>13</v>
      </c>
      <c r="AD23" s="27">
        <f t="shared" ref="AD23:AT23" si="3">AC27</f>
        <v>0</v>
      </c>
      <c r="AE23" s="27">
        <f t="shared" si="3"/>
        <v>0.17824407168422585</v>
      </c>
      <c r="AF23" s="27">
        <f t="shared" si="3"/>
        <v>0.17824407168422585</v>
      </c>
      <c r="AG23" s="27">
        <f t="shared" si="3"/>
        <v>0.17824407168422585</v>
      </c>
      <c r="AH23" s="27">
        <f t="shared" si="3"/>
        <v>0.17824407168422585</v>
      </c>
      <c r="AI23" s="27">
        <f t="shared" si="3"/>
        <v>0.17824407168422585</v>
      </c>
      <c r="AJ23" s="27">
        <f t="shared" si="3"/>
        <v>0.17824407168422585</v>
      </c>
      <c r="AK23" s="27">
        <f t="shared" si="3"/>
        <v>0.17824407168422585</v>
      </c>
      <c r="AL23" s="27">
        <f t="shared" si="3"/>
        <v>0.17824407168422585</v>
      </c>
      <c r="AM23" s="27">
        <f t="shared" si="3"/>
        <v>0.17824407168422585</v>
      </c>
      <c r="AN23" s="27">
        <f t="shared" si="3"/>
        <v>0.17824407168422585</v>
      </c>
      <c r="AO23" s="27">
        <f t="shared" si="3"/>
        <v>0.17824407168422585</v>
      </c>
      <c r="AP23" s="27">
        <f t="shared" si="3"/>
        <v>0.17824407168422585</v>
      </c>
      <c r="AQ23" s="27">
        <f t="shared" si="3"/>
        <v>0.17824407168422585</v>
      </c>
      <c r="AR23" s="27">
        <f t="shared" si="3"/>
        <v>0.17824407168422585</v>
      </c>
      <c r="AS23" s="27">
        <f t="shared" si="3"/>
        <v>0.17824407168422585</v>
      </c>
      <c r="AT23" s="72">
        <f t="shared" si="3"/>
        <v>0.17824407168422585</v>
      </c>
      <c r="AU23" s="154">
        <f>AT27</f>
        <v>0.17824407168422585</v>
      </c>
      <c r="AV23" s="27">
        <f t="shared" ref="AV23:AY23" si="4">AU27</f>
        <v>0.17824407168422585</v>
      </c>
      <c r="AW23" s="27">
        <f t="shared" si="4"/>
        <v>0.17824407168422585</v>
      </c>
      <c r="AX23" s="27">
        <f t="shared" si="4"/>
        <v>0.17824407168422585</v>
      </c>
      <c r="AY23" s="27">
        <f t="shared" si="4"/>
        <v>0.17824407168422585</v>
      </c>
      <c r="BA23" s="34" t="str">
        <f t="shared" ca="1" si="2"/>
        <v>FuelPoor</v>
      </c>
      <c r="BB23" s="1" t="str">
        <f>$A$17</f>
        <v>2010 Schemes</v>
      </c>
      <c r="BC23" s="1" t="str">
        <f>$B$21</f>
        <v>RAV</v>
      </c>
      <c r="BD23" s="1" t="str">
        <f>$C$22</f>
        <v>Cost</v>
      </c>
    </row>
    <row r="24" spans="1:56" x14ac:dyDescent="0.45">
      <c r="E24" t="s">
        <v>851</v>
      </c>
      <c r="G24" t="str">
        <f>price_label</f>
        <v>£m 23/24 prices</v>
      </c>
      <c r="J24" t="s">
        <v>13</v>
      </c>
      <c r="AD24" s="12">
        <f t="shared" ref="AD24:AU24" si="5">(($I19=AD$4)*(AD$8))</f>
        <v>0</v>
      </c>
      <c r="AE24" s="12">
        <f t="shared" si="5"/>
        <v>0</v>
      </c>
      <c r="AF24" s="12">
        <f t="shared" si="5"/>
        <v>0</v>
      </c>
      <c r="AG24" s="12">
        <f t="shared" si="5"/>
        <v>0</v>
      </c>
      <c r="AH24" s="12">
        <f t="shared" si="5"/>
        <v>0</v>
      </c>
      <c r="AI24" s="12">
        <f t="shared" si="5"/>
        <v>0</v>
      </c>
      <c r="AJ24" s="12">
        <f t="shared" si="5"/>
        <v>0</v>
      </c>
      <c r="AK24" s="12">
        <f t="shared" si="5"/>
        <v>0</v>
      </c>
      <c r="AL24" s="12">
        <f t="shared" si="5"/>
        <v>0</v>
      </c>
      <c r="AM24" s="12">
        <f t="shared" si="5"/>
        <v>0</v>
      </c>
      <c r="AN24" s="12">
        <f t="shared" si="5"/>
        <v>0</v>
      </c>
      <c r="AO24" s="12">
        <f t="shared" si="5"/>
        <v>0</v>
      </c>
      <c r="AP24" s="12">
        <f t="shared" si="5"/>
        <v>0</v>
      </c>
      <c r="AQ24" s="12">
        <f t="shared" si="5"/>
        <v>0</v>
      </c>
      <c r="AR24" s="12">
        <f t="shared" si="5"/>
        <v>0</v>
      </c>
      <c r="AS24" s="12">
        <f t="shared" si="5"/>
        <v>0</v>
      </c>
      <c r="AT24" s="69">
        <f t="shared" si="5"/>
        <v>0</v>
      </c>
      <c r="AU24" s="152">
        <f t="shared" si="5"/>
        <v>0</v>
      </c>
      <c r="AV24" s="12">
        <f>(($I19=AV$4)*(AV$8))</f>
        <v>0</v>
      </c>
      <c r="AW24" s="12">
        <f t="shared" ref="AW24:AY24" si="6">(($I19=AW$4)*(AW$8))</f>
        <v>0</v>
      </c>
      <c r="AX24" s="12">
        <f t="shared" si="6"/>
        <v>0</v>
      </c>
      <c r="AY24" s="12">
        <f t="shared" si="6"/>
        <v>0</v>
      </c>
      <c r="BA24" s="34" t="str">
        <f t="shared" ca="1" si="2"/>
        <v>FuelPoor</v>
      </c>
      <c r="BB24" s="1" t="str">
        <f>$A$17</f>
        <v>2010 Schemes</v>
      </c>
      <c r="BC24" s="1" t="str">
        <f>$B$21</f>
        <v>RAV</v>
      </c>
      <c r="BD24" s="1" t="str">
        <f>$C$22</f>
        <v>Cost</v>
      </c>
    </row>
    <row r="25" spans="1:56" x14ac:dyDescent="0.45">
      <c r="E25" t="s">
        <v>852</v>
      </c>
      <c r="G25" t="str">
        <f>price_label</f>
        <v>£m 23/24 prices</v>
      </c>
      <c r="J25" t="s">
        <v>13</v>
      </c>
      <c r="AD25" s="12">
        <f t="shared" ref="AD25:AX25" si="7">(($I19=AD$4)*(AD$14))</f>
        <v>0</v>
      </c>
      <c r="AE25" s="12">
        <f t="shared" si="7"/>
        <v>0</v>
      </c>
      <c r="AF25" s="12">
        <f t="shared" si="7"/>
        <v>0</v>
      </c>
      <c r="AG25" s="12">
        <f t="shared" si="7"/>
        <v>0</v>
      </c>
      <c r="AH25" s="12">
        <f t="shared" si="7"/>
        <v>0</v>
      </c>
      <c r="AI25" s="12">
        <f t="shared" si="7"/>
        <v>0</v>
      </c>
      <c r="AJ25" s="12">
        <f t="shared" si="7"/>
        <v>0</v>
      </c>
      <c r="AK25" s="12">
        <f t="shared" si="7"/>
        <v>0</v>
      </c>
      <c r="AL25" s="12">
        <f t="shared" si="7"/>
        <v>0</v>
      </c>
      <c r="AM25" s="12">
        <f t="shared" si="7"/>
        <v>0</v>
      </c>
      <c r="AN25" s="12">
        <f t="shared" si="7"/>
        <v>0</v>
      </c>
      <c r="AO25" s="12">
        <f t="shared" si="7"/>
        <v>0</v>
      </c>
      <c r="AP25" s="12">
        <f t="shared" si="7"/>
        <v>0</v>
      </c>
      <c r="AQ25" s="12">
        <f t="shared" si="7"/>
        <v>0</v>
      </c>
      <c r="AR25" s="12">
        <f t="shared" si="7"/>
        <v>0</v>
      </c>
      <c r="AS25" s="12">
        <f t="shared" si="7"/>
        <v>0</v>
      </c>
      <c r="AT25" s="69">
        <f t="shared" si="7"/>
        <v>0</v>
      </c>
      <c r="AU25" s="152">
        <f t="shared" si="7"/>
        <v>0</v>
      </c>
      <c r="AV25" s="12">
        <f t="shared" si="7"/>
        <v>0</v>
      </c>
      <c r="AW25" s="12">
        <f t="shared" si="7"/>
        <v>0</v>
      </c>
      <c r="AX25" s="12">
        <f t="shared" si="7"/>
        <v>0</v>
      </c>
      <c r="AY25" s="12">
        <f>(($I19=AY$4)*(AY$14))</f>
        <v>0</v>
      </c>
      <c r="BA25" s="34" t="str">
        <f t="shared" ca="1" si="2"/>
        <v>FuelPoor</v>
      </c>
      <c r="BB25" s="1" t="str">
        <f>$A$17</f>
        <v>2010 Schemes</v>
      </c>
      <c r="BC25" s="1" t="str">
        <f>$B$21</f>
        <v>RAV</v>
      </c>
      <c r="BD25" s="1" t="str">
        <f>$C$22</f>
        <v>Cost</v>
      </c>
    </row>
    <row r="26" spans="1:56" x14ac:dyDescent="0.45">
      <c r="E26" t="s">
        <v>853</v>
      </c>
      <c r="G26" t="str">
        <f>price_label</f>
        <v>£m 23/24 prices</v>
      </c>
      <c r="J26" t="s">
        <v>13</v>
      </c>
      <c r="AD26" s="12">
        <f t="shared" ref="AD26:AX26" si="8">(($I19=AD$4)*(AD$9))</f>
        <v>0.17824407168422585</v>
      </c>
      <c r="AE26" s="12">
        <f t="shared" si="8"/>
        <v>0</v>
      </c>
      <c r="AF26" s="12">
        <f t="shared" si="8"/>
        <v>0</v>
      </c>
      <c r="AG26" s="12">
        <f t="shared" si="8"/>
        <v>0</v>
      </c>
      <c r="AH26" s="12">
        <f t="shared" si="8"/>
        <v>0</v>
      </c>
      <c r="AI26" s="12">
        <f t="shared" si="8"/>
        <v>0</v>
      </c>
      <c r="AJ26" s="12">
        <f t="shared" si="8"/>
        <v>0</v>
      </c>
      <c r="AK26" s="12">
        <f t="shared" si="8"/>
        <v>0</v>
      </c>
      <c r="AL26" s="12">
        <f t="shared" si="8"/>
        <v>0</v>
      </c>
      <c r="AM26" s="12">
        <f t="shared" si="8"/>
        <v>0</v>
      </c>
      <c r="AN26" s="12">
        <f t="shared" si="8"/>
        <v>0</v>
      </c>
      <c r="AO26" s="12">
        <f t="shared" si="8"/>
        <v>0</v>
      </c>
      <c r="AP26" s="12">
        <f t="shared" si="8"/>
        <v>0</v>
      </c>
      <c r="AQ26" s="12">
        <f t="shared" si="8"/>
        <v>0</v>
      </c>
      <c r="AR26" s="12">
        <f t="shared" si="8"/>
        <v>0</v>
      </c>
      <c r="AS26" s="12">
        <f t="shared" si="8"/>
        <v>0</v>
      </c>
      <c r="AT26" s="69">
        <f t="shared" si="8"/>
        <v>0</v>
      </c>
      <c r="AU26" s="152">
        <f t="shared" si="8"/>
        <v>0</v>
      </c>
      <c r="AV26" s="12">
        <f t="shared" si="8"/>
        <v>0</v>
      </c>
      <c r="AW26" s="12">
        <f t="shared" si="8"/>
        <v>0</v>
      </c>
      <c r="AX26" s="12">
        <f t="shared" si="8"/>
        <v>0</v>
      </c>
      <c r="AY26" s="12">
        <f>(($I19=AY$4)*(AY$9))</f>
        <v>0</v>
      </c>
      <c r="BA26" s="34" t="str">
        <f t="shared" ca="1" si="2"/>
        <v>FuelPoor</v>
      </c>
      <c r="BB26" s="1" t="str">
        <f>$A$17</f>
        <v>2010 Schemes</v>
      </c>
      <c r="BC26" s="1" t="str">
        <f>$B$21</f>
        <v>RAV</v>
      </c>
      <c r="BD26" s="1" t="str">
        <f>$C$22</f>
        <v>Cost</v>
      </c>
    </row>
    <row r="27" spans="1:56" x14ac:dyDescent="0.45">
      <c r="E27" t="s">
        <v>393</v>
      </c>
      <c r="G27" t="str">
        <f>price_label</f>
        <v>£m 23/24 prices</v>
      </c>
      <c r="J27" t="s">
        <v>13</v>
      </c>
      <c r="AD27" s="12">
        <f t="shared" ref="AD27:AT27" si="9">SUM(AD23:AD26)</f>
        <v>0.17824407168422585</v>
      </c>
      <c r="AE27" s="12">
        <f t="shared" si="9"/>
        <v>0.17824407168422585</v>
      </c>
      <c r="AF27" s="12">
        <f t="shared" si="9"/>
        <v>0.17824407168422585</v>
      </c>
      <c r="AG27" s="12">
        <f t="shared" si="9"/>
        <v>0.17824407168422585</v>
      </c>
      <c r="AH27" s="12">
        <f t="shared" si="9"/>
        <v>0.17824407168422585</v>
      </c>
      <c r="AI27" s="12">
        <f t="shared" si="9"/>
        <v>0.17824407168422585</v>
      </c>
      <c r="AJ27" s="12">
        <f t="shared" si="9"/>
        <v>0.17824407168422585</v>
      </c>
      <c r="AK27" s="12">
        <f t="shared" si="9"/>
        <v>0.17824407168422585</v>
      </c>
      <c r="AL27" s="12">
        <f t="shared" si="9"/>
        <v>0.17824407168422585</v>
      </c>
      <c r="AM27" s="12">
        <f t="shared" si="9"/>
        <v>0.17824407168422585</v>
      </c>
      <c r="AN27" s="12">
        <f t="shared" si="9"/>
        <v>0.17824407168422585</v>
      </c>
      <c r="AO27" s="12">
        <f t="shared" si="9"/>
        <v>0.17824407168422585</v>
      </c>
      <c r="AP27" s="12">
        <f t="shared" si="9"/>
        <v>0.17824407168422585</v>
      </c>
      <c r="AQ27" s="12">
        <f t="shared" si="9"/>
        <v>0.17824407168422585</v>
      </c>
      <c r="AR27" s="12">
        <f t="shared" si="9"/>
        <v>0.17824407168422585</v>
      </c>
      <c r="AS27" s="12">
        <f t="shared" si="9"/>
        <v>0.17824407168422585</v>
      </c>
      <c r="AT27" s="69">
        <f t="shared" si="9"/>
        <v>0.17824407168422585</v>
      </c>
      <c r="AU27" s="152">
        <f>SUM(AU23:AU26)</f>
        <v>0.17824407168422585</v>
      </c>
      <c r="AV27" s="12">
        <f t="shared" ref="AV27:AY27" si="10">SUM(AV23:AV26)</f>
        <v>0.17824407168422585</v>
      </c>
      <c r="AW27" s="12">
        <f t="shared" si="10"/>
        <v>0.17824407168422585</v>
      </c>
      <c r="AX27" s="12">
        <f t="shared" si="10"/>
        <v>0.17824407168422585</v>
      </c>
      <c r="AY27" s="12">
        <f t="shared" si="10"/>
        <v>0.17824407168422585</v>
      </c>
      <c r="BA27" s="34" t="str">
        <f t="shared" ca="1" si="2"/>
        <v>FuelPoor</v>
      </c>
      <c r="BB27" s="1" t="str">
        <f>$A$17</f>
        <v>2010 Schemes</v>
      </c>
      <c r="BC27" s="1" t="str">
        <f>$B$21</f>
        <v>RAV</v>
      </c>
      <c r="BD27" s="1" t="str">
        <f>$C$22</f>
        <v>Cost</v>
      </c>
    </row>
    <row r="28" spans="1:56" x14ac:dyDescent="0.45">
      <c r="BA28" s="34"/>
      <c r="BB28"/>
      <c r="BC28"/>
    </row>
    <row r="29" spans="1:56" ht="14.65" thickBot="1" x14ac:dyDescent="0.5">
      <c r="C29" s="11" t="s">
        <v>363</v>
      </c>
      <c r="BA29" s="34"/>
      <c r="BB29"/>
      <c r="BC29"/>
    </row>
    <row r="30" spans="1:56" x14ac:dyDescent="0.45">
      <c r="E30" t="s">
        <v>361</v>
      </c>
      <c r="G30" t="str">
        <f>price_label</f>
        <v>£m 23/24 prices</v>
      </c>
      <c r="J30" t="s">
        <v>13</v>
      </c>
      <c r="AD30" s="27">
        <f t="shared" ref="AD30:AT30" si="11">AC34</f>
        <v>0</v>
      </c>
      <c r="AE30" s="27">
        <f t="shared" si="11"/>
        <v>0</v>
      </c>
      <c r="AF30" s="27">
        <f t="shared" si="11"/>
        <v>7.749742247140254E-3</v>
      </c>
      <c r="AG30" s="27">
        <f t="shared" si="11"/>
        <v>1.5327267999899613E-2</v>
      </c>
      <c r="AH30" s="27">
        <f t="shared" si="11"/>
        <v>2.273257725827808E-2</v>
      </c>
      <c r="AI30" s="27">
        <f t="shared" si="11"/>
        <v>2.996567002227565E-2</v>
      </c>
      <c r="AJ30" s="27">
        <f t="shared" si="11"/>
        <v>3.7026546291892323E-2</v>
      </c>
      <c r="AK30" s="27">
        <f t="shared" si="11"/>
        <v>4.3915206067128107E-2</v>
      </c>
      <c r="AL30" s="27">
        <f t="shared" si="11"/>
        <v>5.063164934798299E-2</v>
      </c>
      <c r="AM30" s="27">
        <f t="shared" si="11"/>
        <v>5.7175876134456981E-2</v>
      </c>
      <c r="AN30" s="27">
        <f t="shared" si="11"/>
        <v>6.3547886426550085E-2</v>
      </c>
      <c r="AO30" s="27">
        <f t="shared" si="11"/>
        <v>6.9747680224262282E-2</v>
      </c>
      <c r="AP30" s="27">
        <f t="shared" si="11"/>
        <v>7.5775257527593592E-2</v>
      </c>
      <c r="AQ30" s="27">
        <f t="shared" si="11"/>
        <v>8.1630618336544003E-2</v>
      </c>
      <c r="AR30" s="27">
        <f t="shared" si="11"/>
        <v>8.7313762651113527E-2</v>
      </c>
      <c r="AS30" s="27">
        <f t="shared" si="11"/>
        <v>9.2824690471302151E-2</v>
      </c>
      <c r="AT30" s="72">
        <f t="shared" si="11"/>
        <v>9.8163401797109889E-2</v>
      </c>
      <c r="AU30" s="154">
        <f>AT34</f>
        <v>0.10332989662853673</v>
      </c>
      <c r="AV30" s="27">
        <f t="shared" ref="AV30:AY30" si="12">AU34</f>
        <v>0.10832417496558266</v>
      </c>
      <c r="AW30" s="27">
        <f t="shared" si="12"/>
        <v>0.11314623680824772</v>
      </c>
      <c r="AX30" s="27">
        <f t="shared" si="12"/>
        <v>0.11779608215653187</v>
      </c>
      <c r="AY30" s="27">
        <f t="shared" si="12"/>
        <v>0.12227371101043513</v>
      </c>
      <c r="BA30" s="34" t="str">
        <f t="shared" ca="1" si="2"/>
        <v>FuelPoor</v>
      </c>
      <c r="BB30" s="1" t="str">
        <f>$A$17</f>
        <v>2010 Schemes</v>
      </c>
      <c r="BC30" s="1" t="str">
        <f>$B$21</f>
        <v>RAV</v>
      </c>
      <c r="BD30" s="1" t="str">
        <f>$C$29</f>
        <v>Depreciation</v>
      </c>
    </row>
    <row r="31" spans="1:56" x14ac:dyDescent="0.45">
      <c r="E31" t="s">
        <v>851</v>
      </c>
      <c r="G31" t="str">
        <f>price_label</f>
        <v>£m 23/24 prices</v>
      </c>
      <c r="J31" t="s">
        <v>13</v>
      </c>
      <c r="AD31" s="12">
        <f>SUM($AC24:AC24)*($I$10-(YEAR(AD$4)-YEAR($I19))+1)/$I$15</f>
        <v>0</v>
      </c>
      <c r="AE31" s="12">
        <f>SUM($AC24:AD24)*($I$10-(YEAR(AE$4)-YEAR($I19))+1)/$I$15</f>
        <v>0</v>
      </c>
      <c r="AF31" s="12">
        <f>SUM($AC24:AE24)*($I$10-(YEAR(AF$4)-YEAR($I19))+1)/$I$15</f>
        <v>0</v>
      </c>
      <c r="AG31" s="12">
        <f>SUM($AC24:AF24)*($I$10-(YEAR(AG$4)-YEAR($I19))+1)/$I$15</f>
        <v>0</v>
      </c>
      <c r="AH31" s="12">
        <f>SUM($AC24:AG24)*($I$10-(YEAR(AH$4)-YEAR($I19))+1)/$I$15</f>
        <v>0</v>
      </c>
      <c r="AI31" s="12">
        <f>SUM($AC24:AH24)*($I$10-(YEAR(AI$4)-YEAR($I19))+1)/$I$15</f>
        <v>0</v>
      </c>
      <c r="AJ31" s="12">
        <f>SUM($AC24:AI24)*($I$10-(YEAR(AJ$4)-YEAR($I19))+1)/$I$15</f>
        <v>0</v>
      </c>
      <c r="AK31" s="12">
        <f>SUM($AC24:AJ24)*($I$10-(YEAR(AK$4)-YEAR($I19))+1)/$I$15</f>
        <v>0</v>
      </c>
      <c r="AL31" s="12">
        <f>SUM($AC24:AK24)*($I$10-(YEAR(AL$4)-YEAR($I19))+1)/$I$15</f>
        <v>0</v>
      </c>
      <c r="AM31" s="12">
        <f>SUM($AC24:AL24)*($I$10-(YEAR(AM$4)-YEAR($I19))+1)/$I$15</f>
        <v>0</v>
      </c>
      <c r="AN31" s="12">
        <f>SUM($AC24:AM24)*($I$10-(YEAR(AN$4)-YEAR($I19))+1)/$I$15</f>
        <v>0</v>
      </c>
      <c r="AO31" s="12">
        <f>SUM($AC24:AN24)*($I$10-(YEAR(AO$4)-YEAR($I19))+1)/$I$15</f>
        <v>0</v>
      </c>
      <c r="AP31" s="12">
        <f>SUM($AC24:AO24)*($I$10-(YEAR(AP$4)-YEAR($I19))+1)/$I$15</f>
        <v>0</v>
      </c>
      <c r="AQ31" s="12">
        <f>SUM($AC24:AP24)*($I$10-(YEAR(AQ$4)-YEAR($I19))+1)/$I$15</f>
        <v>0</v>
      </c>
      <c r="AR31" s="12">
        <f>SUM($AC24:AQ24)*($I$10-(YEAR(AR$4)-YEAR($I19))+1)/$I$15</f>
        <v>0</v>
      </c>
      <c r="AS31" s="12">
        <f>SUM($AC24:AR24)*($I$10-(YEAR(AS$4)-YEAR($I19))+1)/$I$15</f>
        <v>0</v>
      </c>
      <c r="AT31" s="69">
        <f>SUM($AC24:AS24)*($I$10-(YEAR(AT$4)-YEAR($I19))+1)/$I$15</f>
        <v>0</v>
      </c>
      <c r="AU31" s="152">
        <f>SUM($AC24:AT24)*($I$10-(YEAR(AU$4)-YEAR($I19))+1)/$I$15</f>
        <v>0</v>
      </c>
      <c r="AV31" s="12">
        <f>SUM($AC24:AU24)*($I$10-(YEAR(AV$4)-YEAR($I19))+1)/$I$15</f>
        <v>0</v>
      </c>
      <c r="AW31" s="12">
        <f>SUM($AC24:AV24)*($I$10-(YEAR(AW$4)-YEAR($I19))+1)/$I$15</f>
        <v>0</v>
      </c>
      <c r="AX31" s="12">
        <f>SUM($AC24:AW24)*($I$10-(YEAR(AX$4)-YEAR($I19))+1)/$I$15</f>
        <v>0</v>
      </c>
      <c r="AY31" s="12">
        <f>SUM($AC24:AX24)*($I$10-(YEAR(AY$4)-YEAR($I19))+1)/$I$15</f>
        <v>0</v>
      </c>
      <c r="BA31" s="34" t="str">
        <f t="shared" ca="1" si="2"/>
        <v>FuelPoor</v>
      </c>
      <c r="BB31" s="1" t="str">
        <f>$A$17</f>
        <v>2010 Schemes</v>
      </c>
      <c r="BC31" s="1" t="str">
        <f>$B$21</f>
        <v>RAV</v>
      </c>
      <c r="BD31" s="1" t="str">
        <f>$C$29</f>
        <v>Depreciation</v>
      </c>
    </row>
    <row r="32" spans="1:56" x14ac:dyDescent="0.45">
      <c r="E32" t="s">
        <v>852</v>
      </c>
      <c r="G32" t="str">
        <f>price_label</f>
        <v>£m 23/24 prices</v>
      </c>
      <c r="J32" t="s">
        <v>13</v>
      </c>
      <c r="AD32" s="12">
        <f>((YEAR(AD$4)-YEAR($I19)&lt;=$I$11)*(SUM($AC25:AC25)/$I$11))</f>
        <v>0</v>
      </c>
      <c r="AE32" s="12">
        <f>((YEAR(AE$4)-YEAR($I19)&lt;=$I$11)*(SUM($AC25:AD25)/$I$11))</f>
        <v>0</v>
      </c>
      <c r="AF32" s="12">
        <f>((YEAR(AF$4)-YEAR($I19)&lt;=$I$11)*(SUM($AC25:AE25)/$I$11))</f>
        <v>0</v>
      </c>
      <c r="AG32" s="12">
        <f>((YEAR(AG$4)-YEAR($I19)&lt;=$I$11)*(SUM($AC25:AF25)/$I$11))</f>
        <v>0</v>
      </c>
      <c r="AH32" s="12">
        <f>((YEAR(AH$4)-YEAR($I19)&lt;=$I$11)*(SUM($AC25:AG25)/$I$11))</f>
        <v>0</v>
      </c>
      <c r="AI32" s="12">
        <f>((YEAR(AI$4)-YEAR($I19)&lt;=$I$11)*(SUM($AC25:AH25)/$I$11))</f>
        <v>0</v>
      </c>
      <c r="AJ32" s="12">
        <f>((YEAR(AJ$4)-YEAR($I19)&lt;=$I$11)*(SUM($AC25:AI25)/$I$11))</f>
        <v>0</v>
      </c>
      <c r="AK32" s="12">
        <f>((YEAR(AK$4)-YEAR($I19)&lt;=$I$11)*(SUM($AC25:AJ25)/$I$11))</f>
        <v>0</v>
      </c>
      <c r="AL32" s="12">
        <f>((YEAR(AL$4)-YEAR($I19)&lt;=$I$11)*(SUM($AC25:AK25)/$I$11))</f>
        <v>0</v>
      </c>
      <c r="AM32" s="12">
        <f>((YEAR(AM$4)-YEAR($I19)&lt;=$I$11)*(SUM($AC25:AL25)/$I$11))</f>
        <v>0</v>
      </c>
      <c r="AN32" s="12">
        <f>((YEAR(AN$4)-YEAR($I19)&lt;=$I$11)*(SUM($AC25:AM25)/$I$11))</f>
        <v>0</v>
      </c>
      <c r="AO32" s="12">
        <f>((YEAR(AO$4)-YEAR($I19)&lt;=$I$11)*(SUM($AC25:AN25)/$I$11))</f>
        <v>0</v>
      </c>
      <c r="AP32" s="12">
        <f>((YEAR(AP$4)-YEAR($I19)&lt;=$I$11)*(SUM($AC25:AO25)/$I$11))</f>
        <v>0</v>
      </c>
      <c r="AQ32" s="12">
        <f>((YEAR(AQ$4)-YEAR($I19)&lt;=$I$11)*(SUM($AC25:AP25)/$I$11))</f>
        <v>0</v>
      </c>
      <c r="AR32" s="12">
        <f>((YEAR(AR$4)-YEAR($I19)&lt;=$I$11)*(SUM($AC25:AQ25)/$I$11))</f>
        <v>0</v>
      </c>
      <c r="AS32" s="12">
        <f>((YEAR(AS$4)-YEAR($I19)&lt;=$I$11)*(SUM($AC25:AR25)/$I$11))</f>
        <v>0</v>
      </c>
      <c r="AT32" s="69">
        <f>((YEAR(AT$4)-YEAR($I19)&lt;=$I$11)*(SUM($AC25:AS25)/$I$11))</f>
        <v>0</v>
      </c>
      <c r="AU32" s="152">
        <f>((YEAR(AU$4)-YEAR($I19)&lt;=$I$11)*(SUM($AC25:AT25)/$I$11))</f>
        <v>0</v>
      </c>
      <c r="AV32" s="12">
        <f>((YEAR(AV$4)-YEAR($I19)&lt;=$I$11)*(SUM($AC25:AU25)/$I$11))</f>
        <v>0</v>
      </c>
      <c r="AW32" s="12">
        <f>((YEAR(AW$4)-YEAR($I19)&lt;=$I$11)*(SUM($AC25:AV25)/$I$11))</f>
        <v>0</v>
      </c>
      <c r="AX32" s="12">
        <f>((YEAR(AX$4)-YEAR($I19)&lt;=$I$11)*(SUM($AC25:AW25)/$I$11))</f>
        <v>0</v>
      </c>
      <c r="AY32" s="12">
        <f>((YEAR(AY$4)-YEAR($I19)&lt;=$I$11)*(SUM($AC25:AX25)/$I$11))</f>
        <v>0</v>
      </c>
      <c r="BA32" s="34" t="str">
        <f t="shared" ca="1" si="2"/>
        <v>FuelPoor</v>
      </c>
      <c r="BB32" s="1" t="str">
        <f>$A$17</f>
        <v>2010 Schemes</v>
      </c>
      <c r="BC32" s="1" t="str">
        <f>$B$21</f>
        <v>RAV</v>
      </c>
      <c r="BD32" s="1" t="str">
        <f>$C$29</f>
        <v>Depreciation</v>
      </c>
    </row>
    <row r="33" spans="1:56" x14ac:dyDescent="0.45">
      <c r="E33" t="s">
        <v>853</v>
      </c>
      <c r="G33" t="str">
        <f>price_label</f>
        <v>£m 23/24 prices</v>
      </c>
      <c r="J33" t="s">
        <v>13</v>
      </c>
      <c r="AD33" s="12">
        <f>SUM($AC26:AC26)*($I$10-(YEAR(AD$4)-YEAR($I19))+1)/$I$15</f>
        <v>0</v>
      </c>
      <c r="AE33" s="12">
        <f>SUM($AC26:AD26)*($I$10-(YEAR(AE$4)-YEAR($I19))+1)/$I$15</f>
        <v>7.749742247140254E-3</v>
      </c>
      <c r="AF33" s="12">
        <f>SUM($AC26:AE26)*($I$10-(YEAR(AF$4)-YEAR($I19))+1)/$I$15</f>
        <v>7.5775257527593591E-3</v>
      </c>
      <c r="AG33" s="12">
        <f>SUM($AC26:AF26)*($I$10-(YEAR(AG$4)-YEAR($I19))+1)/$I$15</f>
        <v>7.4053092583784659E-3</v>
      </c>
      <c r="AH33" s="12">
        <f>SUM($AC26:AG26)*($I$10-(YEAR(AH$4)-YEAR($I19))+1)/$I$15</f>
        <v>7.2330927639975709E-3</v>
      </c>
      <c r="AI33" s="12">
        <f>SUM($AC26:AH26)*($I$10-(YEAR(AI$4)-YEAR($I19))+1)/$I$15</f>
        <v>7.060876269616676E-3</v>
      </c>
      <c r="AJ33" s="12">
        <f>SUM($AC26:AI26)*($I$10-(YEAR(AJ$4)-YEAR($I19))+1)/$I$15</f>
        <v>6.8886597752357819E-3</v>
      </c>
      <c r="AK33" s="12">
        <f>SUM($AC26:AJ26)*($I$10-(YEAR(AK$4)-YEAR($I19))+1)/$I$15</f>
        <v>6.716443280854887E-3</v>
      </c>
      <c r="AL33" s="12">
        <f>SUM($AC26:AK26)*($I$10-(YEAR(AL$4)-YEAR($I19))+1)/$I$15</f>
        <v>6.544226786473992E-3</v>
      </c>
      <c r="AM33" s="12">
        <f>SUM($AC26:AL26)*($I$10-(YEAR(AM$4)-YEAR($I19))+1)/$I$15</f>
        <v>6.372010292093098E-3</v>
      </c>
      <c r="AN33" s="12">
        <f>SUM($AC26:AM26)*($I$10-(YEAR(AN$4)-YEAR($I19))+1)/$I$15</f>
        <v>6.1997937977122039E-3</v>
      </c>
      <c r="AO33" s="12">
        <f>SUM($AC26:AN26)*($I$10-(YEAR(AO$4)-YEAR($I19))+1)/$I$15</f>
        <v>6.027577303331309E-3</v>
      </c>
      <c r="AP33" s="12">
        <f>SUM($AC26:AO26)*($I$10-(YEAR(AP$4)-YEAR($I19))+1)/$I$15</f>
        <v>5.8553608089504149E-3</v>
      </c>
      <c r="AQ33" s="12">
        <f>SUM($AC26:AP26)*($I$10-(YEAR(AQ$4)-YEAR($I19))+1)/$I$15</f>
        <v>5.68314431456952E-3</v>
      </c>
      <c r="AR33" s="12">
        <f>SUM($AC26:AQ26)*($I$10-(YEAR(AR$4)-YEAR($I19))+1)/$I$15</f>
        <v>5.510927820188625E-3</v>
      </c>
      <c r="AS33" s="12">
        <f>SUM($AC26:AR26)*($I$10-(YEAR(AS$4)-YEAR($I19))+1)/$I$15</f>
        <v>5.3387113258077309E-3</v>
      </c>
      <c r="AT33" s="69">
        <f>SUM($AC26:AS26)*($I$10-(YEAR(AT$4)-YEAR($I19))+1)/$I$15</f>
        <v>5.166494831426836E-3</v>
      </c>
      <c r="AU33" s="152">
        <f>SUM($AC26:AT26)*($I$10-(YEAR(AU$4)-YEAR($I19))+1)/$I$15</f>
        <v>4.9942783370459411E-3</v>
      </c>
      <c r="AV33" s="12">
        <f>SUM($AC26:AU26)*($I$10-(YEAR(AV$4)-YEAR($I19))+1)/$I$15</f>
        <v>4.822061842665047E-3</v>
      </c>
      <c r="AW33" s="12">
        <f>SUM($AC26:AV26)*($I$10-(YEAR(AW$4)-YEAR($I19))+1)/$I$15</f>
        <v>4.6498453482841529E-3</v>
      </c>
      <c r="AX33" s="12">
        <f>SUM($AC26:AW26)*($I$10-(YEAR(AX$4)-YEAR($I19))+1)/$I$15</f>
        <v>4.477628853903258E-3</v>
      </c>
      <c r="AY33" s="12">
        <f>SUM($AC26:AX26)*($I$10-(YEAR(AY$4)-YEAR($I19))+1)/$I$15</f>
        <v>4.3054123595223639E-3</v>
      </c>
      <c r="BA33" s="34" t="str">
        <f t="shared" ca="1" si="2"/>
        <v>FuelPoor</v>
      </c>
      <c r="BB33" s="1" t="str">
        <f>$A$17</f>
        <v>2010 Schemes</v>
      </c>
      <c r="BC33" s="1" t="str">
        <f>$B$21</f>
        <v>RAV</v>
      </c>
      <c r="BD33" s="1" t="str">
        <f>$C$29</f>
        <v>Depreciation</v>
      </c>
    </row>
    <row r="34" spans="1:56" x14ac:dyDescent="0.45">
      <c r="E34" t="s">
        <v>393</v>
      </c>
      <c r="G34" t="str">
        <f>price_label</f>
        <v>£m 23/24 prices</v>
      </c>
      <c r="J34" t="s">
        <v>13</v>
      </c>
      <c r="AD34" s="12">
        <f t="shared" ref="AD34:AT34" si="13">SUM(AD30:AD33)</f>
        <v>0</v>
      </c>
      <c r="AE34" s="12">
        <f t="shared" si="13"/>
        <v>7.749742247140254E-3</v>
      </c>
      <c r="AF34" s="12">
        <f t="shared" si="13"/>
        <v>1.5327267999899613E-2</v>
      </c>
      <c r="AG34" s="12">
        <f t="shared" si="13"/>
        <v>2.273257725827808E-2</v>
      </c>
      <c r="AH34" s="12">
        <f t="shared" si="13"/>
        <v>2.996567002227565E-2</v>
      </c>
      <c r="AI34" s="12">
        <f t="shared" si="13"/>
        <v>3.7026546291892323E-2</v>
      </c>
      <c r="AJ34" s="12">
        <f t="shared" si="13"/>
        <v>4.3915206067128107E-2</v>
      </c>
      <c r="AK34" s="12">
        <f t="shared" si="13"/>
        <v>5.063164934798299E-2</v>
      </c>
      <c r="AL34" s="12">
        <f t="shared" si="13"/>
        <v>5.7175876134456981E-2</v>
      </c>
      <c r="AM34" s="12">
        <f t="shared" si="13"/>
        <v>6.3547886426550085E-2</v>
      </c>
      <c r="AN34" s="12">
        <f t="shared" si="13"/>
        <v>6.9747680224262282E-2</v>
      </c>
      <c r="AO34" s="12">
        <f t="shared" si="13"/>
        <v>7.5775257527593592E-2</v>
      </c>
      <c r="AP34" s="12">
        <f t="shared" si="13"/>
        <v>8.1630618336544003E-2</v>
      </c>
      <c r="AQ34" s="12">
        <f t="shared" si="13"/>
        <v>8.7313762651113527E-2</v>
      </c>
      <c r="AR34" s="12">
        <f t="shared" si="13"/>
        <v>9.2824690471302151E-2</v>
      </c>
      <c r="AS34" s="12">
        <f t="shared" si="13"/>
        <v>9.8163401797109889E-2</v>
      </c>
      <c r="AT34" s="69">
        <f t="shared" si="13"/>
        <v>0.10332989662853673</v>
      </c>
      <c r="AU34" s="152">
        <f>SUM(AU30:AU33)</f>
        <v>0.10832417496558266</v>
      </c>
      <c r="AV34" s="12">
        <f t="shared" ref="AV34:AY34" si="14">SUM(AV30:AV33)</f>
        <v>0.11314623680824772</v>
      </c>
      <c r="AW34" s="12">
        <f t="shared" si="14"/>
        <v>0.11779608215653187</v>
      </c>
      <c r="AX34" s="12">
        <f t="shared" si="14"/>
        <v>0.12227371101043513</v>
      </c>
      <c r="AY34" s="12">
        <f t="shared" si="14"/>
        <v>0.1265791233699575</v>
      </c>
      <c r="BA34" s="34" t="str">
        <f t="shared" ca="1" si="2"/>
        <v>FuelPoor</v>
      </c>
      <c r="BB34" s="1" t="str">
        <f>$A$17</f>
        <v>2010 Schemes</v>
      </c>
      <c r="BC34" s="1" t="str">
        <f>$B$21</f>
        <v>RAV</v>
      </c>
      <c r="BD34" s="1" t="str">
        <f>$C$29</f>
        <v>Depreciation</v>
      </c>
    </row>
    <row r="35" spans="1:56" x14ac:dyDescent="0.45">
      <c r="BA35" s="34"/>
      <c r="BB35"/>
      <c r="BC35"/>
    </row>
    <row r="36" spans="1:56" s="1" customFormat="1" ht="19.899999999999999" thickBot="1" x14ac:dyDescent="0.65">
      <c r="A36" s="13" t="s">
        <v>365</v>
      </c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 s="61"/>
      <c r="AU36"/>
      <c r="AV36" s="51"/>
      <c r="AW36" s="51"/>
      <c r="AX36" s="51"/>
      <c r="AY36" s="51"/>
      <c r="AZ36"/>
      <c r="BA36" s="34"/>
      <c r="BD36"/>
    </row>
    <row r="37" spans="1:56" ht="18" thickTop="1" thickBot="1" x14ac:dyDescent="0.6">
      <c r="B37" s="15" t="s">
        <v>0</v>
      </c>
      <c r="BA37" s="34"/>
      <c r="BB37"/>
      <c r="BC37"/>
    </row>
    <row r="38" spans="1:56" ht="14.65" thickTop="1" x14ac:dyDescent="0.45">
      <c r="E38" t="s">
        <v>358</v>
      </c>
      <c r="G38" t="s">
        <v>263</v>
      </c>
      <c r="I38" s="54">
        <f>DATE(LEFT(A36,4),3,31)</f>
        <v>40633</v>
      </c>
      <c r="BA38" s="34" t="str">
        <f t="shared" ca="1" si="2"/>
        <v>FuelPoor</v>
      </c>
      <c r="BB38" s="1" t="str">
        <f>$A$36</f>
        <v>2011 Schemes</v>
      </c>
      <c r="BC38" s="1" t="str">
        <f>$B$37</f>
        <v>Input</v>
      </c>
    </row>
    <row r="39" spans="1:56" x14ac:dyDescent="0.45">
      <c r="BA39" s="34"/>
      <c r="BB39"/>
      <c r="BC39"/>
    </row>
    <row r="40" spans="1:56" ht="17.649999999999999" thickBot="1" x14ac:dyDescent="0.6">
      <c r="B40" s="15" t="s">
        <v>359</v>
      </c>
      <c r="BA40" s="34"/>
      <c r="BB40"/>
      <c r="BC40"/>
    </row>
    <row r="41" spans="1:56" ht="15" thickTop="1" thickBot="1" x14ac:dyDescent="0.5">
      <c r="C41" s="11" t="s">
        <v>360</v>
      </c>
      <c r="BA41" s="34"/>
      <c r="BB41"/>
      <c r="BC41"/>
    </row>
    <row r="42" spans="1:56" x14ac:dyDescent="0.45">
      <c r="E42" t="s">
        <v>361</v>
      </c>
      <c r="G42" t="str">
        <f>price_label</f>
        <v>£m 23/24 prices</v>
      </c>
      <c r="J42" t="s">
        <v>13</v>
      </c>
      <c r="AD42" s="27">
        <f t="shared" ref="AD42:AT42" si="15">AC46</f>
        <v>0</v>
      </c>
      <c r="AE42" s="27">
        <f t="shared" si="15"/>
        <v>0</v>
      </c>
      <c r="AF42" s="27">
        <f t="shared" si="15"/>
        <v>3.0023496845159512</v>
      </c>
      <c r="AG42" s="27">
        <f t="shared" si="15"/>
        <v>3.0023496845159512</v>
      </c>
      <c r="AH42" s="27">
        <f t="shared" si="15"/>
        <v>3.0023496845159512</v>
      </c>
      <c r="AI42" s="27">
        <f t="shared" si="15"/>
        <v>3.0023496845159512</v>
      </c>
      <c r="AJ42" s="27">
        <f t="shared" si="15"/>
        <v>3.0023496845159512</v>
      </c>
      <c r="AK42" s="27">
        <f t="shared" si="15"/>
        <v>3.0023496845159512</v>
      </c>
      <c r="AL42" s="27">
        <f t="shared" si="15"/>
        <v>3.0023496845159512</v>
      </c>
      <c r="AM42" s="27">
        <f t="shared" si="15"/>
        <v>3.0023496845159512</v>
      </c>
      <c r="AN42" s="27">
        <f t="shared" si="15"/>
        <v>3.0023496845159512</v>
      </c>
      <c r="AO42" s="27">
        <f t="shared" si="15"/>
        <v>3.0023496845159512</v>
      </c>
      <c r="AP42" s="27">
        <f t="shared" si="15"/>
        <v>3.0023496845159512</v>
      </c>
      <c r="AQ42" s="27">
        <f t="shared" si="15"/>
        <v>3.0023496845159512</v>
      </c>
      <c r="AR42" s="27">
        <f t="shared" si="15"/>
        <v>3.0023496845159512</v>
      </c>
      <c r="AS42" s="27">
        <f t="shared" si="15"/>
        <v>3.0023496845159512</v>
      </c>
      <c r="AT42" s="72">
        <f t="shared" si="15"/>
        <v>3.0023496845159512</v>
      </c>
      <c r="AU42" s="154">
        <f>AT46</f>
        <v>3.0023496845159512</v>
      </c>
      <c r="AV42" s="27">
        <f t="shared" ref="AV42:AY42" si="16">AU46</f>
        <v>3.0023496845159512</v>
      </c>
      <c r="AW42" s="27">
        <f t="shared" si="16"/>
        <v>3.0023496845159512</v>
      </c>
      <c r="AX42" s="27">
        <f t="shared" si="16"/>
        <v>3.0023496845159512</v>
      </c>
      <c r="AY42" s="27">
        <f t="shared" si="16"/>
        <v>3.0023496845159512</v>
      </c>
      <c r="BA42" s="34" t="str">
        <f t="shared" ca="1" si="2"/>
        <v>FuelPoor</v>
      </c>
      <c r="BB42" s="1" t="str">
        <f>$A$36</f>
        <v>2011 Schemes</v>
      </c>
      <c r="BC42" s="1" t="str">
        <f>$B$40</f>
        <v>RAV</v>
      </c>
      <c r="BD42" s="1" t="str">
        <f>$C$41</f>
        <v>Cost</v>
      </c>
    </row>
    <row r="43" spans="1:56" x14ac:dyDescent="0.45">
      <c r="E43" t="s">
        <v>851</v>
      </c>
      <c r="G43" t="str">
        <f>price_label</f>
        <v>£m 23/24 prices</v>
      </c>
      <c r="J43" t="s">
        <v>13</v>
      </c>
      <c r="AD43" s="12">
        <f t="shared" ref="AD43:AX43" si="17">(($I38=AD$4)*(AD$8))</f>
        <v>0</v>
      </c>
      <c r="AE43" s="12">
        <f t="shared" si="17"/>
        <v>0</v>
      </c>
      <c r="AF43" s="12">
        <f t="shared" si="17"/>
        <v>0</v>
      </c>
      <c r="AG43" s="12">
        <f t="shared" si="17"/>
        <v>0</v>
      </c>
      <c r="AH43" s="12">
        <f t="shared" si="17"/>
        <v>0</v>
      </c>
      <c r="AI43" s="12">
        <f t="shared" si="17"/>
        <v>0</v>
      </c>
      <c r="AJ43" s="12">
        <f t="shared" si="17"/>
        <v>0</v>
      </c>
      <c r="AK43" s="12">
        <f t="shared" si="17"/>
        <v>0</v>
      </c>
      <c r="AL43" s="12">
        <f t="shared" si="17"/>
        <v>0</v>
      </c>
      <c r="AM43" s="12">
        <f t="shared" si="17"/>
        <v>0</v>
      </c>
      <c r="AN43" s="12">
        <f t="shared" si="17"/>
        <v>0</v>
      </c>
      <c r="AO43" s="12">
        <f t="shared" si="17"/>
        <v>0</v>
      </c>
      <c r="AP43" s="12">
        <f t="shared" si="17"/>
        <v>0</v>
      </c>
      <c r="AQ43" s="12">
        <f t="shared" si="17"/>
        <v>0</v>
      </c>
      <c r="AR43" s="12">
        <f t="shared" si="17"/>
        <v>0</v>
      </c>
      <c r="AS43" s="12">
        <f t="shared" si="17"/>
        <v>0</v>
      </c>
      <c r="AT43" s="69">
        <f t="shared" si="17"/>
        <v>0</v>
      </c>
      <c r="AU43" s="152">
        <f t="shared" si="17"/>
        <v>0</v>
      </c>
      <c r="AV43" s="12">
        <f t="shared" si="17"/>
        <v>0</v>
      </c>
      <c r="AW43" s="12">
        <f t="shared" si="17"/>
        <v>0</v>
      </c>
      <c r="AX43" s="12">
        <f t="shared" si="17"/>
        <v>0</v>
      </c>
      <c r="AY43" s="12">
        <f>(($I38=AY$4)*(AY$8))</f>
        <v>0</v>
      </c>
      <c r="BA43" s="34" t="str">
        <f t="shared" ca="1" si="2"/>
        <v>FuelPoor</v>
      </c>
      <c r="BB43" s="1" t="str">
        <f t="shared" ref="BB43:BB46" si="18">$A$36</f>
        <v>2011 Schemes</v>
      </c>
      <c r="BC43" s="1" t="str">
        <f t="shared" ref="BC43:BC46" si="19">$B$40</f>
        <v>RAV</v>
      </c>
      <c r="BD43" s="1" t="str">
        <f t="shared" ref="BD43:BD46" si="20">$C$41</f>
        <v>Cost</v>
      </c>
    </row>
    <row r="44" spans="1:56" x14ac:dyDescent="0.45">
      <c r="E44" t="s">
        <v>852</v>
      </c>
      <c r="G44" t="str">
        <f>price_label</f>
        <v>£m 23/24 prices</v>
      </c>
      <c r="J44" t="s">
        <v>13</v>
      </c>
      <c r="AD44" s="12">
        <f t="shared" ref="AD44:AX44" si="21">(($I38=AD$4)*(AD$14))</f>
        <v>0</v>
      </c>
      <c r="AE44" s="12">
        <f t="shared" si="21"/>
        <v>0</v>
      </c>
      <c r="AF44" s="12">
        <f t="shared" si="21"/>
        <v>0</v>
      </c>
      <c r="AG44" s="12">
        <f t="shared" si="21"/>
        <v>0</v>
      </c>
      <c r="AH44" s="12">
        <f t="shared" si="21"/>
        <v>0</v>
      </c>
      <c r="AI44" s="12">
        <f t="shared" si="21"/>
        <v>0</v>
      </c>
      <c r="AJ44" s="12">
        <f t="shared" si="21"/>
        <v>0</v>
      </c>
      <c r="AK44" s="12">
        <f t="shared" si="21"/>
        <v>0</v>
      </c>
      <c r="AL44" s="12">
        <f t="shared" si="21"/>
        <v>0</v>
      </c>
      <c r="AM44" s="12">
        <f t="shared" si="21"/>
        <v>0</v>
      </c>
      <c r="AN44" s="12">
        <f t="shared" si="21"/>
        <v>0</v>
      </c>
      <c r="AO44" s="12">
        <f t="shared" si="21"/>
        <v>0</v>
      </c>
      <c r="AP44" s="12">
        <f t="shared" si="21"/>
        <v>0</v>
      </c>
      <c r="AQ44" s="12">
        <f t="shared" si="21"/>
        <v>0</v>
      </c>
      <c r="AR44" s="12">
        <f t="shared" si="21"/>
        <v>0</v>
      </c>
      <c r="AS44" s="12">
        <f t="shared" si="21"/>
        <v>0</v>
      </c>
      <c r="AT44" s="69">
        <f t="shared" si="21"/>
        <v>0</v>
      </c>
      <c r="AU44" s="152">
        <f t="shared" si="21"/>
        <v>0</v>
      </c>
      <c r="AV44" s="12">
        <f t="shared" si="21"/>
        <v>0</v>
      </c>
      <c r="AW44" s="12">
        <f t="shared" si="21"/>
        <v>0</v>
      </c>
      <c r="AX44" s="12">
        <f t="shared" si="21"/>
        <v>0</v>
      </c>
      <c r="AY44" s="12">
        <f>(($I38=AY$4)*(AY$14))</f>
        <v>0</v>
      </c>
      <c r="BA44" s="34" t="str">
        <f t="shared" ca="1" si="2"/>
        <v>FuelPoor</v>
      </c>
      <c r="BB44" s="1" t="str">
        <f t="shared" si="18"/>
        <v>2011 Schemes</v>
      </c>
      <c r="BC44" s="1" t="str">
        <f t="shared" si="19"/>
        <v>RAV</v>
      </c>
      <c r="BD44" s="1" t="str">
        <f t="shared" si="20"/>
        <v>Cost</v>
      </c>
    </row>
    <row r="45" spans="1:56" x14ac:dyDescent="0.45">
      <c r="E45" t="s">
        <v>853</v>
      </c>
      <c r="G45" t="str">
        <f>price_label</f>
        <v>£m 23/24 prices</v>
      </c>
      <c r="J45" t="s">
        <v>13</v>
      </c>
      <c r="AD45" s="12">
        <f t="shared" ref="AD45:AX45" si="22">(($I38=AD$4)*(AD$9))</f>
        <v>0</v>
      </c>
      <c r="AE45" s="12">
        <f t="shared" si="22"/>
        <v>3.0023496845159512</v>
      </c>
      <c r="AF45" s="12">
        <f t="shared" si="22"/>
        <v>0</v>
      </c>
      <c r="AG45" s="12">
        <f t="shared" si="22"/>
        <v>0</v>
      </c>
      <c r="AH45" s="12">
        <f t="shared" si="22"/>
        <v>0</v>
      </c>
      <c r="AI45" s="12">
        <f t="shared" si="22"/>
        <v>0</v>
      </c>
      <c r="AJ45" s="12">
        <f t="shared" si="22"/>
        <v>0</v>
      </c>
      <c r="AK45" s="12">
        <f t="shared" si="22"/>
        <v>0</v>
      </c>
      <c r="AL45" s="12">
        <f t="shared" si="22"/>
        <v>0</v>
      </c>
      <c r="AM45" s="12">
        <f t="shared" si="22"/>
        <v>0</v>
      </c>
      <c r="AN45" s="12">
        <f t="shared" si="22"/>
        <v>0</v>
      </c>
      <c r="AO45" s="12">
        <f t="shared" si="22"/>
        <v>0</v>
      </c>
      <c r="AP45" s="12">
        <f t="shared" si="22"/>
        <v>0</v>
      </c>
      <c r="AQ45" s="12">
        <f t="shared" si="22"/>
        <v>0</v>
      </c>
      <c r="AR45" s="12">
        <f t="shared" si="22"/>
        <v>0</v>
      </c>
      <c r="AS45" s="12">
        <f t="shared" si="22"/>
        <v>0</v>
      </c>
      <c r="AT45" s="69">
        <f t="shared" si="22"/>
        <v>0</v>
      </c>
      <c r="AU45" s="152">
        <f t="shared" si="22"/>
        <v>0</v>
      </c>
      <c r="AV45" s="12">
        <f t="shared" si="22"/>
        <v>0</v>
      </c>
      <c r="AW45" s="12">
        <f t="shared" si="22"/>
        <v>0</v>
      </c>
      <c r="AX45" s="12">
        <f t="shared" si="22"/>
        <v>0</v>
      </c>
      <c r="AY45" s="12">
        <f>(($I38=AY$4)*(AY$9))</f>
        <v>0</v>
      </c>
      <c r="BA45" s="34" t="str">
        <f t="shared" ca="1" si="2"/>
        <v>FuelPoor</v>
      </c>
      <c r="BB45" s="1" t="str">
        <f t="shared" si="18"/>
        <v>2011 Schemes</v>
      </c>
      <c r="BC45" s="1" t="str">
        <f t="shared" si="19"/>
        <v>RAV</v>
      </c>
      <c r="BD45" s="1" t="str">
        <f t="shared" si="20"/>
        <v>Cost</v>
      </c>
    </row>
    <row r="46" spans="1:56" x14ac:dyDescent="0.45">
      <c r="E46" t="s">
        <v>393</v>
      </c>
      <c r="G46" t="str">
        <f>price_label</f>
        <v>£m 23/24 prices</v>
      </c>
      <c r="J46" t="s">
        <v>13</v>
      </c>
      <c r="AD46" s="12">
        <f t="shared" ref="AD46:AT46" si="23">SUM(AD42:AD45)</f>
        <v>0</v>
      </c>
      <c r="AE46" s="12">
        <f t="shared" si="23"/>
        <v>3.0023496845159512</v>
      </c>
      <c r="AF46" s="12">
        <f t="shared" si="23"/>
        <v>3.0023496845159512</v>
      </c>
      <c r="AG46" s="12">
        <f t="shared" si="23"/>
        <v>3.0023496845159512</v>
      </c>
      <c r="AH46" s="12">
        <f t="shared" si="23"/>
        <v>3.0023496845159512</v>
      </c>
      <c r="AI46" s="12">
        <f t="shared" si="23"/>
        <v>3.0023496845159512</v>
      </c>
      <c r="AJ46" s="12">
        <f t="shared" si="23"/>
        <v>3.0023496845159512</v>
      </c>
      <c r="AK46" s="12">
        <f t="shared" si="23"/>
        <v>3.0023496845159512</v>
      </c>
      <c r="AL46" s="12">
        <f t="shared" si="23"/>
        <v>3.0023496845159512</v>
      </c>
      <c r="AM46" s="12">
        <f t="shared" si="23"/>
        <v>3.0023496845159512</v>
      </c>
      <c r="AN46" s="12">
        <f t="shared" si="23"/>
        <v>3.0023496845159512</v>
      </c>
      <c r="AO46" s="12">
        <f t="shared" si="23"/>
        <v>3.0023496845159512</v>
      </c>
      <c r="AP46" s="12">
        <f t="shared" si="23"/>
        <v>3.0023496845159512</v>
      </c>
      <c r="AQ46" s="12">
        <f t="shared" si="23"/>
        <v>3.0023496845159512</v>
      </c>
      <c r="AR46" s="12">
        <f t="shared" si="23"/>
        <v>3.0023496845159512</v>
      </c>
      <c r="AS46" s="12">
        <f t="shared" si="23"/>
        <v>3.0023496845159512</v>
      </c>
      <c r="AT46" s="69">
        <f t="shared" si="23"/>
        <v>3.0023496845159512</v>
      </c>
      <c r="AU46" s="152">
        <f>SUM(AU42:AU45)</f>
        <v>3.0023496845159512</v>
      </c>
      <c r="AV46" s="12">
        <f t="shared" ref="AV46" si="24">SUM(AV42:AV45)</f>
        <v>3.0023496845159512</v>
      </c>
      <c r="AW46" s="12">
        <f t="shared" ref="AW46" si="25">SUM(AW42:AW45)</f>
        <v>3.0023496845159512</v>
      </c>
      <c r="AX46" s="12">
        <f t="shared" ref="AX46" si="26">SUM(AX42:AX45)</f>
        <v>3.0023496845159512</v>
      </c>
      <c r="AY46" s="12">
        <f t="shared" ref="AY46" si="27">SUM(AY42:AY45)</f>
        <v>3.0023496845159512</v>
      </c>
      <c r="BA46" s="34" t="str">
        <f t="shared" ca="1" si="2"/>
        <v>FuelPoor</v>
      </c>
      <c r="BB46" s="1" t="str">
        <f t="shared" si="18"/>
        <v>2011 Schemes</v>
      </c>
      <c r="BC46" s="1" t="str">
        <f t="shared" si="19"/>
        <v>RAV</v>
      </c>
      <c r="BD46" s="1" t="str">
        <f t="shared" si="20"/>
        <v>Cost</v>
      </c>
    </row>
    <row r="47" spans="1:56" x14ac:dyDescent="0.45">
      <c r="BA47" s="34"/>
      <c r="BB47"/>
      <c r="BC47"/>
    </row>
    <row r="48" spans="1:56" ht="14.65" thickBot="1" x14ac:dyDescent="0.5">
      <c r="C48" s="11" t="s">
        <v>363</v>
      </c>
      <c r="BA48" s="34"/>
      <c r="BB48"/>
      <c r="BC48"/>
    </row>
    <row r="49" spans="1:56" x14ac:dyDescent="0.45">
      <c r="E49" t="s">
        <v>361</v>
      </c>
      <c r="G49" t="str">
        <f>price_label</f>
        <v>£m 23/24 prices</v>
      </c>
      <c r="J49" t="s">
        <v>13</v>
      </c>
      <c r="AD49" s="27">
        <f t="shared" ref="AD49:AT49" si="28">AC53</f>
        <v>0</v>
      </c>
      <c r="AE49" s="27">
        <f t="shared" si="28"/>
        <v>0</v>
      </c>
      <c r="AF49" s="27">
        <f t="shared" si="28"/>
        <v>0</v>
      </c>
      <c r="AG49" s="27">
        <f t="shared" si="28"/>
        <v>0.13053694280504136</v>
      </c>
      <c r="AH49" s="27">
        <f t="shared" si="28"/>
        <v>0.25817306465885959</v>
      </c>
      <c r="AI49" s="27">
        <f t="shared" si="28"/>
        <v>0.38290836556145469</v>
      </c>
      <c r="AJ49" s="27">
        <f t="shared" si="28"/>
        <v>0.50474284551282667</v>
      </c>
      <c r="AK49" s="27">
        <f t="shared" si="28"/>
        <v>0.62367650451297552</v>
      </c>
      <c r="AL49" s="27">
        <f t="shared" si="28"/>
        <v>0.73970934256190113</v>
      </c>
      <c r="AM49" s="27">
        <f t="shared" si="28"/>
        <v>0.85284135965960362</v>
      </c>
      <c r="AN49" s="27">
        <f t="shared" si="28"/>
        <v>0.96307255580608297</v>
      </c>
      <c r="AO49" s="27">
        <f t="shared" si="28"/>
        <v>1.0704029310013392</v>
      </c>
      <c r="AP49" s="27">
        <f t="shared" si="28"/>
        <v>1.1748324852453722</v>
      </c>
      <c r="AQ49" s="27">
        <f t="shared" si="28"/>
        <v>1.2763612185381821</v>
      </c>
      <c r="AR49" s="27">
        <f t="shared" si="28"/>
        <v>1.3749891308797688</v>
      </c>
      <c r="AS49" s="27">
        <f t="shared" si="28"/>
        <v>1.4707162222701324</v>
      </c>
      <c r="AT49" s="72">
        <f t="shared" si="28"/>
        <v>1.5635424927092729</v>
      </c>
      <c r="AU49" s="154">
        <f>AT53</f>
        <v>1.6534679421971903</v>
      </c>
      <c r="AV49" s="27">
        <f t="shared" ref="AV49:AY49" si="29">AU53</f>
        <v>1.7404925707338845</v>
      </c>
      <c r="AW49" s="27">
        <f t="shared" si="29"/>
        <v>1.8246163783193556</v>
      </c>
      <c r="AX49" s="27">
        <f t="shared" si="29"/>
        <v>1.9058393649536036</v>
      </c>
      <c r="AY49" s="27">
        <f t="shared" si="29"/>
        <v>1.9841615306366285</v>
      </c>
      <c r="BA49" s="34" t="str">
        <f t="shared" ca="1" si="2"/>
        <v>FuelPoor</v>
      </c>
      <c r="BB49" s="1" t="str">
        <f>$A$36</f>
        <v>2011 Schemes</v>
      </c>
      <c r="BC49" s="1" t="str">
        <f>$B$40</f>
        <v>RAV</v>
      </c>
      <c r="BD49" s="1" t="str">
        <f>$C$48</f>
        <v>Depreciation</v>
      </c>
    </row>
    <row r="50" spans="1:56" x14ac:dyDescent="0.45">
      <c r="E50" t="s">
        <v>851</v>
      </c>
      <c r="G50" t="str">
        <f>price_label</f>
        <v>£m 23/24 prices</v>
      </c>
      <c r="J50" t="s">
        <v>13</v>
      </c>
      <c r="AD50" s="12">
        <f>SUM($AC43:AC43)*($I$10-(YEAR(AD$4)-YEAR($I38))+1)/$I$15</f>
        <v>0</v>
      </c>
      <c r="AE50" s="12">
        <f>SUM($AC43:AD43)*($I$10-(YEAR(AE$4)-YEAR($I38))+1)/$I$15</f>
        <v>0</v>
      </c>
      <c r="AF50" s="12">
        <f>SUM($AC43:AE43)*($I$10-(YEAR(AF$4)-YEAR($I38))+1)/$I$15</f>
        <v>0</v>
      </c>
      <c r="AG50" s="12">
        <f>SUM($AC43:AF43)*($I$10-(YEAR(AG$4)-YEAR($I38))+1)/$I$15</f>
        <v>0</v>
      </c>
      <c r="AH50" s="12">
        <f>SUM($AC43:AG43)*($I$10-(YEAR(AH$4)-YEAR($I38))+1)/$I$15</f>
        <v>0</v>
      </c>
      <c r="AI50" s="12">
        <f>SUM($AC43:AH43)*($I$10-(YEAR(AI$4)-YEAR($I38))+1)/$I$15</f>
        <v>0</v>
      </c>
      <c r="AJ50" s="12">
        <f>SUM($AC43:AI43)*($I$10-(YEAR(AJ$4)-YEAR($I38))+1)/$I$15</f>
        <v>0</v>
      </c>
      <c r="AK50" s="12">
        <f>SUM($AC43:AJ43)*($I$10-(YEAR(AK$4)-YEAR($I38))+1)/$I$15</f>
        <v>0</v>
      </c>
      <c r="AL50" s="12">
        <f>SUM($AC43:AK43)*($I$10-(YEAR(AL$4)-YEAR($I38))+1)/$I$15</f>
        <v>0</v>
      </c>
      <c r="AM50" s="12">
        <f>SUM($AC43:AL43)*($I$10-(YEAR(AM$4)-YEAR($I38))+1)/$I$15</f>
        <v>0</v>
      </c>
      <c r="AN50" s="12">
        <f>SUM($AC43:AM43)*($I$10-(YEAR(AN$4)-YEAR($I38))+1)/$I$15</f>
        <v>0</v>
      </c>
      <c r="AO50" s="12">
        <f>SUM($AC43:AN43)*($I$10-(YEAR(AO$4)-YEAR($I38))+1)/$I$15</f>
        <v>0</v>
      </c>
      <c r="AP50" s="12">
        <f>SUM($AC43:AO43)*($I$10-(YEAR(AP$4)-YEAR($I38))+1)/$I$15</f>
        <v>0</v>
      </c>
      <c r="AQ50" s="12">
        <f>SUM($AC43:AP43)*($I$10-(YEAR(AQ$4)-YEAR($I38))+1)/$I$15</f>
        <v>0</v>
      </c>
      <c r="AR50" s="12">
        <f>SUM($AC43:AQ43)*($I$10-(YEAR(AR$4)-YEAR($I38))+1)/$I$15</f>
        <v>0</v>
      </c>
      <c r="AS50" s="12">
        <f>SUM($AC43:AR43)*($I$10-(YEAR(AS$4)-YEAR($I38))+1)/$I$15</f>
        <v>0</v>
      </c>
      <c r="AT50" s="69">
        <f>SUM($AC43:AS43)*($I$10-(YEAR(AT$4)-YEAR($I38))+1)/$I$15</f>
        <v>0</v>
      </c>
      <c r="AU50" s="152">
        <f>SUM($AC43:AT43)*($I$10-(YEAR(AU$4)-YEAR($I38))+1)/$I$15</f>
        <v>0</v>
      </c>
      <c r="AV50" s="12">
        <f>SUM($AC43:AU43)*($I$10-(YEAR(AV$4)-YEAR($I38))+1)/$I$15</f>
        <v>0</v>
      </c>
      <c r="AW50" s="12">
        <f>SUM($AC43:AV43)*($I$10-(YEAR(AW$4)-YEAR($I38))+1)/$I$15</f>
        <v>0</v>
      </c>
      <c r="AX50" s="12">
        <f>SUM($AC43:AW43)*($I$10-(YEAR(AX$4)-YEAR($I38))+1)/$I$15</f>
        <v>0</v>
      </c>
      <c r="AY50" s="12">
        <f>SUM($AC43:AX43)*($I$10-(YEAR(AY$4)-YEAR($I38))+1)/$I$15</f>
        <v>0</v>
      </c>
      <c r="BA50" s="34" t="str">
        <f t="shared" ca="1" si="2"/>
        <v>FuelPoor</v>
      </c>
      <c r="BB50" s="1" t="str">
        <f t="shared" ref="BB50:BB53" si="30">$A$36</f>
        <v>2011 Schemes</v>
      </c>
      <c r="BC50" s="1" t="str">
        <f t="shared" ref="BC50:BC53" si="31">$B$40</f>
        <v>RAV</v>
      </c>
      <c r="BD50" s="1" t="str">
        <f t="shared" ref="BD50:BD53" si="32">$C$48</f>
        <v>Depreciation</v>
      </c>
    </row>
    <row r="51" spans="1:56" x14ac:dyDescent="0.45">
      <c r="E51" t="s">
        <v>852</v>
      </c>
      <c r="G51" t="str">
        <f>price_label</f>
        <v>£m 23/24 prices</v>
      </c>
      <c r="J51" t="s">
        <v>13</v>
      </c>
      <c r="AD51" s="12">
        <f>((YEAR(AD$4)-YEAR($I38)&lt;=$I$11)*(SUM($AC44:AC44)/$I$11))</f>
        <v>0</v>
      </c>
      <c r="AE51" s="12">
        <f>((YEAR(AE$4)-YEAR($I38)&lt;=$I$11)*(SUM($AC44:AD44)/$I$11))</f>
        <v>0</v>
      </c>
      <c r="AF51" s="12">
        <f>((YEAR(AF$4)-YEAR($I38)&lt;=$I$11)*(SUM($AC44:AE44)/$I$11))</f>
        <v>0</v>
      </c>
      <c r="AG51" s="12">
        <f>((YEAR(AG$4)-YEAR($I38)&lt;=$I$11)*(SUM($AC44:AF44)/$I$11))</f>
        <v>0</v>
      </c>
      <c r="AH51" s="12">
        <f>((YEAR(AH$4)-YEAR($I38)&lt;=$I$11)*(SUM($AC44:AG44)/$I$11))</f>
        <v>0</v>
      </c>
      <c r="AI51" s="12">
        <f>((YEAR(AI$4)-YEAR($I38)&lt;=$I$11)*(SUM($AC44:AH44)/$I$11))</f>
        <v>0</v>
      </c>
      <c r="AJ51" s="12">
        <f>((YEAR(AJ$4)-YEAR($I38)&lt;=$I$11)*(SUM($AC44:AI44)/$I$11))</f>
        <v>0</v>
      </c>
      <c r="AK51" s="12">
        <f>((YEAR(AK$4)-YEAR($I38)&lt;=$I$11)*(SUM($AC44:AJ44)/$I$11))</f>
        <v>0</v>
      </c>
      <c r="AL51" s="12">
        <f>((YEAR(AL$4)-YEAR($I38)&lt;=$I$11)*(SUM($AC44:AK44)/$I$11))</f>
        <v>0</v>
      </c>
      <c r="AM51" s="12">
        <f>((YEAR(AM$4)-YEAR($I38)&lt;=$I$11)*(SUM($AC44:AL44)/$I$11))</f>
        <v>0</v>
      </c>
      <c r="AN51" s="12">
        <f>((YEAR(AN$4)-YEAR($I38)&lt;=$I$11)*(SUM($AC44:AM44)/$I$11))</f>
        <v>0</v>
      </c>
      <c r="AO51" s="12">
        <f>((YEAR(AO$4)-YEAR($I38)&lt;=$I$11)*(SUM($AC44:AN44)/$I$11))</f>
        <v>0</v>
      </c>
      <c r="AP51" s="12">
        <f>((YEAR(AP$4)-YEAR($I38)&lt;=$I$11)*(SUM($AC44:AO44)/$I$11))</f>
        <v>0</v>
      </c>
      <c r="AQ51" s="12">
        <f>((YEAR(AQ$4)-YEAR($I38)&lt;=$I$11)*(SUM($AC44:AP44)/$I$11))</f>
        <v>0</v>
      </c>
      <c r="AR51" s="12">
        <f>((YEAR(AR$4)-YEAR($I38)&lt;=$I$11)*(SUM($AC44:AQ44)/$I$11))</f>
        <v>0</v>
      </c>
      <c r="AS51" s="12">
        <f>((YEAR(AS$4)-YEAR($I38)&lt;=$I$11)*(SUM($AC44:AR44)/$I$11))</f>
        <v>0</v>
      </c>
      <c r="AT51" s="69">
        <f>((YEAR(AT$4)-YEAR($I38)&lt;=$I$11)*(SUM($AC44:AS44)/$I$11))</f>
        <v>0</v>
      </c>
      <c r="AU51" s="152">
        <f>((YEAR(AU$4)-YEAR($I38)&lt;=$I$11)*(SUM($AC44:AT44)/$I$11))</f>
        <v>0</v>
      </c>
      <c r="AV51" s="12">
        <f>((YEAR(AV$4)-YEAR($I38)&lt;=$I$11)*(SUM($AC44:AU44)/$I$11))</f>
        <v>0</v>
      </c>
      <c r="AW51" s="12">
        <f>((YEAR(AW$4)-YEAR($I38)&lt;=$I$11)*(SUM($AC44:AV44)/$I$11))</f>
        <v>0</v>
      </c>
      <c r="AX51" s="12">
        <f>((YEAR(AX$4)-YEAR($I38)&lt;=$I$11)*(SUM($AC44:AW44)/$I$11))</f>
        <v>0</v>
      </c>
      <c r="AY51" s="12">
        <f>((YEAR(AY$4)-YEAR($I38)&lt;=$I$11)*(SUM($AC44:AX44)/$I$11))</f>
        <v>0</v>
      </c>
      <c r="BA51" s="34" t="str">
        <f t="shared" ca="1" si="2"/>
        <v>FuelPoor</v>
      </c>
      <c r="BB51" s="1" t="str">
        <f t="shared" si="30"/>
        <v>2011 Schemes</v>
      </c>
      <c r="BC51" s="1" t="str">
        <f t="shared" si="31"/>
        <v>RAV</v>
      </c>
      <c r="BD51" s="1" t="str">
        <f t="shared" si="32"/>
        <v>Depreciation</v>
      </c>
    </row>
    <row r="52" spans="1:56" x14ac:dyDescent="0.45">
      <c r="E52" t="s">
        <v>853</v>
      </c>
      <c r="G52" t="str">
        <f>price_label</f>
        <v>£m 23/24 prices</v>
      </c>
      <c r="J52" t="s">
        <v>13</v>
      </c>
      <c r="AD52" s="12">
        <f>SUM($AC45:AC45)*($I$10-(YEAR(AD$4)-YEAR($I38))+1)/$I$15</f>
        <v>0</v>
      </c>
      <c r="AE52" s="12">
        <f>SUM($AC45:AD45)*($I$10-(YEAR(AE$4)-YEAR($I38))+1)/$I$15</f>
        <v>0</v>
      </c>
      <c r="AF52" s="12">
        <f>SUM($AC45:AE45)*($I$10-(YEAR(AF$4)-YEAR($I38))+1)/$I$15</f>
        <v>0.13053694280504136</v>
      </c>
      <c r="AG52" s="12">
        <f>SUM($AC45:AF45)*($I$10-(YEAR(AG$4)-YEAR($I38))+1)/$I$15</f>
        <v>0.1276361218538182</v>
      </c>
      <c r="AH52" s="12">
        <f>SUM($AC45:AG45)*($I$10-(YEAR(AH$4)-YEAR($I38))+1)/$I$15</f>
        <v>0.12473530090259509</v>
      </c>
      <c r="AI52" s="12">
        <f>SUM($AC45:AH45)*($I$10-(YEAR(AI$4)-YEAR($I38))+1)/$I$15</f>
        <v>0.12183447995137194</v>
      </c>
      <c r="AJ52" s="12">
        <f>SUM($AC45:AI45)*($I$10-(YEAR(AJ$4)-YEAR($I38))+1)/$I$15</f>
        <v>0.11893365900014879</v>
      </c>
      <c r="AK52" s="12">
        <f>SUM($AC45:AJ45)*($I$10-(YEAR(AK$4)-YEAR($I38))+1)/$I$15</f>
        <v>0.11603283804892565</v>
      </c>
      <c r="AL52" s="12">
        <f>SUM($AC45:AK45)*($I$10-(YEAR(AL$4)-YEAR($I38))+1)/$I$15</f>
        <v>0.1131320170977025</v>
      </c>
      <c r="AM52" s="12">
        <f>SUM($AC45:AL45)*($I$10-(YEAR(AM$4)-YEAR($I38))+1)/$I$15</f>
        <v>0.11023119614647936</v>
      </c>
      <c r="AN52" s="12">
        <f>SUM($AC45:AM45)*($I$10-(YEAR(AN$4)-YEAR($I38))+1)/$I$15</f>
        <v>0.10733037519525623</v>
      </c>
      <c r="AO52" s="12">
        <f>SUM($AC45:AN45)*($I$10-(YEAR(AO$4)-YEAR($I38))+1)/$I$15</f>
        <v>0.10442955424403309</v>
      </c>
      <c r="AP52" s="12">
        <f>SUM($AC45:AO45)*($I$10-(YEAR(AP$4)-YEAR($I38))+1)/$I$15</f>
        <v>0.10152873329280995</v>
      </c>
      <c r="AQ52" s="12">
        <f>SUM($AC45:AP45)*($I$10-(YEAR(AQ$4)-YEAR($I38))+1)/$I$15</f>
        <v>9.8627912341586799E-2</v>
      </c>
      <c r="AR52" s="12">
        <f>SUM($AC45:AQ45)*($I$10-(YEAR(AR$4)-YEAR($I38))+1)/$I$15</f>
        <v>9.5727091390363658E-2</v>
      </c>
      <c r="AS52" s="12">
        <f>SUM($AC45:AR45)*($I$10-(YEAR(AS$4)-YEAR($I38))+1)/$I$15</f>
        <v>9.2826270439140518E-2</v>
      </c>
      <c r="AT52" s="69">
        <f>SUM($AC45:AS45)*($I$10-(YEAR(AT$4)-YEAR($I38))+1)/$I$15</f>
        <v>8.9925449487917378E-2</v>
      </c>
      <c r="AU52" s="152">
        <f>SUM($AC45:AT45)*($I$10-(YEAR(AU$4)-YEAR($I38))+1)/$I$15</f>
        <v>8.7024628536694237E-2</v>
      </c>
      <c r="AV52" s="12">
        <f>SUM($AC45:AU45)*($I$10-(YEAR(AV$4)-YEAR($I38))+1)/$I$15</f>
        <v>8.4123807585471097E-2</v>
      </c>
      <c r="AW52" s="12">
        <f>SUM($AC45:AV45)*($I$10-(YEAR(AW$4)-YEAR($I38))+1)/$I$15</f>
        <v>8.1222986634247957E-2</v>
      </c>
      <c r="AX52" s="12">
        <f>SUM($AC45:AW45)*($I$10-(YEAR(AX$4)-YEAR($I38))+1)/$I$15</f>
        <v>7.8322165683024816E-2</v>
      </c>
      <c r="AY52" s="12">
        <f>SUM($AC45:AX45)*($I$10-(YEAR(AY$4)-YEAR($I38))+1)/$I$15</f>
        <v>7.5421344731801676E-2</v>
      </c>
      <c r="BA52" s="34" t="str">
        <f t="shared" ca="1" si="2"/>
        <v>FuelPoor</v>
      </c>
      <c r="BB52" s="1" t="str">
        <f t="shared" si="30"/>
        <v>2011 Schemes</v>
      </c>
      <c r="BC52" s="1" t="str">
        <f t="shared" si="31"/>
        <v>RAV</v>
      </c>
      <c r="BD52" s="1" t="str">
        <f t="shared" si="32"/>
        <v>Depreciation</v>
      </c>
    </row>
    <row r="53" spans="1:56" x14ac:dyDescent="0.45">
      <c r="E53" t="s">
        <v>393</v>
      </c>
      <c r="G53" t="str">
        <f>price_label</f>
        <v>£m 23/24 prices</v>
      </c>
      <c r="J53" t="s">
        <v>13</v>
      </c>
      <c r="AD53" s="12">
        <f t="shared" ref="AD53:AT53" si="33">SUM(AD49:AD52)</f>
        <v>0</v>
      </c>
      <c r="AE53" s="12">
        <f t="shared" si="33"/>
        <v>0</v>
      </c>
      <c r="AF53" s="12">
        <f t="shared" si="33"/>
        <v>0.13053694280504136</v>
      </c>
      <c r="AG53" s="12">
        <f t="shared" si="33"/>
        <v>0.25817306465885959</v>
      </c>
      <c r="AH53" s="12">
        <f t="shared" si="33"/>
        <v>0.38290836556145469</v>
      </c>
      <c r="AI53" s="12">
        <f t="shared" si="33"/>
        <v>0.50474284551282667</v>
      </c>
      <c r="AJ53" s="12">
        <f t="shared" si="33"/>
        <v>0.62367650451297552</v>
      </c>
      <c r="AK53" s="12">
        <f t="shared" si="33"/>
        <v>0.73970934256190113</v>
      </c>
      <c r="AL53" s="12">
        <f t="shared" si="33"/>
        <v>0.85284135965960362</v>
      </c>
      <c r="AM53" s="12">
        <f t="shared" si="33"/>
        <v>0.96307255580608297</v>
      </c>
      <c r="AN53" s="12">
        <f t="shared" si="33"/>
        <v>1.0704029310013392</v>
      </c>
      <c r="AO53" s="12">
        <f t="shared" si="33"/>
        <v>1.1748324852453722</v>
      </c>
      <c r="AP53" s="12">
        <f t="shared" si="33"/>
        <v>1.2763612185381821</v>
      </c>
      <c r="AQ53" s="12">
        <f t="shared" si="33"/>
        <v>1.3749891308797688</v>
      </c>
      <c r="AR53" s="12">
        <f t="shared" si="33"/>
        <v>1.4707162222701324</v>
      </c>
      <c r="AS53" s="12">
        <f t="shared" si="33"/>
        <v>1.5635424927092729</v>
      </c>
      <c r="AT53" s="69">
        <f t="shared" si="33"/>
        <v>1.6534679421971903</v>
      </c>
      <c r="AU53" s="152">
        <f>SUM(AU49:AU52)</f>
        <v>1.7404925707338845</v>
      </c>
      <c r="AV53" s="12">
        <f t="shared" ref="AV53" si="34">SUM(AV49:AV52)</f>
        <v>1.8246163783193556</v>
      </c>
      <c r="AW53" s="12">
        <f t="shared" ref="AW53" si="35">SUM(AW49:AW52)</f>
        <v>1.9058393649536036</v>
      </c>
      <c r="AX53" s="12">
        <f t="shared" ref="AX53" si="36">SUM(AX49:AX52)</f>
        <v>1.9841615306366285</v>
      </c>
      <c r="AY53" s="12">
        <f t="shared" ref="AY53" si="37">SUM(AY49:AY52)</f>
        <v>2.05958287536843</v>
      </c>
      <c r="BA53" s="34" t="str">
        <f t="shared" ca="1" si="2"/>
        <v>FuelPoor</v>
      </c>
      <c r="BB53" s="1" t="str">
        <f t="shared" si="30"/>
        <v>2011 Schemes</v>
      </c>
      <c r="BC53" s="1" t="str">
        <f t="shared" si="31"/>
        <v>RAV</v>
      </c>
      <c r="BD53" s="1" t="str">
        <f t="shared" si="32"/>
        <v>Depreciation</v>
      </c>
    </row>
    <row r="54" spans="1:56" x14ac:dyDescent="0.45">
      <c r="BA54" s="34"/>
      <c r="BB54"/>
      <c r="BC54"/>
    </row>
    <row r="55" spans="1:56" s="1" customFormat="1" ht="19.899999999999999" thickBot="1" x14ac:dyDescent="0.65">
      <c r="A55" s="13" t="s">
        <v>366</v>
      </c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 s="61"/>
      <c r="AU55"/>
      <c r="AV55" s="51"/>
      <c r="AW55" s="51"/>
      <c r="AX55" s="51"/>
      <c r="AY55" s="51"/>
      <c r="AZ55"/>
      <c r="BA55" s="34"/>
      <c r="BD55"/>
    </row>
    <row r="56" spans="1:56" ht="18" thickTop="1" thickBot="1" x14ac:dyDescent="0.6">
      <c r="B56" s="15" t="s">
        <v>0</v>
      </c>
      <c r="BA56" s="34"/>
      <c r="BB56"/>
      <c r="BC56"/>
    </row>
    <row r="57" spans="1:56" ht="14.65" thickTop="1" x14ac:dyDescent="0.45">
      <c r="E57" t="s">
        <v>358</v>
      </c>
      <c r="G57" t="s">
        <v>263</v>
      </c>
      <c r="I57" s="54">
        <f>DATE(LEFT(A55,4),3,31)</f>
        <v>40999</v>
      </c>
      <c r="BA57" s="34" t="str">
        <f t="shared" ca="1" si="2"/>
        <v>FuelPoor</v>
      </c>
      <c r="BB57" s="1" t="str">
        <f>$A$55</f>
        <v>2012 Schemes</v>
      </c>
      <c r="BC57" s="1" t="str">
        <f>$B$56</f>
        <v>Input</v>
      </c>
    </row>
    <row r="58" spans="1:56" x14ac:dyDescent="0.45">
      <c r="BA58" s="34"/>
      <c r="BB58"/>
      <c r="BC58"/>
    </row>
    <row r="59" spans="1:56" ht="17.649999999999999" thickBot="1" x14ac:dyDescent="0.6">
      <c r="B59" s="15" t="s">
        <v>359</v>
      </c>
      <c r="BA59" s="34"/>
      <c r="BB59"/>
      <c r="BC59"/>
    </row>
    <row r="60" spans="1:56" ht="15" thickTop="1" thickBot="1" x14ac:dyDescent="0.5">
      <c r="C60" s="11" t="s">
        <v>360</v>
      </c>
      <c r="BA60" s="34"/>
      <c r="BB60"/>
      <c r="BC60"/>
    </row>
    <row r="61" spans="1:56" x14ac:dyDescent="0.45">
      <c r="E61" t="s">
        <v>361</v>
      </c>
      <c r="G61" t="str">
        <f>price_label</f>
        <v>£m 23/24 prices</v>
      </c>
      <c r="J61" t="s">
        <v>13</v>
      </c>
      <c r="AD61" s="27">
        <f t="shared" ref="AD61:AT61" si="38">AC65</f>
        <v>0</v>
      </c>
      <c r="AE61" s="27">
        <f t="shared" si="38"/>
        <v>0</v>
      </c>
      <c r="AF61" s="27">
        <f t="shared" si="38"/>
        <v>0</v>
      </c>
      <c r="AG61" s="27">
        <f t="shared" si="38"/>
        <v>3.0759366865874203</v>
      </c>
      <c r="AH61" s="27">
        <f t="shared" si="38"/>
        <v>3.0759366865874203</v>
      </c>
      <c r="AI61" s="27">
        <f t="shared" si="38"/>
        <v>3.0759366865874203</v>
      </c>
      <c r="AJ61" s="27">
        <f t="shared" si="38"/>
        <v>3.0759366865874203</v>
      </c>
      <c r="AK61" s="27">
        <f t="shared" si="38"/>
        <v>3.0759366865874203</v>
      </c>
      <c r="AL61" s="27">
        <f t="shared" si="38"/>
        <v>3.0759366865874203</v>
      </c>
      <c r="AM61" s="27">
        <f t="shared" si="38"/>
        <v>3.0759366865874203</v>
      </c>
      <c r="AN61" s="27">
        <f t="shared" si="38"/>
        <v>3.0759366865874203</v>
      </c>
      <c r="AO61" s="27">
        <f t="shared" si="38"/>
        <v>3.0759366865874203</v>
      </c>
      <c r="AP61" s="27">
        <f t="shared" si="38"/>
        <v>3.0759366865874203</v>
      </c>
      <c r="AQ61" s="27">
        <f t="shared" si="38"/>
        <v>3.0759366865874203</v>
      </c>
      <c r="AR61" s="27">
        <f t="shared" si="38"/>
        <v>3.0759366865874203</v>
      </c>
      <c r="AS61" s="27">
        <f t="shared" si="38"/>
        <v>3.0759366865874203</v>
      </c>
      <c r="AT61" s="72">
        <f t="shared" si="38"/>
        <v>3.0759366865874203</v>
      </c>
      <c r="AU61" s="154">
        <f>AT65</f>
        <v>3.0759366865874203</v>
      </c>
      <c r="AV61" s="27">
        <f t="shared" ref="AV61:AY61" si="39">AU65</f>
        <v>3.0759366865874203</v>
      </c>
      <c r="AW61" s="27">
        <f t="shared" si="39"/>
        <v>3.0759366865874203</v>
      </c>
      <c r="AX61" s="27">
        <f t="shared" si="39"/>
        <v>3.0759366865874203</v>
      </c>
      <c r="AY61" s="27">
        <f t="shared" si="39"/>
        <v>3.0759366865874203</v>
      </c>
      <c r="BA61" s="34" t="str">
        <f t="shared" ca="1" si="2"/>
        <v>FuelPoor</v>
      </c>
      <c r="BB61" s="1" t="str">
        <f>$A$55</f>
        <v>2012 Schemes</v>
      </c>
      <c r="BC61" s="1" t="str">
        <f>$B$59</f>
        <v>RAV</v>
      </c>
      <c r="BD61" s="1" t="str">
        <f>$C$60</f>
        <v>Cost</v>
      </c>
    </row>
    <row r="62" spans="1:56" x14ac:dyDescent="0.45">
      <c r="E62" t="s">
        <v>851</v>
      </c>
      <c r="G62" t="str">
        <f>price_label</f>
        <v>£m 23/24 prices</v>
      </c>
      <c r="J62" t="s">
        <v>13</v>
      </c>
      <c r="AD62" s="12">
        <f t="shared" ref="AD62:AX62" si="40">(($I57=AD$4)*(AD$8))</f>
        <v>0</v>
      </c>
      <c r="AE62" s="12">
        <f t="shared" si="40"/>
        <v>0</v>
      </c>
      <c r="AF62" s="12">
        <f t="shared" si="40"/>
        <v>0</v>
      </c>
      <c r="AG62" s="12">
        <f t="shared" si="40"/>
        <v>0</v>
      </c>
      <c r="AH62" s="12">
        <f t="shared" si="40"/>
        <v>0</v>
      </c>
      <c r="AI62" s="12">
        <f t="shared" si="40"/>
        <v>0</v>
      </c>
      <c r="AJ62" s="12">
        <f t="shared" si="40"/>
        <v>0</v>
      </c>
      <c r="AK62" s="12">
        <f t="shared" si="40"/>
        <v>0</v>
      </c>
      <c r="AL62" s="12">
        <f t="shared" si="40"/>
        <v>0</v>
      </c>
      <c r="AM62" s="12">
        <f t="shared" si="40"/>
        <v>0</v>
      </c>
      <c r="AN62" s="12">
        <f t="shared" si="40"/>
        <v>0</v>
      </c>
      <c r="AO62" s="12">
        <f t="shared" si="40"/>
        <v>0</v>
      </c>
      <c r="AP62" s="12">
        <f t="shared" si="40"/>
        <v>0</v>
      </c>
      <c r="AQ62" s="12">
        <f t="shared" si="40"/>
        <v>0</v>
      </c>
      <c r="AR62" s="12">
        <f t="shared" si="40"/>
        <v>0</v>
      </c>
      <c r="AS62" s="12">
        <f t="shared" si="40"/>
        <v>0</v>
      </c>
      <c r="AT62" s="69">
        <f t="shared" si="40"/>
        <v>0</v>
      </c>
      <c r="AU62" s="152">
        <f t="shared" si="40"/>
        <v>0</v>
      </c>
      <c r="AV62" s="12">
        <f t="shared" si="40"/>
        <v>0</v>
      </c>
      <c r="AW62" s="12">
        <f t="shared" si="40"/>
        <v>0</v>
      </c>
      <c r="AX62" s="12">
        <f t="shared" si="40"/>
        <v>0</v>
      </c>
      <c r="AY62" s="12">
        <f>(($I57=AY$4)*(AY$8))</f>
        <v>0</v>
      </c>
      <c r="BA62" s="34" t="str">
        <f t="shared" ca="1" si="2"/>
        <v>FuelPoor</v>
      </c>
      <c r="BB62" s="1" t="str">
        <f t="shared" ref="BB62:BB65" si="41">$A$55</f>
        <v>2012 Schemes</v>
      </c>
      <c r="BC62" s="1" t="str">
        <f t="shared" ref="BC62:BC65" si="42">$B$59</f>
        <v>RAV</v>
      </c>
      <c r="BD62" s="1" t="str">
        <f t="shared" ref="BD62:BD65" si="43">$C$60</f>
        <v>Cost</v>
      </c>
    </row>
    <row r="63" spans="1:56" x14ac:dyDescent="0.45">
      <c r="E63" t="s">
        <v>852</v>
      </c>
      <c r="G63" t="str">
        <f>price_label</f>
        <v>£m 23/24 prices</v>
      </c>
      <c r="J63" t="s">
        <v>13</v>
      </c>
      <c r="AD63" s="12">
        <f t="shared" ref="AD63:AX63" si="44">(($I57=AD$4)*(AD$14))</f>
        <v>0</v>
      </c>
      <c r="AE63" s="12">
        <f t="shared" si="44"/>
        <v>0</v>
      </c>
      <c r="AF63" s="12">
        <f t="shared" si="44"/>
        <v>0</v>
      </c>
      <c r="AG63" s="12">
        <f t="shared" si="44"/>
        <v>0</v>
      </c>
      <c r="AH63" s="12">
        <f t="shared" si="44"/>
        <v>0</v>
      </c>
      <c r="AI63" s="12">
        <f t="shared" si="44"/>
        <v>0</v>
      </c>
      <c r="AJ63" s="12">
        <f t="shared" si="44"/>
        <v>0</v>
      </c>
      <c r="AK63" s="12">
        <f t="shared" si="44"/>
        <v>0</v>
      </c>
      <c r="AL63" s="12">
        <f t="shared" si="44"/>
        <v>0</v>
      </c>
      <c r="AM63" s="12">
        <f t="shared" si="44"/>
        <v>0</v>
      </c>
      <c r="AN63" s="12">
        <f t="shared" si="44"/>
        <v>0</v>
      </c>
      <c r="AO63" s="12">
        <f t="shared" si="44"/>
        <v>0</v>
      </c>
      <c r="AP63" s="12">
        <f t="shared" si="44"/>
        <v>0</v>
      </c>
      <c r="AQ63" s="12">
        <f t="shared" si="44"/>
        <v>0</v>
      </c>
      <c r="AR63" s="12">
        <f t="shared" si="44"/>
        <v>0</v>
      </c>
      <c r="AS63" s="12">
        <f t="shared" si="44"/>
        <v>0</v>
      </c>
      <c r="AT63" s="69">
        <f t="shared" si="44"/>
        <v>0</v>
      </c>
      <c r="AU63" s="152">
        <f t="shared" si="44"/>
        <v>0</v>
      </c>
      <c r="AV63" s="12">
        <f t="shared" si="44"/>
        <v>0</v>
      </c>
      <c r="AW63" s="12">
        <f t="shared" si="44"/>
        <v>0</v>
      </c>
      <c r="AX63" s="12">
        <f t="shared" si="44"/>
        <v>0</v>
      </c>
      <c r="AY63" s="12">
        <f>(($I57=AY$4)*(AY$14))</f>
        <v>0</v>
      </c>
      <c r="BA63" s="34" t="str">
        <f t="shared" ca="1" si="2"/>
        <v>FuelPoor</v>
      </c>
      <c r="BB63" s="1" t="str">
        <f t="shared" si="41"/>
        <v>2012 Schemes</v>
      </c>
      <c r="BC63" s="1" t="str">
        <f t="shared" si="42"/>
        <v>RAV</v>
      </c>
      <c r="BD63" s="1" t="str">
        <f t="shared" si="43"/>
        <v>Cost</v>
      </c>
    </row>
    <row r="64" spans="1:56" x14ac:dyDescent="0.45">
      <c r="E64" t="s">
        <v>853</v>
      </c>
      <c r="G64" t="str">
        <f>price_label</f>
        <v>£m 23/24 prices</v>
      </c>
      <c r="J64" t="s">
        <v>13</v>
      </c>
      <c r="AD64" s="12">
        <f t="shared" ref="AD64:AX64" si="45">(($I57=AD$4)*(AD$9))</f>
        <v>0</v>
      </c>
      <c r="AE64" s="12">
        <f t="shared" si="45"/>
        <v>0</v>
      </c>
      <c r="AF64" s="12">
        <f t="shared" si="45"/>
        <v>3.0759366865874203</v>
      </c>
      <c r="AG64" s="12">
        <f t="shared" si="45"/>
        <v>0</v>
      </c>
      <c r="AH64" s="12">
        <f t="shared" si="45"/>
        <v>0</v>
      </c>
      <c r="AI64" s="12">
        <f t="shared" si="45"/>
        <v>0</v>
      </c>
      <c r="AJ64" s="12">
        <f t="shared" si="45"/>
        <v>0</v>
      </c>
      <c r="AK64" s="12">
        <f t="shared" si="45"/>
        <v>0</v>
      </c>
      <c r="AL64" s="12">
        <f t="shared" si="45"/>
        <v>0</v>
      </c>
      <c r="AM64" s="12">
        <f t="shared" si="45"/>
        <v>0</v>
      </c>
      <c r="AN64" s="12">
        <f t="shared" si="45"/>
        <v>0</v>
      </c>
      <c r="AO64" s="12">
        <f t="shared" si="45"/>
        <v>0</v>
      </c>
      <c r="AP64" s="12">
        <f t="shared" si="45"/>
        <v>0</v>
      </c>
      <c r="AQ64" s="12">
        <f t="shared" si="45"/>
        <v>0</v>
      </c>
      <c r="AR64" s="12">
        <f t="shared" si="45"/>
        <v>0</v>
      </c>
      <c r="AS64" s="12">
        <f t="shared" si="45"/>
        <v>0</v>
      </c>
      <c r="AT64" s="69">
        <f t="shared" si="45"/>
        <v>0</v>
      </c>
      <c r="AU64" s="152">
        <f t="shared" si="45"/>
        <v>0</v>
      </c>
      <c r="AV64" s="12">
        <f t="shared" si="45"/>
        <v>0</v>
      </c>
      <c r="AW64" s="12">
        <f t="shared" si="45"/>
        <v>0</v>
      </c>
      <c r="AX64" s="12">
        <f t="shared" si="45"/>
        <v>0</v>
      </c>
      <c r="AY64" s="12">
        <f>(($I57=AY$4)*(AY$9))</f>
        <v>0</v>
      </c>
      <c r="BA64" s="34" t="str">
        <f t="shared" ca="1" si="2"/>
        <v>FuelPoor</v>
      </c>
      <c r="BB64" s="1" t="str">
        <f t="shared" si="41"/>
        <v>2012 Schemes</v>
      </c>
      <c r="BC64" s="1" t="str">
        <f t="shared" si="42"/>
        <v>RAV</v>
      </c>
      <c r="BD64" s="1" t="str">
        <f t="shared" si="43"/>
        <v>Cost</v>
      </c>
    </row>
    <row r="65" spans="1:56" x14ac:dyDescent="0.45">
      <c r="E65" t="s">
        <v>393</v>
      </c>
      <c r="G65" t="str">
        <f>price_label</f>
        <v>£m 23/24 prices</v>
      </c>
      <c r="J65" t="s">
        <v>13</v>
      </c>
      <c r="AD65" s="12">
        <f t="shared" ref="AD65:AT65" si="46">SUM(AD61:AD64)</f>
        <v>0</v>
      </c>
      <c r="AE65" s="12">
        <f t="shared" si="46"/>
        <v>0</v>
      </c>
      <c r="AF65" s="12">
        <f t="shared" si="46"/>
        <v>3.0759366865874203</v>
      </c>
      <c r="AG65" s="12">
        <f t="shared" si="46"/>
        <v>3.0759366865874203</v>
      </c>
      <c r="AH65" s="12">
        <f t="shared" si="46"/>
        <v>3.0759366865874203</v>
      </c>
      <c r="AI65" s="12">
        <f t="shared" si="46"/>
        <v>3.0759366865874203</v>
      </c>
      <c r="AJ65" s="12">
        <f t="shared" si="46"/>
        <v>3.0759366865874203</v>
      </c>
      <c r="AK65" s="12">
        <f t="shared" si="46"/>
        <v>3.0759366865874203</v>
      </c>
      <c r="AL65" s="12">
        <f t="shared" si="46"/>
        <v>3.0759366865874203</v>
      </c>
      <c r="AM65" s="12">
        <f t="shared" si="46"/>
        <v>3.0759366865874203</v>
      </c>
      <c r="AN65" s="12">
        <f t="shared" si="46"/>
        <v>3.0759366865874203</v>
      </c>
      <c r="AO65" s="12">
        <f t="shared" si="46"/>
        <v>3.0759366865874203</v>
      </c>
      <c r="AP65" s="12">
        <f t="shared" si="46"/>
        <v>3.0759366865874203</v>
      </c>
      <c r="AQ65" s="12">
        <f t="shared" si="46"/>
        <v>3.0759366865874203</v>
      </c>
      <c r="AR65" s="12">
        <f t="shared" si="46"/>
        <v>3.0759366865874203</v>
      </c>
      <c r="AS65" s="12">
        <f t="shared" si="46"/>
        <v>3.0759366865874203</v>
      </c>
      <c r="AT65" s="69">
        <f t="shared" si="46"/>
        <v>3.0759366865874203</v>
      </c>
      <c r="AU65" s="152">
        <f>SUM(AU61:AU64)</f>
        <v>3.0759366865874203</v>
      </c>
      <c r="AV65" s="12">
        <f t="shared" ref="AV65" si="47">SUM(AV61:AV64)</f>
        <v>3.0759366865874203</v>
      </c>
      <c r="AW65" s="12">
        <f t="shared" ref="AW65" si="48">SUM(AW61:AW64)</f>
        <v>3.0759366865874203</v>
      </c>
      <c r="AX65" s="12">
        <f t="shared" ref="AX65" si="49">SUM(AX61:AX64)</f>
        <v>3.0759366865874203</v>
      </c>
      <c r="AY65" s="12">
        <f t="shared" ref="AY65" si="50">SUM(AY61:AY64)</f>
        <v>3.0759366865874203</v>
      </c>
      <c r="BA65" s="34" t="str">
        <f t="shared" ca="1" si="2"/>
        <v>FuelPoor</v>
      </c>
      <c r="BB65" s="1" t="str">
        <f t="shared" si="41"/>
        <v>2012 Schemes</v>
      </c>
      <c r="BC65" s="1" t="str">
        <f t="shared" si="42"/>
        <v>RAV</v>
      </c>
      <c r="BD65" s="1" t="str">
        <f t="shared" si="43"/>
        <v>Cost</v>
      </c>
    </row>
    <row r="66" spans="1:56" x14ac:dyDescent="0.45">
      <c r="BA66" s="34"/>
      <c r="BB66"/>
      <c r="BC66"/>
    </row>
    <row r="67" spans="1:56" ht="14.65" thickBot="1" x14ac:dyDescent="0.5">
      <c r="C67" s="11" t="s">
        <v>363</v>
      </c>
      <c r="BA67" s="34"/>
      <c r="BB67"/>
      <c r="BC67"/>
    </row>
    <row r="68" spans="1:56" x14ac:dyDescent="0.45">
      <c r="E68" t="s">
        <v>361</v>
      </c>
      <c r="G68" t="str">
        <f>price_label</f>
        <v>£m 23/24 prices</v>
      </c>
      <c r="J68" t="s">
        <v>13</v>
      </c>
      <c r="AD68" s="27">
        <f t="shared" ref="AD68:AT68" si="51">AC72</f>
        <v>0</v>
      </c>
      <c r="AE68" s="27">
        <f t="shared" si="51"/>
        <v>0</v>
      </c>
      <c r="AF68" s="27">
        <f t="shared" si="51"/>
        <v>0</v>
      </c>
      <c r="AG68" s="27">
        <f t="shared" si="51"/>
        <v>0</v>
      </c>
      <c r="AH68" s="27">
        <f t="shared" si="51"/>
        <v>0.13373637767771393</v>
      </c>
      <c r="AI68" s="27">
        <f t="shared" si="51"/>
        <v>0.26450083585147866</v>
      </c>
      <c r="AJ68" s="27">
        <f t="shared" si="51"/>
        <v>0.3922933745212942</v>
      </c>
      <c r="AK68" s="27">
        <f t="shared" si="51"/>
        <v>0.51711399368716049</v>
      </c>
      <c r="AL68" s="27">
        <f t="shared" si="51"/>
        <v>0.63896269334907763</v>
      </c>
      <c r="AM68" s="27">
        <f t="shared" si="51"/>
        <v>0.7578394735070455</v>
      </c>
      <c r="AN68" s="27">
        <f t="shared" si="51"/>
        <v>0.87374433416106423</v>
      </c>
      <c r="AO68" s="27">
        <f t="shared" si="51"/>
        <v>0.98667727531113381</v>
      </c>
      <c r="AP68" s="27">
        <f t="shared" si="51"/>
        <v>1.0966382969572541</v>
      </c>
      <c r="AQ68" s="27">
        <f t="shared" si="51"/>
        <v>1.2036273990994253</v>
      </c>
      <c r="AR68" s="27">
        <f t="shared" si="51"/>
        <v>1.3076445817376472</v>
      </c>
      <c r="AS68" s="27">
        <f t="shared" si="51"/>
        <v>1.4086898448719198</v>
      </c>
      <c r="AT68" s="72">
        <f t="shared" si="51"/>
        <v>1.5067631885022434</v>
      </c>
      <c r="AU68" s="154">
        <f>AT72</f>
        <v>1.6018646126286178</v>
      </c>
      <c r="AV68" s="27">
        <f t="shared" ref="AV68:AY68" si="52">AU72</f>
        <v>1.6939941172510429</v>
      </c>
      <c r="AW68" s="27">
        <f t="shared" si="52"/>
        <v>1.7831517023695189</v>
      </c>
      <c r="AX68" s="27">
        <f t="shared" si="52"/>
        <v>1.8693373679840457</v>
      </c>
      <c r="AY68" s="27">
        <f t="shared" si="52"/>
        <v>1.9525511140946232</v>
      </c>
      <c r="BA68" s="34" t="str">
        <f t="shared" ca="1" si="2"/>
        <v>FuelPoor</v>
      </c>
      <c r="BB68" s="1" t="str">
        <f>$A$55</f>
        <v>2012 Schemes</v>
      </c>
      <c r="BC68" s="1" t="str">
        <f>$B$59</f>
        <v>RAV</v>
      </c>
      <c r="BD68" s="1" t="str">
        <f>$C$67</f>
        <v>Depreciation</v>
      </c>
    </row>
    <row r="69" spans="1:56" x14ac:dyDescent="0.45">
      <c r="E69" t="s">
        <v>851</v>
      </c>
      <c r="G69" t="str">
        <f>price_label</f>
        <v>£m 23/24 prices</v>
      </c>
      <c r="J69" t="s">
        <v>13</v>
      </c>
      <c r="AD69" s="12">
        <f>SUM($AC62:AC62)*($I$10-(YEAR(AD$4)-YEAR($I57))+1)/$I$15</f>
        <v>0</v>
      </c>
      <c r="AE69" s="12">
        <f>SUM($AC62:AD62)*($I$10-(YEAR(AE$4)-YEAR($I57))+1)/$I$15</f>
        <v>0</v>
      </c>
      <c r="AF69" s="12">
        <f>SUM($AC62:AE62)*($I$10-(YEAR(AF$4)-YEAR($I57))+1)/$I$15</f>
        <v>0</v>
      </c>
      <c r="AG69" s="12">
        <f>SUM($AC62:AF62)*($I$10-(YEAR(AG$4)-YEAR($I57))+1)/$I$15</f>
        <v>0</v>
      </c>
      <c r="AH69" s="12">
        <f>SUM($AC62:AG62)*($I$10-(YEAR(AH$4)-YEAR($I57))+1)/$I$15</f>
        <v>0</v>
      </c>
      <c r="AI69" s="12">
        <f>SUM($AC62:AH62)*($I$10-(YEAR(AI$4)-YEAR($I57))+1)/$I$15</f>
        <v>0</v>
      </c>
      <c r="AJ69" s="12">
        <f>SUM($AC62:AI62)*($I$10-(YEAR(AJ$4)-YEAR($I57))+1)/$I$15</f>
        <v>0</v>
      </c>
      <c r="AK69" s="12">
        <f>SUM($AC62:AJ62)*($I$10-(YEAR(AK$4)-YEAR($I57))+1)/$I$15</f>
        <v>0</v>
      </c>
      <c r="AL69" s="12">
        <f>SUM($AC62:AK62)*($I$10-(YEAR(AL$4)-YEAR($I57))+1)/$I$15</f>
        <v>0</v>
      </c>
      <c r="AM69" s="12">
        <f>SUM($AC62:AL62)*($I$10-(YEAR(AM$4)-YEAR($I57))+1)/$I$15</f>
        <v>0</v>
      </c>
      <c r="AN69" s="12">
        <f>SUM($AC62:AM62)*($I$10-(YEAR(AN$4)-YEAR($I57))+1)/$I$15</f>
        <v>0</v>
      </c>
      <c r="AO69" s="12">
        <f>SUM($AC62:AN62)*($I$10-(YEAR(AO$4)-YEAR($I57))+1)/$I$15</f>
        <v>0</v>
      </c>
      <c r="AP69" s="12">
        <f>SUM($AC62:AO62)*($I$10-(YEAR(AP$4)-YEAR($I57))+1)/$I$15</f>
        <v>0</v>
      </c>
      <c r="AQ69" s="12">
        <f>SUM($AC62:AP62)*($I$10-(YEAR(AQ$4)-YEAR($I57))+1)/$I$15</f>
        <v>0</v>
      </c>
      <c r="AR69" s="12">
        <f>SUM($AC62:AQ62)*($I$10-(YEAR(AR$4)-YEAR($I57))+1)/$I$15</f>
        <v>0</v>
      </c>
      <c r="AS69" s="12">
        <f>SUM($AC62:AR62)*($I$10-(YEAR(AS$4)-YEAR($I57))+1)/$I$15</f>
        <v>0</v>
      </c>
      <c r="AT69" s="69">
        <f>SUM($AC62:AS62)*($I$10-(YEAR(AT$4)-YEAR($I57))+1)/$I$15</f>
        <v>0</v>
      </c>
      <c r="AU69" s="152">
        <f>SUM($AC62:AT62)*($I$10-(YEAR(AU$4)-YEAR($I57))+1)/$I$15</f>
        <v>0</v>
      </c>
      <c r="AV69" s="12">
        <f>SUM($AC62:AU62)*($I$10-(YEAR(AV$4)-YEAR($I57))+1)/$I$15</f>
        <v>0</v>
      </c>
      <c r="AW69" s="12">
        <f>SUM($AC62:AV62)*($I$10-(YEAR(AW$4)-YEAR($I57))+1)/$I$15</f>
        <v>0</v>
      </c>
      <c r="AX69" s="12">
        <f>SUM($AC62:AW62)*($I$10-(YEAR(AX$4)-YEAR($I57))+1)/$I$15</f>
        <v>0</v>
      </c>
      <c r="AY69" s="12">
        <f>SUM($AC62:AX62)*($I$10-(YEAR(AY$4)-YEAR($I57))+1)/$I$15</f>
        <v>0</v>
      </c>
      <c r="BA69" s="34" t="str">
        <f t="shared" ca="1" si="2"/>
        <v>FuelPoor</v>
      </c>
      <c r="BB69" s="1" t="str">
        <f>$A$55</f>
        <v>2012 Schemes</v>
      </c>
      <c r="BC69" s="1" t="str">
        <f>$B$59</f>
        <v>RAV</v>
      </c>
      <c r="BD69" s="1" t="str">
        <f>$C$67</f>
        <v>Depreciation</v>
      </c>
    </row>
    <row r="70" spans="1:56" x14ac:dyDescent="0.45">
      <c r="E70" t="s">
        <v>852</v>
      </c>
      <c r="G70" t="str">
        <f>price_label</f>
        <v>£m 23/24 prices</v>
      </c>
      <c r="J70" t="s">
        <v>13</v>
      </c>
      <c r="AD70" s="12">
        <f>((YEAR(AD$4)-YEAR($I57)&lt;=$I$11)*(SUM($AC63:AC63)/$I$11))</f>
        <v>0</v>
      </c>
      <c r="AE70" s="12">
        <f>((YEAR(AE$4)-YEAR($I57)&lt;=$I$11)*(SUM($AC63:AD63)/$I$11))</f>
        <v>0</v>
      </c>
      <c r="AF70" s="12">
        <f>((YEAR(AF$4)-YEAR($I57)&lt;=$I$11)*(SUM($AC63:AE63)/$I$11))</f>
        <v>0</v>
      </c>
      <c r="AG70" s="12">
        <f>((YEAR(AG$4)-YEAR($I57)&lt;=$I$11)*(SUM($AC63:AF63)/$I$11))</f>
        <v>0</v>
      </c>
      <c r="AH70" s="12">
        <f>((YEAR(AH$4)-YEAR($I57)&lt;=$I$11)*(SUM($AC63:AG63)/$I$11))</f>
        <v>0</v>
      </c>
      <c r="AI70" s="12">
        <f>((YEAR(AI$4)-YEAR($I57)&lt;=$I$11)*(SUM($AC63:AH63)/$I$11))</f>
        <v>0</v>
      </c>
      <c r="AJ70" s="12">
        <f>((YEAR(AJ$4)-YEAR($I57)&lt;=$I$11)*(SUM($AC63:AI63)/$I$11))</f>
        <v>0</v>
      </c>
      <c r="AK70" s="12">
        <f>((YEAR(AK$4)-YEAR($I57)&lt;=$I$11)*(SUM($AC63:AJ63)/$I$11))</f>
        <v>0</v>
      </c>
      <c r="AL70" s="12">
        <f>((YEAR(AL$4)-YEAR($I57)&lt;=$I$11)*(SUM($AC63:AK63)/$I$11))</f>
        <v>0</v>
      </c>
      <c r="AM70" s="12">
        <f>((YEAR(AM$4)-YEAR($I57)&lt;=$I$11)*(SUM($AC63:AL63)/$I$11))</f>
        <v>0</v>
      </c>
      <c r="AN70" s="12">
        <f>((YEAR(AN$4)-YEAR($I57)&lt;=$I$11)*(SUM($AC63:AM63)/$I$11))</f>
        <v>0</v>
      </c>
      <c r="AO70" s="12">
        <f>((YEAR(AO$4)-YEAR($I57)&lt;=$I$11)*(SUM($AC63:AN63)/$I$11))</f>
        <v>0</v>
      </c>
      <c r="AP70" s="12">
        <f>((YEAR(AP$4)-YEAR($I57)&lt;=$I$11)*(SUM($AC63:AO63)/$I$11))</f>
        <v>0</v>
      </c>
      <c r="AQ70" s="12">
        <f>((YEAR(AQ$4)-YEAR($I57)&lt;=$I$11)*(SUM($AC63:AP63)/$I$11))</f>
        <v>0</v>
      </c>
      <c r="AR70" s="12">
        <f>((YEAR(AR$4)-YEAR($I57)&lt;=$I$11)*(SUM($AC63:AQ63)/$I$11))</f>
        <v>0</v>
      </c>
      <c r="AS70" s="12">
        <f>((YEAR(AS$4)-YEAR($I57)&lt;=$I$11)*(SUM($AC63:AR63)/$I$11))</f>
        <v>0</v>
      </c>
      <c r="AT70" s="69">
        <f>((YEAR(AT$4)-YEAR($I57)&lt;=$I$11)*(SUM($AC63:AS63)/$I$11))</f>
        <v>0</v>
      </c>
      <c r="AU70" s="152">
        <f>((YEAR(AU$4)-YEAR($I57)&lt;=$I$11)*(SUM($AC63:AT63)/$I$11))</f>
        <v>0</v>
      </c>
      <c r="AV70" s="12">
        <f>((YEAR(AV$4)-YEAR($I57)&lt;=$I$11)*(SUM($AC63:AU63)/$I$11))</f>
        <v>0</v>
      </c>
      <c r="AW70" s="12">
        <f>((YEAR(AW$4)-YEAR($I57)&lt;=$I$11)*(SUM($AC63:AV63)/$I$11))</f>
        <v>0</v>
      </c>
      <c r="AX70" s="12">
        <f>((YEAR(AX$4)-YEAR($I57)&lt;=$I$11)*(SUM($AC63:AW63)/$I$11))</f>
        <v>0</v>
      </c>
      <c r="AY70" s="12">
        <f>((YEAR(AY$4)-YEAR($I57)&lt;=$I$11)*(SUM($AC63:AX63)/$I$11))</f>
        <v>0</v>
      </c>
      <c r="BA70" s="34" t="str">
        <f t="shared" ca="1" si="2"/>
        <v>FuelPoor</v>
      </c>
      <c r="BB70" s="1" t="str">
        <f>$A$55</f>
        <v>2012 Schemes</v>
      </c>
      <c r="BC70" s="1" t="str">
        <f>$B$59</f>
        <v>RAV</v>
      </c>
      <c r="BD70" s="1" t="str">
        <f>$C$67</f>
        <v>Depreciation</v>
      </c>
    </row>
    <row r="71" spans="1:56" x14ac:dyDescent="0.45">
      <c r="E71" t="s">
        <v>853</v>
      </c>
      <c r="G71" t="str">
        <f>price_label</f>
        <v>£m 23/24 prices</v>
      </c>
      <c r="J71" t="s">
        <v>13</v>
      </c>
      <c r="AD71" s="12">
        <f>SUM($AC64:AC64)*($I$10-(YEAR(AD$4)-YEAR($I57))+1)/$I$15</f>
        <v>0</v>
      </c>
      <c r="AE71" s="12">
        <f>SUM($AC64:AD64)*($I$10-(YEAR(AE$4)-YEAR($I57))+1)/$I$15</f>
        <v>0</v>
      </c>
      <c r="AF71" s="12">
        <f>SUM($AC64:AE64)*($I$10-(YEAR(AF$4)-YEAR($I57))+1)/$I$15</f>
        <v>0</v>
      </c>
      <c r="AG71" s="12">
        <f>SUM($AC64:AF64)*($I$10-(YEAR(AG$4)-YEAR($I57))+1)/$I$15</f>
        <v>0.13373637767771393</v>
      </c>
      <c r="AH71" s="12">
        <f>SUM($AC64:AG64)*($I$10-(YEAR(AH$4)-YEAR($I57))+1)/$I$15</f>
        <v>0.13076445817376472</v>
      </c>
      <c r="AI71" s="12">
        <f>SUM($AC64:AH64)*($I$10-(YEAR(AI$4)-YEAR($I57))+1)/$I$15</f>
        <v>0.12779253866981552</v>
      </c>
      <c r="AJ71" s="12">
        <f>SUM($AC64:AI64)*($I$10-(YEAR(AJ$4)-YEAR($I57))+1)/$I$15</f>
        <v>0.12482061916586633</v>
      </c>
      <c r="AK71" s="12">
        <f>SUM($AC64:AJ64)*($I$10-(YEAR(AK$4)-YEAR($I57))+1)/$I$15</f>
        <v>0.12184869966191714</v>
      </c>
      <c r="AL71" s="12">
        <f>SUM($AC64:AK64)*($I$10-(YEAR(AL$4)-YEAR($I57))+1)/$I$15</f>
        <v>0.11887678015796793</v>
      </c>
      <c r="AM71" s="12">
        <f>SUM($AC64:AL64)*($I$10-(YEAR(AM$4)-YEAR($I57))+1)/$I$15</f>
        <v>0.11590486065401873</v>
      </c>
      <c r="AN71" s="12">
        <f>SUM($AC64:AM64)*($I$10-(YEAR(AN$4)-YEAR($I57))+1)/$I$15</f>
        <v>0.11293294115006954</v>
      </c>
      <c r="AO71" s="12">
        <f>SUM($AC64:AN64)*($I$10-(YEAR(AO$4)-YEAR($I57))+1)/$I$15</f>
        <v>0.10996102164612033</v>
      </c>
      <c r="AP71" s="12">
        <f>SUM($AC64:AO64)*($I$10-(YEAR(AP$4)-YEAR($I57))+1)/$I$15</f>
        <v>0.10698910214217114</v>
      </c>
      <c r="AQ71" s="12">
        <f>SUM($AC64:AP64)*($I$10-(YEAR(AQ$4)-YEAR($I57))+1)/$I$15</f>
        <v>0.10401718263822195</v>
      </c>
      <c r="AR71" s="12">
        <f>SUM($AC64:AQ64)*($I$10-(YEAR(AR$4)-YEAR($I57))+1)/$I$15</f>
        <v>0.10104526313427274</v>
      </c>
      <c r="AS71" s="12">
        <f>SUM($AC64:AR64)*($I$10-(YEAR(AS$4)-YEAR($I57))+1)/$I$15</f>
        <v>9.8073343630323551E-2</v>
      </c>
      <c r="AT71" s="69">
        <f>SUM($AC64:AS64)*($I$10-(YEAR(AT$4)-YEAR($I57))+1)/$I$15</f>
        <v>9.5101424126374345E-2</v>
      </c>
      <c r="AU71" s="152">
        <f>SUM($AC64:AT64)*($I$10-(YEAR(AU$4)-YEAR($I57))+1)/$I$15</f>
        <v>9.212950462242514E-2</v>
      </c>
      <c r="AV71" s="12">
        <f>SUM($AC64:AU64)*($I$10-(YEAR(AV$4)-YEAR($I57))+1)/$I$15</f>
        <v>8.9157585118475949E-2</v>
      </c>
      <c r="AW71" s="12">
        <f>SUM($AC64:AV64)*($I$10-(YEAR(AW$4)-YEAR($I57))+1)/$I$15</f>
        <v>8.6185665614526744E-2</v>
      </c>
      <c r="AX71" s="12">
        <f>SUM($AC64:AW64)*($I$10-(YEAR(AX$4)-YEAR($I57))+1)/$I$15</f>
        <v>8.3213746110577566E-2</v>
      </c>
      <c r="AY71" s="12">
        <f>SUM($AC64:AX64)*($I$10-(YEAR(AY$4)-YEAR($I57))+1)/$I$15</f>
        <v>8.0241826606628361E-2</v>
      </c>
      <c r="BA71" s="34" t="str">
        <f t="shared" ca="1" si="2"/>
        <v>FuelPoor</v>
      </c>
      <c r="BB71" s="1" t="str">
        <f>$A$55</f>
        <v>2012 Schemes</v>
      </c>
      <c r="BC71" s="1" t="str">
        <f>$B$59</f>
        <v>RAV</v>
      </c>
      <c r="BD71" s="1" t="str">
        <f>$C$67</f>
        <v>Depreciation</v>
      </c>
    </row>
    <row r="72" spans="1:56" x14ac:dyDescent="0.45">
      <c r="E72" t="s">
        <v>393</v>
      </c>
      <c r="G72" t="str">
        <f>price_label</f>
        <v>£m 23/24 prices</v>
      </c>
      <c r="J72" t="s">
        <v>13</v>
      </c>
      <c r="AD72" s="12">
        <f t="shared" ref="AD72:AT72" si="53">SUM(AD68:AD71)</f>
        <v>0</v>
      </c>
      <c r="AE72" s="12">
        <f t="shared" si="53"/>
        <v>0</v>
      </c>
      <c r="AF72" s="12">
        <f t="shared" si="53"/>
        <v>0</v>
      </c>
      <c r="AG72" s="12">
        <f t="shared" si="53"/>
        <v>0.13373637767771393</v>
      </c>
      <c r="AH72" s="12">
        <f t="shared" si="53"/>
        <v>0.26450083585147866</v>
      </c>
      <c r="AI72" s="12">
        <f t="shared" si="53"/>
        <v>0.3922933745212942</v>
      </c>
      <c r="AJ72" s="12">
        <f t="shared" si="53"/>
        <v>0.51711399368716049</v>
      </c>
      <c r="AK72" s="12">
        <f t="shared" si="53"/>
        <v>0.63896269334907763</v>
      </c>
      <c r="AL72" s="12">
        <f t="shared" si="53"/>
        <v>0.7578394735070455</v>
      </c>
      <c r="AM72" s="12">
        <f t="shared" si="53"/>
        <v>0.87374433416106423</v>
      </c>
      <c r="AN72" s="12">
        <f t="shared" si="53"/>
        <v>0.98667727531113381</v>
      </c>
      <c r="AO72" s="12">
        <f t="shared" si="53"/>
        <v>1.0966382969572541</v>
      </c>
      <c r="AP72" s="12">
        <f t="shared" si="53"/>
        <v>1.2036273990994253</v>
      </c>
      <c r="AQ72" s="12">
        <f t="shared" si="53"/>
        <v>1.3076445817376472</v>
      </c>
      <c r="AR72" s="12">
        <f t="shared" si="53"/>
        <v>1.4086898448719198</v>
      </c>
      <c r="AS72" s="12">
        <f t="shared" si="53"/>
        <v>1.5067631885022434</v>
      </c>
      <c r="AT72" s="69">
        <f t="shared" si="53"/>
        <v>1.6018646126286178</v>
      </c>
      <c r="AU72" s="152">
        <f>SUM(AU68:AU71)</f>
        <v>1.6939941172510429</v>
      </c>
      <c r="AV72" s="12">
        <f t="shared" ref="AV72" si="54">SUM(AV68:AV71)</f>
        <v>1.7831517023695189</v>
      </c>
      <c r="AW72" s="12">
        <f t="shared" ref="AW72" si="55">SUM(AW68:AW71)</f>
        <v>1.8693373679840457</v>
      </c>
      <c r="AX72" s="12">
        <f t="shared" ref="AX72" si="56">SUM(AX68:AX71)</f>
        <v>1.9525511140946232</v>
      </c>
      <c r="AY72" s="12">
        <f t="shared" ref="AY72" si="57">SUM(AY68:AY71)</f>
        <v>2.0327929407012517</v>
      </c>
      <c r="BA72" s="34" t="str">
        <f t="shared" ca="1" si="2"/>
        <v>FuelPoor</v>
      </c>
      <c r="BB72" s="1" t="str">
        <f>$A$55</f>
        <v>2012 Schemes</v>
      </c>
      <c r="BC72" s="1" t="str">
        <f>$B$59</f>
        <v>RAV</v>
      </c>
      <c r="BD72" s="1" t="str">
        <f>$C$67</f>
        <v>Depreciation</v>
      </c>
    </row>
    <row r="73" spans="1:56" x14ac:dyDescent="0.45">
      <c r="BA73" s="34"/>
    </row>
    <row r="74" spans="1:56" s="1" customFormat="1" ht="19.899999999999999" thickBot="1" x14ac:dyDescent="0.65">
      <c r="A74" s="13" t="s">
        <v>367</v>
      </c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 s="61"/>
      <c r="AU74"/>
      <c r="AV74" s="51"/>
      <c r="AW74" s="51"/>
      <c r="AX74" s="51"/>
      <c r="AY74" s="51"/>
      <c r="AZ74"/>
      <c r="BA74" s="34"/>
      <c r="BD74"/>
    </row>
    <row r="75" spans="1:56" ht="18" thickTop="1" thickBot="1" x14ac:dyDescent="0.6">
      <c r="B75" s="15" t="s">
        <v>0</v>
      </c>
      <c r="BA75" s="34"/>
      <c r="BB75"/>
      <c r="BC75"/>
    </row>
    <row r="76" spans="1:56" ht="14.65" thickTop="1" x14ac:dyDescent="0.45">
      <c r="E76" t="s">
        <v>358</v>
      </c>
      <c r="G76" t="s">
        <v>263</v>
      </c>
      <c r="I76" s="54">
        <f>DATE(LEFT(A74,4),3,31)</f>
        <v>41364</v>
      </c>
      <c r="BA76" s="34" t="str">
        <f t="shared" ca="1" si="2"/>
        <v>FuelPoor</v>
      </c>
      <c r="BB76" s="1" t="str">
        <f>$A$74</f>
        <v>2013 Schemes</v>
      </c>
      <c r="BC76" s="1" t="str">
        <f>$B$75</f>
        <v>Input</v>
      </c>
    </row>
    <row r="77" spans="1:56" x14ac:dyDescent="0.45">
      <c r="BA77" s="34"/>
      <c r="BB77"/>
      <c r="BC77"/>
    </row>
    <row r="78" spans="1:56" ht="17.649999999999999" thickBot="1" x14ac:dyDescent="0.6">
      <c r="B78" s="15" t="s">
        <v>359</v>
      </c>
      <c r="BA78" s="34"/>
      <c r="BB78"/>
      <c r="BC78"/>
    </row>
    <row r="79" spans="1:56" ht="15" thickTop="1" thickBot="1" x14ac:dyDescent="0.5">
      <c r="C79" s="11" t="s">
        <v>360</v>
      </c>
      <c r="BA79" s="34"/>
      <c r="BB79"/>
      <c r="BC79"/>
    </row>
    <row r="80" spans="1:56" x14ac:dyDescent="0.45">
      <c r="E80" t="s">
        <v>361</v>
      </c>
      <c r="G80" t="str">
        <f>price_label</f>
        <v>£m 23/24 prices</v>
      </c>
      <c r="J80" t="s">
        <v>13</v>
      </c>
      <c r="AD80" s="27">
        <f t="shared" ref="AD80:AT80" si="58">AC84</f>
        <v>0</v>
      </c>
      <c r="AE80" s="27">
        <f t="shared" si="58"/>
        <v>0</v>
      </c>
      <c r="AF80" s="27">
        <f t="shared" si="58"/>
        <v>0</v>
      </c>
      <c r="AG80" s="27">
        <f t="shared" si="58"/>
        <v>0</v>
      </c>
      <c r="AH80" s="27">
        <f t="shared" si="58"/>
        <v>4.0145797796768301</v>
      </c>
      <c r="AI80" s="27">
        <f t="shared" si="58"/>
        <v>4.0145797796768301</v>
      </c>
      <c r="AJ80" s="27">
        <f t="shared" si="58"/>
        <v>4.0145797796768301</v>
      </c>
      <c r="AK80" s="27">
        <f t="shared" si="58"/>
        <v>4.0145797796768301</v>
      </c>
      <c r="AL80" s="27">
        <f t="shared" si="58"/>
        <v>4.0145797796768301</v>
      </c>
      <c r="AM80" s="27">
        <f t="shared" si="58"/>
        <v>4.0145797796768301</v>
      </c>
      <c r="AN80" s="27">
        <f t="shared" si="58"/>
        <v>4.0145797796768301</v>
      </c>
      <c r="AO80" s="27">
        <f t="shared" si="58"/>
        <v>4.0145797796768301</v>
      </c>
      <c r="AP80" s="27">
        <f t="shared" si="58"/>
        <v>4.0145797796768301</v>
      </c>
      <c r="AQ80" s="27">
        <f t="shared" si="58"/>
        <v>4.0145797796768301</v>
      </c>
      <c r="AR80" s="27">
        <f t="shared" si="58"/>
        <v>4.0145797796768301</v>
      </c>
      <c r="AS80" s="27">
        <f t="shared" si="58"/>
        <v>4.0145797796768301</v>
      </c>
      <c r="AT80" s="72">
        <f t="shared" si="58"/>
        <v>4.0145797796768301</v>
      </c>
      <c r="AU80" s="154">
        <f>AT84</f>
        <v>4.0145797796768301</v>
      </c>
      <c r="AV80" s="27">
        <f t="shared" ref="AV80:AY80" si="59">AU84</f>
        <v>4.0145797796768301</v>
      </c>
      <c r="AW80" s="27">
        <f t="shared" si="59"/>
        <v>4.0145797796768301</v>
      </c>
      <c r="AX80" s="27">
        <f t="shared" si="59"/>
        <v>4.0145797796768301</v>
      </c>
      <c r="AY80" s="27">
        <f t="shared" si="59"/>
        <v>4.0145797796768301</v>
      </c>
      <c r="BA80" s="34" t="str">
        <f t="shared" ca="1" si="2"/>
        <v>FuelPoor</v>
      </c>
      <c r="BB80" s="1" t="str">
        <f>$A$74</f>
        <v>2013 Schemes</v>
      </c>
      <c r="BC80" s="1" t="str">
        <f>$B$75</f>
        <v>Input</v>
      </c>
      <c r="BD80" s="1" t="str">
        <f>$C$79</f>
        <v>Cost</v>
      </c>
    </row>
    <row r="81" spans="1:56" x14ac:dyDescent="0.45">
      <c r="E81" t="s">
        <v>851</v>
      </c>
      <c r="G81" t="str">
        <f>price_label</f>
        <v>£m 23/24 prices</v>
      </c>
      <c r="J81" t="s">
        <v>13</v>
      </c>
      <c r="AD81" s="12">
        <f t="shared" ref="AD81:AX81" si="60">(($I76=AD$4)*(AD$8))</f>
        <v>0</v>
      </c>
      <c r="AE81" s="12">
        <f t="shared" si="60"/>
        <v>0</v>
      </c>
      <c r="AF81" s="12">
        <f t="shared" si="60"/>
        <v>0</v>
      </c>
      <c r="AG81" s="12">
        <f t="shared" si="60"/>
        <v>0</v>
      </c>
      <c r="AH81" s="12">
        <f t="shared" si="60"/>
        <v>0</v>
      </c>
      <c r="AI81" s="12">
        <f t="shared" si="60"/>
        <v>0</v>
      </c>
      <c r="AJ81" s="12">
        <f t="shared" si="60"/>
        <v>0</v>
      </c>
      <c r="AK81" s="12">
        <f t="shared" si="60"/>
        <v>0</v>
      </c>
      <c r="AL81" s="12">
        <f t="shared" si="60"/>
        <v>0</v>
      </c>
      <c r="AM81" s="12">
        <f t="shared" si="60"/>
        <v>0</v>
      </c>
      <c r="AN81" s="12">
        <f t="shared" si="60"/>
        <v>0</v>
      </c>
      <c r="AO81" s="12">
        <f t="shared" si="60"/>
        <v>0</v>
      </c>
      <c r="AP81" s="12">
        <f t="shared" si="60"/>
        <v>0</v>
      </c>
      <c r="AQ81" s="12">
        <f t="shared" si="60"/>
        <v>0</v>
      </c>
      <c r="AR81" s="12">
        <f t="shared" si="60"/>
        <v>0</v>
      </c>
      <c r="AS81" s="12">
        <f t="shared" si="60"/>
        <v>0</v>
      </c>
      <c r="AT81" s="69">
        <f t="shared" si="60"/>
        <v>0</v>
      </c>
      <c r="AU81" s="152">
        <f t="shared" si="60"/>
        <v>0</v>
      </c>
      <c r="AV81" s="12">
        <f t="shared" si="60"/>
        <v>0</v>
      </c>
      <c r="AW81" s="12">
        <f t="shared" si="60"/>
        <v>0</v>
      </c>
      <c r="AX81" s="12">
        <f t="shared" si="60"/>
        <v>0</v>
      </c>
      <c r="AY81" s="12">
        <f>(($I76=AY$4)*(AY$8))</f>
        <v>0</v>
      </c>
      <c r="BA81" s="34" t="str">
        <f t="shared" ca="1" si="2"/>
        <v>FuelPoor</v>
      </c>
      <c r="BB81" s="1" t="str">
        <f t="shared" ref="BB81:BB84" si="61">$A$74</f>
        <v>2013 Schemes</v>
      </c>
      <c r="BC81" s="1" t="str">
        <f t="shared" ref="BC81:BC84" si="62">$B$75</f>
        <v>Input</v>
      </c>
      <c r="BD81" s="1" t="str">
        <f t="shared" ref="BD81:BD84" si="63">$C$79</f>
        <v>Cost</v>
      </c>
    </row>
    <row r="82" spans="1:56" x14ac:dyDescent="0.45">
      <c r="E82" t="s">
        <v>852</v>
      </c>
      <c r="G82" t="str">
        <f>price_label</f>
        <v>£m 23/24 prices</v>
      </c>
      <c r="J82" t="s">
        <v>13</v>
      </c>
      <c r="AD82" s="12">
        <f t="shared" ref="AD82:AX82" si="64">(($I76=AD$4)*(AD$14))</f>
        <v>0</v>
      </c>
      <c r="AE82" s="12">
        <f t="shared" si="64"/>
        <v>0</v>
      </c>
      <c r="AF82" s="12">
        <f t="shared" si="64"/>
        <v>0</v>
      </c>
      <c r="AG82" s="12">
        <f t="shared" si="64"/>
        <v>0</v>
      </c>
      <c r="AH82" s="12">
        <f t="shared" si="64"/>
        <v>0</v>
      </c>
      <c r="AI82" s="12">
        <f t="shared" si="64"/>
        <v>0</v>
      </c>
      <c r="AJ82" s="12">
        <f t="shared" si="64"/>
        <v>0</v>
      </c>
      <c r="AK82" s="12">
        <f t="shared" si="64"/>
        <v>0</v>
      </c>
      <c r="AL82" s="12">
        <f t="shared" si="64"/>
        <v>0</v>
      </c>
      <c r="AM82" s="12">
        <f t="shared" si="64"/>
        <v>0</v>
      </c>
      <c r="AN82" s="12">
        <f t="shared" si="64"/>
        <v>0</v>
      </c>
      <c r="AO82" s="12">
        <f t="shared" si="64"/>
        <v>0</v>
      </c>
      <c r="AP82" s="12">
        <f t="shared" si="64"/>
        <v>0</v>
      </c>
      <c r="AQ82" s="12">
        <f t="shared" si="64"/>
        <v>0</v>
      </c>
      <c r="AR82" s="12">
        <f t="shared" si="64"/>
        <v>0</v>
      </c>
      <c r="AS82" s="12">
        <f t="shared" si="64"/>
        <v>0</v>
      </c>
      <c r="AT82" s="69">
        <f t="shared" si="64"/>
        <v>0</v>
      </c>
      <c r="AU82" s="152">
        <f t="shared" si="64"/>
        <v>0</v>
      </c>
      <c r="AV82" s="12">
        <f t="shared" si="64"/>
        <v>0</v>
      </c>
      <c r="AW82" s="12">
        <f t="shared" si="64"/>
        <v>0</v>
      </c>
      <c r="AX82" s="12">
        <f t="shared" si="64"/>
        <v>0</v>
      </c>
      <c r="AY82" s="12">
        <f>(($I76=AY$4)*(AY$14))</f>
        <v>0</v>
      </c>
      <c r="BA82" s="34" t="str">
        <f t="shared" ca="1" si="2"/>
        <v>FuelPoor</v>
      </c>
      <c r="BB82" s="1" t="str">
        <f t="shared" si="61"/>
        <v>2013 Schemes</v>
      </c>
      <c r="BC82" s="1" t="str">
        <f t="shared" si="62"/>
        <v>Input</v>
      </c>
      <c r="BD82" s="1" t="str">
        <f t="shared" si="63"/>
        <v>Cost</v>
      </c>
    </row>
    <row r="83" spans="1:56" x14ac:dyDescent="0.45">
      <c r="E83" t="s">
        <v>853</v>
      </c>
      <c r="G83" t="str">
        <f>price_label</f>
        <v>£m 23/24 prices</v>
      </c>
      <c r="J83" t="s">
        <v>13</v>
      </c>
      <c r="AD83" s="12">
        <f t="shared" ref="AD83:AX83" si="65">(($I76=AD$4)*(AD$9))</f>
        <v>0</v>
      </c>
      <c r="AE83" s="12">
        <f t="shared" si="65"/>
        <v>0</v>
      </c>
      <c r="AF83" s="12">
        <f t="shared" si="65"/>
        <v>0</v>
      </c>
      <c r="AG83" s="12">
        <f t="shared" si="65"/>
        <v>4.0145797796768301</v>
      </c>
      <c r="AH83" s="12">
        <f t="shared" si="65"/>
        <v>0</v>
      </c>
      <c r="AI83" s="12">
        <f t="shared" si="65"/>
        <v>0</v>
      </c>
      <c r="AJ83" s="12">
        <f t="shared" si="65"/>
        <v>0</v>
      </c>
      <c r="AK83" s="12">
        <f t="shared" si="65"/>
        <v>0</v>
      </c>
      <c r="AL83" s="12">
        <f t="shared" si="65"/>
        <v>0</v>
      </c>
      <c r="AM83" s="12">
        <f t="shared" si="65"/>
        <v>0</v>
      </c>
      <c r="AN83" s="12">
        <f t="shared" si="65"/>
        <v>0</v>
      </c>
      <c r="AO83" s="12">
        <f t="shared" si="65"/>
        <v>0</v>
      </c>
      <c r="AP83" s="12">
        <f t="shared" si="65"/>
        <v>0</v>
      </c>
      <c r="AQ83" s="12">
        <f t="shared" si="65"/>
        <v>0</v>
      </c>
      <c r="AR83" s="12">
        <f t="shared" si="65"/>
        <v>0</v>
      </c>
      <c r="AS83" s="12">
        <f t="shared" si="65"/>
        <v>0</v>
      </c>
      <c r="AT83" s="69">
        <f t="shared" si="65"/>
        <v>0</v>
      </c>
      <c r="AU83" s="152">
        <f t="shared" si="65"/>
        <v>0</v>
      </c>
      <c r="AV83" s="12">
        <f t="shared" si="65"/>
        <v>0</v>
      </c>
      <c r="AW83" s="12">
        <f t="shared" si="65"/>
        <v>0</v>
      </c>
      <c r="AX83" s="12">
        <f t="shared" si="65"/>
        <v>0</v>
      </c>
      <c r="AY83" s="12">
        <f>(($I76=AY$4)*(AY$9))</f>
        <v>0</v>
      </c>
      <c r="BA83" s="34" t="str">
        <f t="shared" ref="BA83:BA97" ca="1" si="66">$A$1</f>
        <v>FuelPoor</v>
      </c>
      <c r="BB83" s="1" t="str">
        <f t="shared" si="61"/>
        <v>2013 Schemes</v>
      </c>
      <c r="BC83" s="1" t="str">
        <f t="shared" si="62"/>
        <v>Input</v>
      </c>
      <c r="BD83" s="1" t="str">
        <f t="shared" si="63"/>
        <v>Cost</v>
      </c>
    </row>
    <row r="84" spans="1:56" x14ac:dyDescent="0.45">
      <c r="E84" t="s">
        <v>393</v>
      </c>
      <c r="G84" t="str">
        <f>price_label</f>
        <v>£m 23/24 prices</v>
      </c>
      <c r="J84" t="s">
        <v>13</v>
      </c>
      <c r="AD84" s="12">
        <f t="shared" ref="AD84:AT84" si="67">SUM(AD80:AD83)</f>
        <v>0</v>
      </c>
      <c r="AE84" s="12">
        <f t="shared" si="67"/>
        <v>0</v>
      </c>
      <c r="AF84" s="12">
        <f t="shared" si="67"/>
        <v>0</v>
      </c>
      <c r="AG84" s="12">
        <f t="shared" si="67"/>
        <v>4.0145797796768301</v>
      </c>
      <c r="AH84" s="12">
        <f t="shared" si="67"/>
        <v>4.0145797796768301</v>
      </c>
      <c r="AI84" s="12">
        <f t="shared" si="67"/>
        <v>4.0145797796768301</v>
      </c>
      <c r="AJ84" s="12">
        <f t="shared" si="67"/>
        <v>4.0145797796768301</v>
      </c>
      <c r="AK84" s="12">
        <f t="shared" si="67"/>
        <v>4.0145797796768301</v>
      </c>
      <c r="AL84" s="12">
        <f t="shared" si="67"/>
        <v>4.0145797796768301</v>
      </c>
      <c r="AM84" s="12">
        <f t="shared" si="67"/>
        <v>4.0145797796768301</v>
      </c>
      <c r="AN84" s="12">
        <f t="shared" si="67"/>
        <v>4.0145797796768301</v>
      </c>
      <c r="AO84" s="12">
        <f t="shared" si="67"/>
        <v>4.0145797796768301</v>
      </c>
      <c r="AP84" s="12">
        <f t="shared" si="67"/>
        <v>4.0145797796768301</v>
      </c>
      <c r="AQ84" s="12">
        <f t="shared" si="67"/>
        <v>4.0145797796768301</v>
      </c>
      <c r="AR84" s="12">
        <f t="shared" si="67"/>
        <v>4.0145797796768301</v>
      </c>
      <c r="AS84" s="12">
        <f t="shared" si="67"/>
        <v>4.0145797796768301</v>
      </c>
      <c r="AT84" s="69">
        <f t="shared" si="67"/>
        <v>4.0145797796768301</v>
      </c>
      <c r="AU84" s="152">
        <f>SUM(AU80:AU83)</f>
        <v>4.0145797796768301</v>
      </c>
      <c r="AV84" s="12">
        <f t="shared" ref="AV84" si="68">SUM(AV80:AV83)</f>
        <v>4.0145797796768301</v>
      </c>
      <c r="AW84" s="12">
        <f t="shared" ref="AW84" si="69">SUM(AW80:AW83)</f>
        <v>4.0145797796768301</v>
      </c>
      <c r="AX84" s="12">
        <f t="shared" ref="AX84" si="70">SUM(AX80:AX83)</f>
        <v>4.0145797796768301</v>
      </c>
      <c r="AY84" s="12">
        <f t="shared" ref="AY84" si="71">SUM(AY80:AY83)</f>
        <v>4.0145797796768301</v>
      </c>
      <c r="BA84" s="34" t="str">
        <f t="shared" ca="1" si="66"/>
        <v>FuelPoor</v>
      </c>
      <c r="BB84" s="1" t="str">
        <f t="shared" si="61"/>
        <v>2013 Schemes</v>
      </c>
      <c r="BC84" s="1" t="str">
        <f t="shared" si="62"/>
        <v>Input</v>
      </c>
      <c r="BD84" s="1" t="str">
        <f t="shared" si="63"/>
        <v>Cost</v>
      </c>
    </row>
    <row r="85" spans="1:56" x14ac:dyDescent="0.45">
      <c r="BA85" s="34"/>
      <c r="BB85"/>
      <c r="BC85"/>
    </row>
    <row r="86" spans="1:56" ht="14.65" thickBot="1" x14ac:dyDescent="0.5">
      <c r="C86" s="11" t="s">
        <v>363</v>
      </c>
      <c r="BA86" s="34"/>
      <c r="BB86"/>
      <c r="BC86"/>
    </row>
    <row r="87" spans="1:56" x14ac:dyDescent="0.45">
      <c r="E87" t="s">
        <v>361</v>
      </c>
      <c r="G87" t="str">
        <f>price_label</f>
        <v>£m 23/24 prices</v>
      </c>
      <c r="J87" t="s">
        <v>13</v>
      </c>
      <c r="AD87" s="27">
        <f t="shared" ref="AD87:AT87" si="72">AC91</f>
        <v>0</v>
      </c>
      <c r="AE87" s="27">
        <f t="shared" si="72"/>
        <v>0</v>
      </c>
      <c r="AF87" s="27">
        <f t="shared" si="72"/>
        <v>0</v>
      </c>
      <c r="AG87" s="27">
        <f t="shared" si="72"/>
        <v>0</v>
      </c>
      <c r="AH87" s="27">
        <f t="shared" si="72"/>
        <v>0</v>
      </c>
      <c r="AI87" s="27">
        <f t="shared" si="72"/>
        <v>0.17454694694247086</v>
      </c>
      <c r="AJ87" s="27">
        <f t="shared" si="72"/>
        <v>0.34521507284177572</v>
      </c>
      <c r="AK87" s="27">
        <f t="shared" si="72"/>
        <v>0.51200437769791463</v>
      </c>
      <c r="AL87" s="27">
        <f t="shared" si="72"/>
        <v>0.67491486151088742</v>
      </c>
      <c r="AM87" s="27">
        <f t="shared" si="72"/>
        <v>0.83394652428069427</v>
      </c>
      <c r="AN87" s="27">
        <f t="shared" si="72"/>
        <v>0.98909936600733506</v>
      </c>
      <c r="AO87" s="27">
        <f t="shared" si="72"/>
        <v>1.1403733866908099</v>
      </c>
      <c r="AP87" s="27">
        <f t="shared" si="72"/>
        <v>1.2877685863311186</v>
      </c>
      <c r="AQ87" s="27">
        <f t="shared" si="72"/>
        <v>1.4312849649282613</v>
      </c>
      <c r="AR87" s="27">
        <f t="shared" si="72"/>
        <v>1.5709225224822381</v>
      </c>
      <c r="AS87" s="27">
        <f t="shared" si="72"/>
        <v>1.7066812589930487</v>
      </c>
      <c r="AT87" s="72">
        <f t="shared" si="72"/>
        <v>1.8385611744606933</v>
      </c>
      <c r="AU87" s="154">
        <f>AT91</f>
        <v>1.966562268885172</v>
      </c>
      <c r="AV87" s="27">
        <f t="shared" ref="AV87:AY87" si="73">AU91</f>
        <v>2.0906845422664846</v>
      </c>
      <c r="AW87" s="27">
        <f t="shared" si="73"/>
        <v>2.2109279946046314</v>
      </c>
      <c r="AX87" s="27">
        <f t="shared" si="73"/>
        <v>2.3272926258996121</v>
      </c>
      <c r="AY87" s="27">
        <f t="shared" si="73"/>
        <v>2.4397784361514265</v>
      </c>
      <c r="BA87" s="34" t="str">
        <f t="shared" ca="1" si="66"/>
        <v>FuelPoor</v>
      </c>
      <c r="BB87" s="1" t="str">
        <f t="shared" ref="BB87:BB91" si="74">$A$74</f>
        <v>2013 Schemes</v>
      </c>
      <c r="BC87" s="1" t="str">
        <f t="shared" ref="BC87:BC91" si="75">$B$75</f>
        <v>Input</v>
      </c>
      <c r="BD87" s="1" t="str">
        <f>$C$86</f>
        <v>Depreciation</v>
      </c>
    </row>
    <row r="88" spans="1:56" x14ac:dyDescent="0.45">
      <c r="E88" t="s">
        <v>851</v>
      </c>
      <c r="G88" t="str">
        <f>price_label</f>
        <v>£m 23/24 prices</v>
      </c>
      <c r="J88" t="s">
        <v>13</v>
      </c>
      <c r="AD88" s="12">
        <f>SUM($AC81:AC81)*($I$10-(YEAR(AD$4)-YEAR($I76))+1)/$I$15</f>
        <v>0</v>
      </c>
      <c r="AE88" s="12">
        <f>SUM($AC81:AD81)*($I$10-(YEAR(AE$4)-YEAR($I76))+1)/$I$15</f>
        <v>0</v>
      </c>
      <c r="AF88" s="12">
        <f>SUM($AC81:AE81)*($I$10-(YEAR(AF$4)-YEAR($I76))+1)/$I$15</f>
        <v>0</v>
      </c>
      <c r="AG88" s="12">
        <f>SUM($AC81:AF81)*($I$10-(YEAR(AG$4)-YEAR($I76))+1)/$I$15</f>
        <v>0</v>
      </c>
      <c r="AH88" s="12">
        <f>SUM($AC81:AG81)*($I$10-(YEAR(AH$4)-YEAR($I76))+1)/$I$15</f>
        <v>0</v>
      </c>
      <c r="AI88" s="12">
        <f>SUM($AC81:AH81)*($I$10-(YEAR(AI$4)-YEAR($I76))+1)/$I$15</f>
        <v>0</v>
      </c>
      <c r="AJ88" s="12">
        <f>SUM($AC81:AI81)*($I$10-(YEAR(AJ$4)-YEAR($I76))+1)/$I$15</f>
        <v>0</v>
      </c>
      <c r="AK88" s="12">
        <f>SUM($AC81:AJ81)*($I$10-(YEAR(AK$4)-YEAR($I76))+1)/$I$15</f>
        <v>0</v>
      </c>
      <c r="AL88" s="12">
        <f>SUM($AC81:AK81)*($I$10-(YEAR(AL$4)-YEAR($I76))+1)/$I$15</f>
        <v>0</v>
      </c>
      <c r="AM88" s="12">
        <f>SUM($AC81:AL81)*($I$10-(YEAR(AM$4)-YEAR($I76))+1)/$I$15</f>
        <v>0</v>
      </c>
      <c r="AN88" s="12">
        <f>SUM($AC81:AM81)*($I$10-(YEAR(AN$4)-YEAR($I76))+1)/$I$15</f>
        <v>0</v>
      </c>
      <c r="AO88" s="12">
        <f>SUM($AC81:AN81)*($I$10-(YEAR(AO$4)-YEAR($I76))+1)/$I$15</f>
        <v>0</v>
      </c>
      <c r="AP88" s="12">
        <f>SUM($AC81:AO81)*($I$10-(YEAR(AP$4)-YEAR($I76))+1)/$I$15</f>
        <v>0</v>
      </c>
      <c r="AQ88" s="12">
        <f>SUM($AC81:AP81)*($I$10-(YEAR(AQ$4)-YEAR($I76))+1)/$I$15</f>
        <v>0</v>
      </c>
      <c r="AR88" s="12">
        <f>SUM($AC81:AQ81)*($I$10-(YEAR(AR$4)-YEAR($I76))+1)/$I$15</f>
        <v>0</v>
      </c>
      <c r="AS88" s="12">
        <f>SUM($AC81:AR81)*($I$10-(YEAR(AS$4)-YEAR($I76))+1)/$I$15</f>
        <v>0</v>
      </c>
      <c r="AT88" s="69">
        <f>SUM($AC81:AS81)*($I$10-(YEAR(AT$4)-YEAR($I76))+1)/$I$15</f>
        <v>0</v>
      </c>
      <c r="AU88" s="152">
        <f>SUM($AC81:AT81)*($I$10-(YEAR(AU$4)-YEAR($I76))+1)/$I$15</f>
        <v>0</v>
      </c>
      <c r="AV88" s="12">
        <f>SUM($AC81:AU81)*($I$10-(YEAR(AV$4)-YEAR($I76))+1)/$I$15</f>
        <v>0</v>
      </c>
      <c r="AW88" s="12">
        <f>SUM($AC81:AV81)*($I$10-(YEAR(AW$4)-YEAR($I76))+1)/$I$15</f>
        <v>0</v>
      </c>
      <c r="AX88" s="12">
        <f>SUM($AC81:AW81)*($I$10-(YEAR(AX$4)-YEAR($I76))+1)/$I$15</f>
        <v>0</v>
      </c>
      <c r="AY88" s="12">
        <f>SUM($AC81:AX81)*($I$10-(YEAR(AY$4)-YEAR($I76))+1)/$I$15</f>
        <v>0</v>
      </c>
      <c r="BA88" s="34" t="str">
        <f t="shared" ca="1" si="66"/>
        <v>FuelPoor</v>
      </c>
      <c r="BB88" s="1" t="str">
        <f t="shared" si="74"/>
        <v>2013 Schemes</v>
      </c>
      <c r="BC88" s="1" t="str">
        <f t="shared" si="75"/>
        <v>Input</v>
      </c>
      <c r="BD88" s="1" t="str">
        <f t="shared" ref="BD88:BD91" si="76">$C$86</f>
        <v>Depreciation</v>
      </c>
    </row>
    <row r="89" spans="1:56" x14ac:dyDescent="0.45">
      <c r="E89" t="s">
        <v>852</v>
      </c>
      <c r="G89" t="str">
        <f>price_label</f>
        <v>£m 23/24 prices</v>
      </c>
      <c r="J89" t="s">
        <v>13</v>
      </c>
      <c r="AD89" s="12">
        <f>((YEAR(AD$4)-YEAR($I76)&lt;=$I$11)*(SUM($AC82:AC82)/$I$11))</f>
        <v>0</v>
      </c>
      <c r="AE89" s="12">
        <f>((YEAR(AE$4)-YEAR($I76)&lt;=$I$11)*(SUM($AC82:AD82)/$I$11))</f>
        <v>0</v>
      </c>
      <c r="AF89" s="12">
        <f>((YEAR(AF$4)-YEAR($I76)&lt;=$I$11)*(SUM($AC82:AE82)/$I$11))</f>
        <v>0</v>
      </c>
      <c r="AG89" s="12">
        <f>((YEAR(AG$4)-YEAR($I76)&lt;=$I$11)*(SUM($AC82:AF82)/$I$11))</f>
        <v>0</v>
      </c>
      <c r="AH89" s="12">
        <f>((YEAR(AH$4)-YEAR($I76)&lt;=$I$11)*(SUM($AC82:AG82)/$I$11))</f>
        <v>0</v>
      </c>
      <c r="AI89" s="12">
        <f>((YEAR(AI$4)-YEAR($I76)&lt;=$I$11)*(SUM($AC82:AH82)/$I$11))</f>
        <v>0</v>
      </c>
      <c r="AJ89" s="12">
        <f>((YEAR(AJ$4)-YEAR($I76)&lt;=$I$11)*(SUM($AC82:AI82)/$I$11))</f>
        <v>0</v>
      </c>
      <c r="AK89" s="12">
        <f>((YEAR(AK$4)-YEAR($I76)&lt;=$I$11)*(SUM($AC82:AJ82)/$I$11))</f>
        <v>0</v>
      </c>
      <c r="AL89" s="12">
        <f>((YEAR(AL$4)-YEAR($I76)&lt;=$I$11)*(SUM($AC82:AK82)/$I$11))</f>
        <v>0</v>
      </c>
      <c r="AM89" s="12">
        <f>((YEAR(AM$4)-YEAR($I76)&lt;=$I$11)*(SUM($AC82:AL82)/$I$11))</f>
        <v>0</v>
      </c>
      <c r="AN89" s="12">
        <f>((YEAR(AN$4)-YEAR($I76)&lt;=$I$11)*(SUM($AC82:AM82)/$I$11))</f>
        <v>0</v>
      </c>
      <c r="AO89" s="12">
        <f>((YEAR(AO$4)-YEAR($I76)&lt;=$I$11)*(SUM($AC82:AN82)/$I$11))</f>
        <v>0</v>
      </c>
      <c r="AP89" s="12">
        <f>((YEAR(AP$4)-YEAR($I76)&lt;=$I$11)*(SUM($AC82:AO82)/$I$11))</f>
        <v>0</v>
      </c>
      <c r="AQ89" s="12">
        <f>((YEAR(AQ$4)-YEAR($I76)&lt;=$I$11)*(SUM($AC82:AP82)/$I$11))</f>
        <v>0</v>
      </c>
      <c r="AR89" s="12">
        <f>((YEAR(AR$4)-YEAR($I76)&lt;=$I$11)*(SUM($AC82:AQ82)/$I$11))</f>
        <v>0</v>
      </c>
      <c r="AS89" s="12">
        <f>((YEAR(AS$4)-YEAR($I76)&lt;=$I$11)*(SUM($AC82:AR82)/$I$11))</f>
        <v>0</v>
      </c>
      <c r="AT89" s="69">
        <f>((YEAR(AT$4)-YEAR($I76)&lt;=$I$11)*(SUM($AC82:AS82)/$I$11))</f>
        <v>0</v>
      </c>
      <c r="AU89" s="152">
        <f>((YEAR(AU$4)-YEAR($I76)&lt;=$I$11)*(SUM($AC82:AT82)/$I$11))</f>
        <v>0</v>
      </c>
      <c r="AV89" s="12">
        <f>((YEAR(AV$4)-YEAR($I76)&lt;=$I$11)*(SUM($AC82:AU82)/$I$11))</f>
        <v>0</v>
      </c>
      <c r="AW89" s="12">
        <f>((YEAR(AW$4)-YEAR($I76)&lt;=$I$11)*(SUM($AC82:AV82)/$I$11))</f>
        <v>0</v>
      </c>
      <c r="AX89" s="12">
        <f>((YEAR(AX$4)-YEAR($I76)&lt;=$I$11)*(SUM($AC82:AW82)/$I$11))</f>
        <v>0</v>
      </c>
      <c r="AY89" s="12">
        <f>((YEAR(AY$4)-YEAR($I76)&lt;=$I$11)*(SUM($AC82:AX82)/$I$11))</f>
        <v>0</v>
      </c>
      <c r="BA89" s="34" t="str">
        <f t="shared" ca="1" si="66"/>
        <v>FuelPoor</v>
      </c>
      <c r="BB89" s="1" t="str">
        <f t="shared" si="74"/>
        <v>2013 Schemes</v>
      </c>
      <c r="BC89" s="1" t="str">
        <f t="shared" si="75"/>
        <v>Input</v>
      </c>
      <c r="BD89" s="1" t="str">
        <f t="shared" si="76"/>
        <v>Depreciation</v>
      </c>
    </row>
    <row r="90" spans="1:56" x14ac:dyDescent="0.45">
      <c r="E90" t="s">
        <v>853</v>
      </c>
      <c r="G90" t="str">
        <f>price_label</f>
        <v>£m 23/24 prices</v>
      </c>
      <c r="J90" t="s">
        <v>13</v>
      </c>
      <c r="AD90" s="12">
        <f>SUM($AC83:AC83)*($I$10-(YEAR(AD$4)-YEAR($I76))+1)/$I$15</f>
        <v>0</v>
      </c>
      <c r="AE90" s="12">
        <f>SUM($AC83:AD83)*($I$10-(YEAR(AE$4)-YEAR($I76))+1)/$I$15</f>
        <v>0</v>
      </c>
      <c r="AF90" s="12">
        <f>SUM($AC83:AE83)*($I$10-(YEAR(AF$4)-YEAR($I76))+1)/$I$15</f>
        <v>0</v>
      </c>
      <c r="AG90" s="12">
        <f>SUM($AC83:AF83)*($I$10-(YEAR(AG$4)-YEAR($I76))+1)/$I$15</f>
        <v>0</v>
      </c>
      <c r="AH90" s="12">
        <f>SUM($AC83:AG83)*($I$10-(YEAR(AH$4)-YEAR($I76))+1)/$I$15</f>
        <v>0.17454694694247086</v>
      </c>
      <c r="AI90" s="12">
        <f>SUM($AC83:AH83)*($I$10-(YEAR(AI$4)-YEAR($I76))+1)/$I$15</f>
        <v>0.17066812589930486</v>
      </c>
      <c r="AJ90" s="12">
        <f>SUM($AC83:AI83)*($I$10-(YEAR(AJ$4)-YEAR($I76))+1)/$I$15</f>
        <v>0.16678930485613885</v>
      </c>
      <c r="AK90" s="12">
        <f>SUM($AC83:AJ83)*($I$10-(YEAR(AK$4)-YEAR($I76))+1)/$I$15</f>
        <v>0.16291048381297282</v>
      </c>
      <c r="AL90" s="12">
        <f>SUM($AC83:AK83)*($I$10-(YEAR(AL$4)-YEAR($I76))+1)/$I$15</f>
        <v>0.15903166276980679</v>
      </c>
      <c r="AM90" s="12">
        <f>SUM($AC83:AL83)*($I$10-(YEAR(AM$4)-YEAR($I76))+1)/$I$15</f>
        <v>0.15515284172664076</v>
      </c>
      <c r="AN90" s="12">
        <f>SUM($AC83:AM83)*($I$10-(YEAR(AN$4)-YEAR($I76))+1)/$I$15</f>
        <v>0.15127402068347476</v>
      </c>
      <c r="AO90" s="12">
        <f>SUM($AC83:AN83)*($I$10-(YEAR(AO$4)-YEAR($I76))+1)/$I$15</f>
        <v>0.14739519964030875</v>
      </c>
      <c r="AP90" s="12">
        <f>SUM($AC83:AO83)*($I$10-(YEAR(AP$4)-YEAR($I76))+1)/$I$15</f>
        <v>0.14351637859714272</v>
      </c>
      <c r="AQ90" s="12">
        <f>SUM($AC83:AP83)*($I$10-(YEAR(AQ$4)-YEAR($I76))+1)/$I$15</f>
        <v>0.13963755755397669</v>
      </c>
      <c r="AR90" s="12">
        <f>SUM($AC83:AQ83)*($I$10-(YEAR(AR$4)-YEAR($I76))+1)/$I$15</f>
        <v>0.13575873651081066</v>
      </c>
      <c r="AS90" s="12">
        <f>SUM($AC83:AR83)*($I$10-(YEAR(AS$4)-YEAR($I76))+1)/$I$15</f>
        <v>0.13187991546764466</v>
      </c>
      <c r="AT90" s="69">
        <f>SUM($AC83:AS83)*($I$10-(YEAR(AT$4)-YEAR($I76))+1)/$I$15</f>
        <v>0.12800109442447866</v>
      </c>
      <c r="AU90" s="152">
        <f>SUM($AC83:AT83)*($I$10-(YEAR(AU$4)-YEAR($I76))+1)/$I$15</f>
        <v>0.12412227338131263</v>
      </c>
      <c r="AV90" s="12">
        <f>SUM($AC83:AU83)*($I$10-(YEAR(AV$4)-YEAR($I76))+1)/$I$15</f>
        <v>0.12024345233814659</v>
      </c>
      <c r="AW90" s="12">
        <f>SUM($AC83:AV83)*($I$10-(YEAR(AW$4)-YEAR($I76))+1)/$I$15</f>
        <v>0.11636463129498058</v>
      </c>
      <c r="AX90" s="12">
        <f>SUM($AC83:AW83)*($I$10-(YEAR(AX$4)-YEAR($I76))+1)/$I$15</f>
        <v>0.11248581025181456</v>
      </c>
      <c r="AY90" s="12">
        <f>SUM($AC83:AX83)*($I$10-(YEAR(AY$4)-YEAR($I76))+1)/$I$15</f>
        <v>0.10860698920864854</v>
      </c>
      <c r="BA90" s="34" t="str">
        <f t="shared" ca="1" si="66"/>
        <v>FuelPoor</v>
      </c>
      <c r="BB90" s="1" t="str">
        <f t="shared" si="74"/>
        <v>2013 Schemes</v>
      </c>
      <c r="BC90" s="1" t="str">
        <f t="shared" si="75"/>
        <v>Input</v>
      </c>
      <c r="BD90" s="1" t="str">
        <f t="shared" si="76"/>
        <v>Depreciation</v>
      </c>
    </row>
    <row r="91" spans="1:56" x14ac:dyDescent="0.45">
      <c r="E91" t="s">
        <v>393</v>
      </c>
      <c r="G91" t="str">
        <f>price_label</f>
        <v>£m 23/24 prices</v>
      </c>
      <c r="J91" t="s">
        <v>13</v>
      </c>
      <c r="AD91" s="12">
        <f t="shared" ref="AD91:AT91" si="77">SUM(AD87:AD90)</f>
        <v>0</v>
      </c>
      <c r="AE91" s="12">
        <f t="shared" si="77"/>
        <v>0</v>
      </c>
      <c r="AF91" s="12">
        <f t="shared" si="77"/>
        <v>0</v>
      </c>
      <c r="AG91" s="12">
        <f t="shared" si="77"/>
        <v>0</v>
      </c>
      <c r="AH91" s="12">
        <f t="shared" si="77"/>
        <v>0.17454694694247086</v>
      </c>
      <c r="AI91" s="12">
        <f t="shared" si="77"/>
        <v>0.34521507284177572</v>
      </c>
      <c r="AJ91" s="12">
        <f t="shared" si="77"/>
        <v>0.51200437769791463</v>
      </c>
      <c r="AK91" s="12">
        <f t="shared" si="77"/>
        <v>0.67491486151088742</v>
      </c>
      <c r="AL91" s="12">
        <f t="shared" si="77"/>
        <v>0.83394652428069427</v>
      </c>
      <c r="AM91" s="12">
        <f t="shared" si="77"/>
        <v>0.98909936600733506</v>
      </c>
      <c r="AN91" s="12">
        <f t="shared" si="77"/>
        <v>1.1403733866908099</v>
      </c>
      <c r="AO91" s="12">
        <f t="shared" si="77"/>
        <v>1.2877685863311186</v>
      </c>
      <c r="AP91" s="12">
        <f t="shared" si="77"/>
        <v>1.4312849649282613</v>
      </c>
      <c r="AQ91" s="12">
        <f t="shared" si="77"/>
        <v>1.5709225224822381</v>
      </c>
      <c r="AR91" s="12">
        <f t="shared" si="77"/>
        <v>1.7066812589930487</v>
      </c>
      <c r="AS91" s="12">
        <f t="shared" si="77"/>
        <v>1.8385611744606933</v>
      </c>
      <c r="AT91" s="69">
        <f t="shared" si="77"/>
        <v>1.966562268885172</v>
      </c>
      <c r="AU91" s="152">
        <f>SUM(AU87:AU90)</f>
        <v>2.0906845422664846</v>
      </c>
      <c r="AV91" s="12">
        <f t="shared" ref="AV91" si="78">SUM(AV87:AV90)</f>
        <v>2.2109279946046314</v>
      </c>
      <c r="AW91" s="12">
        <f t="shared" ref="AW91" si="79">SUM(AW87:AW90)</f>
        <v>2.3272926258996121</v>
      </c>
      <c r="AX91" s="12">
        <f t="shared" ref="AX91" si="80">SUM(AX87:AX90)</f>
        <v>2.4397784361514265</v>
      </c>
      <c r="AY91" s="12">
        <f t="shared" ref="AY91" si="81">SUM(AY87:AY90)</f>
        <v>2.5483854253600753</v>
      </c>
      <c r="BA91" s="34" t="str">
        <f t="shared" ca="1" si="66"/>
        <v>FuelPoor</v>
      </c>
      <c r="BB91" s="1" t="str">
        <f t="shared" si="74"/>
        <v>2013 Schemes</v>
      </c>
      <c r="BC91" s="1" t="str">
        <f t="shared" si="75"/>
        <v>Input</v>
      </c>
      <c r="BD91" s="1" t="str">
        <f t="shared" si="76"/>
        <v>Depreciation</v>
      </c>
    </row>
    <row r="92" spans="1:56" x14ac:dyDescent="0.45">
      <c r="BA92" s="34"/>
    </row>
    <row r="93" spans="1:56" ht="19.899999999999999" thickBot="1" x14ac:dyDescent="0.65">
      <c r="A93" s="13" t="s">
        <v>354</v>
      </c>
      <c r="BA93" s="34"/>
    </row>
    <row r="94" spans="1:56" ht="14.65" thickTop="1" x14ac:dyDescent="0.45">
      <c r="E94" t="s">
        <v>854</v>
      </c>
      <c r="G94" t="str">
        <f>price_label</f>
        <v>£m 23/24 prices</v>
      </c>
      <c r="J94" t="s">
        <v>13</v>
      </c>
      <c r="AU94" s="152">
        <f t="shared" ref="AU94:AY96" si="82">SUM(AU31,AU50,AU69,AU88)</f>
        <v>0</v>
      </c>
      <c r="AV94" s="12">
        <f t="shared" si="82"/>
        <v>0</v>
      </c>
      <c r="AW94" s="12">
        <f t="shared" si="82"/>
        <v>0</v>
      </c>
      <c r="AX94" s="12">
        <f t="shared" si="82"/>
        <v>0</v>
      </c>
      <c r="AY94" s="12">
        <f t="shared" si="82"/>
        <v>0</v>
      </c>
      <c r="BA94" s="34" t="str">
        <f t="shared" ca="1" si="66"/>
        <v>FuelPoor</v>
      </c>
      <c r="BB94" s="1" t="str">
        <f t="shared" ref="BB94:BB97" si="83">$A$93</f>
        <v>Exported values</v>
      </c>
    </row>
    <row r="95" spans="1:56" x14ac:dyDescent="0.45">
      <c r="E95" t="s">
        <v>855</v>
      </c>
      <c r="G95" t="str">
        <f>price_label</f>
        <v>£m 23/24 prices</v>
      </c>
      <c r="J95" t="s">
        <v>13</v>
      </c>
      <c r="AU95" s="152">
        <f t="shared" si="82"/>
        <v>0</v>
      </c>
      <c r="AV95" s="12">
        <f t="shared" si="82"/>
        <v>0</v>
      </c>
      <c r="AW95" s="12">
        <f t="shared" si="82"/>
        <v>0</v>
      </c>
      <c r="AX95" s="12">
        <f t="shared" si="82"/>
        <v>0</v>
      </c>
      <c r="AY95" s="12">
        <f t="shared" si="82"/>
        <v>0</v>
      </c>
      <c r="BA95" s="34" t="str">
        <f t="shared" ca="1" si="66"/>
        <v>FuelPoor</v>
      </c>
      <c r="BB95" s="1" t="str">
        <f t="shared" si="83"/>
        <v>Exported values</v>
      </c>
    </row>
    <row r="96" spans="1:56" x14ac:dyDescent="0.45">
      <c r="E96" t="s">
        <v>856</v>
      </c>
      <c r="G96" t="str">
        <f>price_label</f>
        <v>£m 23/24 prices</v>
      </c>
      <c r="J96" t="s">
        <v>13</v>
      </c>
      <c r="AU96" s="152">
        <f t="shared" si="82"/>
        <v>0.30827068487747794</v>
      </c>
      <c r="AV96" s="12">
        <f t="shared" si="82"/>
        <v>0.29834690688475868</v>
      </c>
      <c r="AW96" s="12">
        <f t="shared" si="82"/>
        <v>0.28842312889203942</v>
      </c>
      <c r="AX96" s="12">
        <f t="shared" si="82"/>
        <v>0.27849935089932021</v>
      </c>
      <c r="AY96" s="12">
        <f t="shared" si="82"/>
        <v>0.26857557290660095</v>
      </c>
      <c r="BA96" s="34" t="str">
        <f t="shared" ca="1" si="66"/>
        <v>FuelPoor</v>
      </c>
      <c r="BB96" s="1" t="str">
        <f t="shared" si="83"/>
        <v>Exported values</v>
      </c>
    </row>
    <row r="97" spans="1:54" x14ac:dyDescent="0.45">
      <c r="E97" t="s">
        <v>371</v>
      </c>
      <c r="G97" t="str">
        <f>price_label</f>
        <v>£m 23/24 prices</v>
      </c>
      <c r="J97" t="s">
        <v>13</v>
      </c>
      <c r="AU97" s="155">
        <f t="shared" ref="AU97:AY97" si="84">SUM(AU94:AU96)</f>
        <v>0.30827068487747794</v>
      </c>
      <c r="AV97" s="52">
        <f t="shared" si="84"/>
        <v>0.29834690688475868</v>
      </c>
      <c r="AW97" s="52">
        <f t="shared" si="84"/>
        <v>0.28842312889203942</v>
      </c>
      <c r="AX97" s="52">
        <f t="shared" si="84"/>
        <v>0.27849935089932021</v>
      </c>
      <c r="AY97" s="52">
        <f t="shared" si="84"/>
        <v>0.26857557290660095</v>
      </c>
      <c r="BA97" s="34" t="str">
        <f t="shared" ca="1" si="66"/>
        <v>FuelPoor</v>
      </c>
      <c r="BB97" s="1" t="str">
        <f t="shared" si="83"/>
        <v>Exported values</v>
      </c>
    </row>
    <row r="98" spans="1:54" ht="19.899999999999999" thickBot="1" x14ac:dyDescent="0.65">
      <c r="A98" s="13" t="s">
        <v>456</v>
      </c>
    </row>
    <row r="99" spans="1:54" x14ac:dyDescent="0.45"/>
    <row r="100" spans="1:54" x14ac:dyDescent="0.45"/>
  </sheetData>
  <conditionalFormatting sqref="H1">
    <cfRule type="cellIs" dxfId="15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1F90F-961B-41F8-948D-A7294F5A021A}">
  <sheetPr codeName="Sheet7">
    <tabColor rgb="FFBAA0CC"/>
    <pageSetUpPr autoPageBreaks="0"/>
  </sheetPr>
  <dimension ref="A1:BF56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customWidth="1" collapsed="1"/>
    <col min="47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5" s="90" customFormat="1" ht="14.25" x14ac:dyDescent="0.45">
      <c r="A1" s="97" t="str" cm="1">
        <f t="array" aca="1" ref="A1" ca="1">MID(CELL("filename",$A$1),FIND("]",CELL("filename",$A$1))+1,255)</f>
        <v>Return&amp;RAV</v>
      </c>
      <c r="E1" s="107"/>
      <c r="G1" s="90" t="s">
        <v>653</v>
      </c>
      <c r="H1" s="27" t="str">
        <f ca="1">Checks!I7</f>
        <v>No errors</v>
      </c>
      <c r="AT1" s="96"/>
    </row>
    <row r="2" spans="1:55" s="90" customFormat="1" ht="14.25" x14ac:dyDescent="0.45">
      <c r="AT2" s="96"/>
    </row>
    <row r="3" spans="1:55" s="90" customFormat="1" ht="14.25" x14ac:dyDescent="0.45">
      <c r="AT3" s="96"/>
    </row>
    <row r="4" spans="1:55" s="90" customFormat="1" ht="14.25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</row>
    <row r="5" spans="1:55" x14ac:dyDescent="0.45"/>
    <row r="6" spans="1:55" ht="19.899999999999999" thickBot="1" x14ac:dyDescent="0.65">
      <c r="A6" s="13" t="s">
        <v>554</v>
      </c>
      <c r="AU6" s="1"/>
      <c r="AV6" s="1"/>
      <c r="AW6" s="1"/>
      <c r="AX6" s="1"/>
      <c r="AY6" s="1"/>
    </row>
    <row r="7" spans="1:55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658</v>
      </c>
      <c r="G7" t="str">
        <f>Transform!G188</f>
        <v>scalar</v>
      </c>
      <c r="AU7" s="151">
        <f>Transform!AU188</f>
        <v>1.0895570950677782</v>
      </c>
      <c r="AV7" s="56">
        <f>Transform!AV188</f>
        <v>1.1029101218286537</v>
      </c>
      <c r="AW7" s="56">
        <f>Transform!AW188</f>
        <v>1.1160913422523577</v>
      </c>
      <c r="AX7" s="56">
        <f>Transform!AX188</f>
        <v>1.1295778938784282</v>
      </c>
      <c r="AY7" s="56">
        <f>Transform!AY188</f>
        <v>1.1432532068155106</v>
      </c>
      <c r="BA7" s="103"/>
    </row>
    <row r="8" spans="1:55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Depreciation</v>
      </c>
      <c r="E8" t="s">
        <v>363</v>
      </c>
      <c r="G8" t="str">
        <f t="shared" ref="G8:G10" si="0">price_label</f>
        <v>£m 23/24 prices</v>
      </c>
      <c r="AU8" s="148">
        <f>Depreciation!AU242</f>
        <v>127.24480333095909</v>
      </c>
      <c r="AV8" s="50">
        <f>Depreciation!AV242</f>
        <v>142.31788147700604</v>
      </c>
      <c r="AW8" s="50">
        <f>Depreciation!AW242</f>
        <v>158.71629035417706</v>
      </c>
      <c r="AX8" s="50">
        <f>Depreciation!AX242</f>
        <v>174.61702759639468</v>
      </c>
      <c r="AY8" s="50">
        <f>Depreciation!AY242</f>
        <v>191.06211165807645</v>
      </c>
    </row>
    <row r="9" spans="1:55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Depreciation</v>
      </c>
      <c r="E9" t="s">
        <v>369</v>
      </c>
      <c r="G9" t="str">
        <f t="shared" si="0"/>
        <v>£m 23/24 prices</v>
      </c>
      <c r="AU9" s="148">
        <f>Depreciation!AU41</f>
        <v>38.283189457915825</v>
      </c>
      <c r="AV9" s="50">
        <f>Depreciation!AV41</f>
        <v>37.086839787355956</v>
      </c>
      <c r="AW9" s="50">
        <f>Depreciation!AW41</f>
        <v>35.890490116796087</v>
      </c>
      <c r="AX9" s="50">
        <f>Depreciation!AX41</f>
        <v>34.694140446236219</v>
      </c>
      <c r="AY9" s="50">
        <f>Depreciation!AY41</f>
        <v>33.49779077567635</v>
      </c>
    </row>
    <row r="10" spans="1:55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FuelPoor</v>
      </c>
      <c r="E10" t="s">
        <v>371</v>
      </c>
      <c r="G10" t="str">
        <f t="shared" si="0"/>
        <v>£m 23/24 prices</v>
      </c>
      <c r="AU10" s="148">
        <f>FuelPoor!AU97</f>
        <v>0.30827068487747794</v>
      </c>
      <c r="AV10" s="50">
        <f>FuelPoor!AV97</f>
        <v>0.29834690688475868</v>
      </c>
      <c r="AW10" s="50">
        <f>FuelPoor!AW97</f>
        <v>0.28842312889203942</v>
      </c>
      <c r="AX10" s="50">
        <f>FuelPoor!AX97</f>
        <v>0.27849935089932021</v>
      </c>
      <c r="AY10" s="50">
        <f>FuelPoor!AY97</f>
        <v>0.26857557290660095</v>
      </c>
    </row>
    <row r="11" spans="1:55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520</v>
      </c>
      <c r="G11" t="s">
        <v>82</v>
      </c>
      <c r="J11" t="s">
        <v>13</v>
      </c>
      <c r="AT11" s="74">
        <f>Transform!AT151</f>
        <v>1.0826177860531774</v>
      </c>
      <c r="AU11" s="151">
        <f>Transform!AU151</f>
        <v>1.0945821119404204</v>
      </c>
      <c r="AV11" s="56">
        <f>Transform!AV151</f>
        <v>1.1177107510260664</v>
      </c>
      <c r="AW11" s="56">
        <f>Transform!AW151</f>
        <v>1.1407419705550588</v>
      </c>
      <c r="AX11" s="56">
        <f>Transform!AX151</f>
        <v>1.164508217585164</v>
      </c>
      <c r="AY11" s="56">
        <f>Transform!AY151</f>
        <v>1.1888154577888819</v>
      </c>
      <c r="BA11" s="103"/>
    </row>
    <row r="12" spans="1:55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639</v>
      </c>
      <c r="G12" t="str">
        <f>Transform!G67</f>
        <v>£m 23/24 prices</v>
      </c>
      <c r="J12" t="s">
        <v>13</v>
      </c>
      <c r="X12" s="55"/>
      <c r="Y12" s="55"/>
      <c r="Z12" s="55"/>
      <c r="AA12" s="55"/>
      <c r="AB12" s="55"/>
      <c r="AT12" s="73">
        <f>Transform!AT67</f>
        <v>2966.9142972289537</v>
      </c>
    </row>
    <row r="13" spans="1:55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491</v>
      </c>
      <c r="G13" t="str">
        <f>Transform!G189</f>
        <v>annual %</v>
      </c>
      <c r="AU13" s="149">
        <f>Transform!AU189</f>
        <v>6.4097496863589109E-3</v>
      </c>
      <c r="AV13" s="53">
        <f>Transform!AV189</f>
        <v>1.2255463088003503E-2</v>
      </c>
      <c r="AW13" s="53">
        <f>Transform!AW189</f>
        <v>1.1951309687728007E-2</v>
      </c>
      <c r="AX13" s="53">
        <f>Transform!AX189</f>
        <v>1.2083734651012949E-2</v>
      </c>
      <c r="AY13" s="53">
        <f>Transform!AY189</f>
        <v>1.2106569198276348E-2</v>
      </c>
      <c r="BA13" s="104"/>
    </row>
    <row r="14" spans="1:55" s="1" customFormat="1" ht="14.25" outlineLevel="1" x14ac:dyDescent="0.45">
      <c r="A14"/>
      <c r="B14"/>
      <c r="C14"/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TIM</v>
      </c>
      <c r="E14" t="s">
        <v>368</v>
      </c>
      <c r="F14"/>
      <c r="G14" t="str">
        <f>price_label</f>
        <v>£m 23/24 prices</v>
      </c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 s="61"/>
      <c r="AU14" s="148">
        <f>TIM!AU66</f>
        <v>223.79719227072246</v>
      </c>
      <c r="AV14" s="50">
        <f>TIM!AV66</f>
        <v>236.89164940097396</v>
      </c>
      <c r="AW14" s="50">
        <f>TIM!AW66</f>
        <v>229.52679673938258</v>
      </c>
      <c r="AX14" s="50">
        <f>TIM!AX66</f>
        <v>233.1035567065282</v>
      </c>
      <c r="AY14" s="50">
        <f>TIM!AY66</f>
        <v>216.12292271383717</v>
      </c>
    </row>
    <row r="15" spans="1:55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450</v>
      </c>
      <c r="G15" t="str">
        <f>Transform!G152</f>
        <v>scalar</v>
      </c>
      <c r="X15" s="55"/>
      <c r="Y15" s="55"/>
      <c r="Z15" s="55"/>
      <c r="AA15" s="55"/>
      <c r="AB15" s="55"/>
      <c r="AU15" s="151">
        <f>Transform!AU152</f>
        <v>1.1062006681193419</v>
      </c>
      <c r="AV15" s="56">
        <f>Transform!AV152</f>
        <v>1.1291494794152526</v>
      </c>
      <c r="AW15" s="56">
        <f>Transform!AW152</f>
        <v>1.1525216874498896</v>
      </c>
      <c r="AX15" s="56">
        <f>Transform!AX152</f>
        <v>1.1765787280733835</v>
      </c>
      <c r="AY15" s="56">
        <f>Transform!AY152</f>
        <v>1.2001040150432523</v>
      </c>
    </row>
    <row r="16" spans="1:55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330</v>
      </c>
      <c r="G16" t="str">
        <f>Transform!G187</f>
        <v>semi-nominal %</v>
      </c>
      <c r="AU16" s="149">
        <f>Transform!AU187</f>
        <v>5.1774447999999973E-2</v>
      </c>
      <c r="AV16" s="53">
        <f>Transform!AV187</f>
        <v>5.2383183999999985E-2</v>
      </c>
      <c r="AW16" s="53">
        <f>Transform!AW187</f>
        <v>5.2931046400000008E-2</v>
      </c>
      <c r="AX16" s="53">
        <f>Transform!AX187</f>
        <v>5.3661529600000035E-2</v>
      </c>
      <c r="AY16" s="53">
        <f>Transform!AY187</f>
        <v>5.4496352199999903E-2</v>
      </c>
      <c r="BA16" s="103"/>
    </row>
    <row r="17" spans="1:55" x14ac:dyDescent="0.45"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75"/>
      <c r="AU17" s="51"/>
      <c r="AV17" s="51"/>
      <c r="AW17" s="51"/>
      <c r="AX17" s="51"/>
      <c r="AY17" s="51"/>
      <c r="BA17" s="34"/>
    </row>
    <row r="18" spans="1:55" ht="19.899999999999999" thickBot="1" x14ac:dyDescent="0.65">
      <c r="A18" s="13" t="s">
        <v>849</v>
      </c>
      <c r="H18" s="98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75"/>
      <c r="AU18" s="51"/>
      <c r="AV18" s="51"/>
      <c r="AW18" s="51"/>
      <c r="AX18" s="51"/>
      <c r="AY18" s="51"/>
      <c r="BA18" s="34"/>
    </row>
    <row r="19" spans="1:55" ht="15.75" thickTop="1" x14ac:dyDescent="0.45">
      <c r="E19" t="s">
        <v>556</v>
      </c>
      <c r="G19" t="str">
        <f>nominal</f>
        <v>£m nominal</v>
      </c>
      <c r="H19" s="98"/>
      <c r="AU19" s="152">
        <f>-SUM(AU9,AU10,AU8)*AU7</f>
        <v>-180.68807748735634</v>
      </c>
      <c r="AV19" s="12">
        <f>-SUM(AV9,AV10,AV8)*AV7</f>
        <v>-198.19633280973261</v>
      </c>
      <c r="AW19" s="12">
        <f>-SUM(AW9,AW10,AW8)*AW7</f>
        <v>-217.52084938432009</v>
      </c>
      <c r="AX19" s="12">
        <f>-SUM(AX9,AX10,AX8)*AX7</f>
        <v>-236.74785507306416</v>
      </c>
      <c r="AY19" s="12">
        <f>-SUM(AY9,AY10,AY8)*AY7</f>
        <v>-257.03587846456384</v>
      </c>
      <c r="BA19" s="34" t="str">
        <f ca="1">$A$1</f>
        <v>Return&amp;RAV</v>
      </c>
      <c r="BB19" s="1" t="str">
        <f>$A$18</f>
        <v>Depreciation summaries</v>
      </c>
    </row>
    <row r="20" spans="1:55" x14ac:dyDescent="0.45">
      <c r="E20" t="s">
        <v>556</v>
      </c>
      <c r="G20" t="str">
        <f>price_label</f>
        <v>£m 23/24 prices</v>
      </c>
      <c r="H20" s="98"/>
      <c r="AU20" s="152">
        <f t="shared" ref="AU20:AY20" si="1">AU19/PCf</f>
        <v>-165.07494094439525</v>
      </c>
      <c r="AV20" s="12">
        <f t="shared" si="1"/>
        <v>-177.3234556684607</v>
      </c>
      <c r="AW20" s="12">
        <f t="shared" si="1"/>
        <v>-190.68365590027292</v>
      </c>
      <c r="AX20" s="12">
        <f t="shared" si="1"/>
        <v>-203.30286338726509</v>
      </c>
      <c r="AY20" s="12">
        <f t="shared" si="1"/>
        <v>-216.21175665282277</v>
      </c>
      <c r="BA20" s="34" t="str">
        <f t="shared" ref="BA20:BA52" ca="1" si="2">$A$1</f>
        <v>Return&amp;RAV</v>
      </c>
      <c r="BB20" s="1" t="str">
        <f>$A$18</f>
        <v>Depreciation summaries</v>
      </c>
    </row>
    <row r="21" spans="1:55" x14ac:dyDescent="0.45">
      <c r="H21" s="99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75"/>
      <c r="AU21" s="51"/>
      <c r="AV21" s="51"/>
      <c r="AW21" s="51"/>
      <c r="AX21" s="51"/>
      <c r="AY21" s="51"/>
      <c r="BA21" s="34"/>
    </row>
    <row r="22" spans="1:55" ht="19.899999999999999" thickBot="1" x14ac:dyDescent="0.65">
      <c r="A22" s="13" t="s">
        <v>372</v>
      </c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75"/>
      <c r="AU22" s="51"/>
      <c r="AV22" s="51"/>
      <c r="AW22" s="51"/>
      <c r="AX22" s="51"/>
      <c r="AY22" s="51"/>
      <c r="BA22" s="34"/>
    </row>
    <row r="23" spans="1:55" ht="18" thickTop="1" thickBot="1" x14ac:dyDescent="0.6">
      <c r="B23" s="15" t="s">
        <v>303</v>
      </c>
      <c r="AU23" s="51"/>
      <c r="AV23" s="51"/>
      <c r="AW23" s="51"/>
      <c r="AX23" s="51"/>
      <c r="AY23" s="51"/>
      <c r="BA23" s="34"/>
    </row>
    <row r="24" spans="1:55" ht="15.75" thickTop="1" x14ac:dyDescent="0.45">
      <c r="A24" s="1"/>
      <c r="E24" t="s">
        <v>373</v>
      </c>
      <c r="G24" t="str">
        <f>nominal</f>
        <v>£m nominal</v>
      </c>
      <c r="AU24" s="152">
        <f>AT12*AT11*StartingBalance+AT29</f>
        <v>3212.0341878755285</v>
      </c>
      <c r="AV24" s="12">
        <f>AU12*AU11*StartingBalance+AU29</f>
        <v>3296.8988488785053</v>
      </c>
      <c r="AW24" s="12">
        <f>AV12*AV11*StartingBalance+AV29</f>
        <v>3403.8838815798504</v>
      </c>
      <c r="AX24" s="12">
        <f>AW12*AW11*StartingBalance+AW29</f>
        <v>3488.8747530130304</v>
      </c>
      <c r="AY24" s="12">
        <f>AX12*AX11*StartingBalance+AX29</f>
        <v>3565.7365420190749</v>
      </c>
      <c r="BA24" s="34" t="str">
        <f t="shared" ca="1" si="2"/>
        <v>Return&amp;RAV</v>
      </c>
      <c r="BB24" s="1" t="str">
        <f>$A$22</f>
        <v>RAV running total</v>
      </c>
      <c r="BC24" s="1" t="str">
        <f>$B$23</f>
        <v>Nominal</v>
      </c>
    </row>
    <row r="25" spans="1:55" x14ac:dyDescent="0.45">
      <c r="E25" t="s">
        <v>659</v>
      </c>
      <c r="G25" t="str">
        <f t="shared" ref="G25:G29" si="3">nominal</f>
        <v>£m nominal</v>
      </c>
      <c r="AU25" s="152">
        <f>AU24*AU13</f>
        <v>20.588335128309268</v>
      </c>
      <c r="AV25" s="12">
        <f>AV24*AV13</f>
        <v>40.405022147311762</v>
      </c>
      <c r="AW25" s="12">
        <f>AW24*AW13</f>
        <v>40.680870409826476</v>
      </c>
      <c r="AX25" s="12">
        <f>AX24*AX13</f>
        <v>42.158636746027796</v>
      </c>
      <c r="AY25" s="12">
        <f>AY24*AY13</f>
        <v>43.168836188776545</v>
      </c>
      <c r="BA25" s="34" t="str">
        <f t="shared" ca="1" si="2"/>
        <v>Return&amp;RAV</v>
      </c>
      <c r="BB25" s="1" t="str">
        <f t="shared" ref="BB25:BB29" si="4">$A$22</f>
        <v>RAV running total</v>
      </c>
      <c r="BC25" s="1" t="str">
        <f t="shared" ref="BC25:BC29" si="5">$B$23</f>
        <v>Nominal</v>
      </c>
    </row>
    <row r="26" spans="1:55" x14ac:dyDescent="0.45">
      <c r="E26" t="s">
        <v>374</v>
      </c>
      <c r="G26" t="str">
        <f t="shared" si="3"/>
        <v>£m nominal</v>
      </c>
      <c r="AU26" s="152">
        <f t="shared" ref="AU26:AY26" si="6">SUM(AU24:AU25)</f>
        <v>3232.6225230038376</v>
      </c>
      <c r="AV26" s="12">
        <f t="shared" si="6"/>
        <v>3337.303871025817</v>
      </c>
      <c r="AW26" s="12">
        <f t="shared" si="6"/>
        <v>3444.564751989677</v>
      </c>
      <c r="AX26" s="12">
        <f t="shared" si="6"/>
        <v>3531.0333897590581</v>
      </c>
      <c r="AY26" s="12">
        <f t="shared" si="6"/>
        <v>3608.9053782078513</v>
      </c>
      <c r="BA26" s="34" t="str">
        <f t="shared" ca="1" si="2"/>
        <v>Return&amp;RAV</v>
      </c>
      <c r="BB26" s="1" t="str">
        <f t="shared" si="4"/>
        <v>RAV running total</v>
      </c>
      <c r="BC26" s="1" t="str">
        <f t="shared" si="5"/>
        <v>Nominal</v>
      </c>
    </row>
    <row r="27" spans="1:55" x14ac:dyDescent="0.45">
      <c r="E27" t="s">
        <v>724</v>
      </c>
      <c r="G27" t="str">
        <f t="shared" si="3"/>
        <v>£m nominal</v>
      </c>
      <c r="AU27" s="152">
        <f t="shared" ref="AU27:AY27" si="7">AU35*PCf</f>
        <v>244.96440336202372</v>
      </c>
      <c r="AV27" s="12">
        <f t="shared" si="7"/>
        <v>264.77634336376622</v>
      </c>
      <c r="AW27" s="12">
        <f t="shared" si="7"/>
        <v>261.83085040767372</v>
      </c>
      <c r="AX27" s="12">
        <f t="shared" si="7"/>
        <v>271.45100733308135</v>
      </c>
      <c r="AY27" s="12">
        <f t="shared" si="7"/>
        <v>256.93027130472149</v>
      </c>
      <c r="BA27" s="34" t="str">
        <f t="shared" ca="1" si="2"/>
        <v>Return&amp;RAV</v>
      </c>
      <c r="BB27" s="1" t="str">
        <f t="shared" si="4"/>
        <v>RAV running total</v>
      </c>
      <c r="BC27" s="1" t="str">
        <f t="shared" si="5"/>
        <v>Nominal</v>
      </c>
    </row>
    <row r="28" spans="1:55" x14ac:dyDescent="0.45">
      <c r="E28" t="s">
        <v>363</v>
      </c>
      <c r="G28" t="str">
        <f t="shared" si="3"/>
        <v>£m nominal</v>
      </c>
      <c r="AU28" s="154">
        <f>AU19</f>
        <v>-180.68807748735634</v>
      </c>
      <c r="AV28" s="27">
        <f>AV19</f>
        <v>-198.19633280973261</v>
      </c>
      <c r="AW28" s="27">
        <f>AW19</f>
        <v>-217.52084938432009</v>
      </c>
      <c r="AX28" s="27">
        <f>AX19</f>
        <v>-236.74785507306416</v>
      </c>
      <c r="AY28" s="27">
        <f>AY19</f>
        <v>-257.03587846456384</v>
      </c>
      <c r="BA28" s="34" t="str">
        <f t="shared" ca="1" si="2"/>
        <v>Return&amp;RAV</v>
      </c>
      <c r="BB28" s="1" t="str">
        <f t="shared" si="4"/>
        <v>RAV running total</v>
      </c>
      <c r="BC28" s="1" t="str">
        <f t="shared" si="5"/>
        <v>Nominal</v>
      </c>
    </row>
    <row r="29" spans="1:55" x14ac:dyDescent="0.45">
      <c r="E29" t="s">
        <v>375</v>
      </c>
      <c r="G29" t="str">
        <f t="shared" si="3"/>
        <v>£m nominal</v>
      </c>
      <c r="AU29" s="152">
        <f t="shared" ref="AU29:AY29" si="8">SUM(AU26:AU28)</f>
        <v>3296.8988488785053</v>
      </c>
      <c r="AV29" s="12">
        <f t="shared" si="8"/>
        <v>3403.8838815798504</v>
      </c>
      <c r="AW29" s="12">
        <f t="shared" si="8"/>
        <v>3488.8747530130304</v>
      </c>
      <c r="AX29" s="12">
        <f t="shared" si="8"/>
        <v>3565.7365420190749</v>
      </c>
      <c r="AY29" s="12">
        <f t="shared" si="8"/>
        <v>3608.799771048009</v>
      </c>
      <c r="BA29" s="34" t="str">
        <f t="shared" ca="1" si="2"/>
        <v>Return&amp;RAV</v>
      </c>
      <c r="BB29" s="1" t="str">
        <f t="shared" si="4"/>
        <v>RAV running total</v>
      </c>
      <c r="BC29" s="1" t="str">
        <f t="shared" si="5"/>
        <v>Nominal</v>
      </c>
    </row>
    <row r="30" spans="1:55" x14ac:dyDescent="0.45">
      <c r="AU30" s="51"/>
      <c r="AV30" s="51"/>
      <c r="AW30" s="51"/>
      <c r="AX30" s="51"/>
      <c r="AY30" s="51"/>
      <c r="BA30" s="34"/>
    </row>
    <row r="31" spans="1:55" ht="17.649999999999999" thickBot="1" x14ac:dyDescent="0.6">
      <c r="A31" s="3"/>
      <c r="B31" s="15" t="s">
        <v>376</v>
      </c>
      <c r="AU31" s="51"/>
      <c r="AV31" s="51"/>
      <c r="AW31" s="51"/>
      <c r="AX31" s="51"/>
      <c r="AY31" s="51"/>
      <c r="BA31" s="34"/>
    </row>
    <row r="32" spans="1:55" ht="15.75" thickTop="1" x14ac:dyDescent="0.45">
      <c r="E32" t="s">
        <v>373</v>
      </c>
      <c r="G32" t="str">
        <f t="shared" ref="G32:G37" si="9">price_label</f>
        <v>£m 23/24 prices</v>
      </c>
      <c r="AU32" s="152">
        <f>AT12*StartingBalance+AT37</f>
        <v>2966.9142972289537</v>
      </c>
      <c r="AV32" s="12">
        <f>AU12*StartingBalance+AU37</f>
        <v>3012.0160131558587</v>
      </c>
      <c r="AW32" s="12">
        <f>AV12*StartingBalance+AV37</f>
        <v>3045.4067641874799</v>
      </c>
      <c r="AX32" s="12">
        <f>AW12*StartingBalance+AW37</f>
        <v>3058.4258693623979</v>
      </c>
      <c r="AY32" s="12">
        <f>AX12*StartingBalance+AX37</f>
        <v>3062.0106309024841</v>
      </c>
      <c r="BA32" s="34" t="str">
        <f t="shared" ca="1" si="2"/>
        <v>Return&amp;RAV</v>
      </c>
      <c r="BB32" s="1" t="str">
        <f t="shared" ref="BB32:BB37" si="10">$A$22</f>
        <v>RAV running total</v>
      </c>
      <c r="BC32" s="1" t="str">
        <f>$B$31</f>
        <v>Real</v>
      </c>
    </row>
    <row r="33" spans="1:55" x14ac:dyDescent="0.45">
      <c r="A33" s="1"/>
      <c r="E33" t="s">
        <v>850</v>
      </c>
      <c r="G33" t="str">
        <f t="shared" si="9"/>
        <v>£m 23/24 prices</v>
      </c>
      <c r="AU33" s="152">
        <f>(AU24+AU25)/PCf-AU32</f>
        <v>-13.620535399422351</v>
      </c>
      <c r="AV33" s="12">
        <f>(AV24+AV25)/PCf-AV32</f>
        <v>-26.177442700892243</v>
      </c>
      <c r="AW33" s="12">
        <f>(AW24+AW25)/PCf-AW32</f>
        <v>-25.824035664191342</v>
      </c>
      <c r="AX33" s="12">
        <f>(AX24+AX25)/PCf-AX32</f>
        <v>-26.215931779177026</v>
      </c>
      <c r="AY33" s="12">
        <f>(AY24+AY25)/PCf-AY32</f>
        <v>-26.295243318126268</v>
      </c>
      <c r="BA33" s="34" t="str">
        <f t="shared" ca="1" si="2"/>
        <v>Return&amp;RAV</v>
      </c>
      <c r="BB33" s="1" t="str">
        <f t="shared" si="10"/>
        <v>RAV running total</v>
      </c>
      <c r="BC33" s="1" t="str">
        <f t="shared" ref="BC33:BC37" si="11">$B$31</f>
        <v>Real</v>
      </c>
    </row>
    <row r="34" spans="1:55" x14ac:dyDescent="0.45">
      <c r="E34" t="s">
        <v>374</v>
      </c>
      <c r="G34" t="str">
        <f t="shared" si="9"/>
        <v>£m 23/24 prices</v>
      </c>
      <c r="AU34" s="152">
        <f t="shared" ref="AU34" si="12">SUM(AU32:AU33)</f>
        <v>2953.2937618295314</v>
      </c>
      <c r="AV34" s="12">
        <f t="shared" ref="AV34" si="13">SUM(AV32:AV33)</f>
        <v>2985.8385704549664</v>
      </c>
      <c r="AW34" s="12">
        <f t="shared" ref="AW34" si="14">SUM(AW32:AW33)</f>
        <v>3019.5827285232886</v>
      </c>
      <c r="AX34" s="12">
        <f t="shared" ref="AX34" si="15">SUM(AX32:AX33)</f>
        <v>3032.2099375832208</v>
      </c>
      <c r="AY34" s="12">
        <f t="shared" ref="AY34" si="16">SUM(AY32:AY33)</f>
        <v>3035.7153875843578</v>
      </c>
      <c r="BA34" s="34" t="str">
        <f t="shared" ca="1" si="2"/>
        <v>Return&amp;RAV</v>
      </c>
      <c r="BB34" s="1" t="str">
        <f t="shared" si="10"/>
        <v>RAV running total</v>
      </c>
      <c r="BC34" s="1" t="str">
        <f t="shared" si="11"/>
        <v>Real</v>
      </c>
    </row>
    <row r="35" spans="1:55" x14ac:dyDescent="0.45">
      <c r="E35" t="s">
        <v>724</v>
      </c>
      <c r="G35" t="str">
        <f t="shared" si="9"/>
        <v>£m 23/24 prices</v>
      </c>
      <c r="AU35" s="152">
        <f>AU14</f>
        <v>223.79719227072246</v>
      </c>
      <c r="AV35" s="12">
        <f t="shared" ref="AV35:AY35" si="17">AV14</f>
        <v>236.89164940097396</v>
      </c>
      <c r="AW35" s="12">
        <f t="shared" si="17"/>
        <v>229.52679673938258</v>
      </c>
      <c r="AX35" s="12">
        <f t="shared" si="17"/>
        <v>233.1035567065282</v>
      </c>
      <c r="AY35" s="12">
        <f t="shared" si="17"/>
        <v>216.12292271383717</v>
      </c>
      <c r="BA35" s="34" t="str">
        <f t="shared" ca="1" si="2"/>
        <v>Return&amp;RAV</v>
      </c>
      <c r="BB35" s="1" t="str">
        <f t="shared" si="10"/>
        <v>RAV running total</v>
      </c>
      <c r="BC35" s="1" t="str">
        <f t="shared" si="11"/>
        <v>Real</v>
      </c>
    </row>
    <row r="36" spans="1:55" x14ac:dyDescent="0.45">
      <c r="E36" t="s">
        <v>363</v>
      </c>
      <c r="G36" t="str">
        <f t="shared" si="9"/>
        <v>£m 23/24 prices</v>
      </c>
      <c r="AU36" s="154">
        <f>AU20</f>
        <v>-165.07494094439525</v>
      </c>
      <c r="AV36" s="27">
        <f>AV20</f>
        <v>-177.3234556684607</v>
      </c>
      <c r="AW36" s="27">
        <f>AW20</f>
        <v>-190.68365590027292</v>
      </c>
      <c r="AX36" s="27">
        <f>AX20</f>
        <v>-203.30286338726509</v>
      </c>
      <c r="AY36" s="27">
        <f>AY20</f>
        <v>-216.21175665282277</v>
      </c>
      <c r="BA36" s="34" t="str">
        <f t="shared" ca="1" si="2"/>
        <v>Return&amp;RAV</v>
      </c>
      <c r="BB36" s="1" t="str">
        <f t="shared" si="10"/>
        <v>RAV running total</v>
      </c>
      <c r="BC36" s="1" t="str">
        <f t="shared" si="11"/>
        <v>Real</v>
      </c>
    </row>
    <row r="37" spans="1:55" x14ac:dyDescent="0.45">
      <c r="E37" t="s">
        <v>375</v>
      </c>
      <c r="G37" t="str">
        <f t="shared" si="9"/>
        <v>£m 23/24 prices</v>
      </c>
      <c r="AU37" s="152">
        <f t="shared" ref="AU37" si="18">SUM(AU34:AU36)</f>
        <v>3012.0160131558587</v>
      </c>
      <c r="AV37" s="12">
        <f t="shared" ref="AV37" si="19">SUM(AV34:AV36)</f>
        <v>3045.4067641874799</v>
      </c>
      <c r="AW37" s="12">
        <f t="shared" ref="AW37" si="20">SUM(AW34:AW36)</f>
        <v>3058.4258693623979</v>
      </c>
      <c r="AX37" s="12">
        <f t="shared" ref="AX37" si="21">SUM(AX34:AX36)</f>
        <v>3062.0106309024841</v>
      </c>
      <c r="AY37" s="12">
        <f t="shared" ref="AY37" si="22">SUM(AY34:AY36)</f>
        <v>3035.6265536453725</v>
      </c>
      <c r="BA37" s="34" t="str">
        <f t="shared" ca="1" si="2"/>
        <v>Return&amp;RAV</v>
      </c>
      <c r="BB37" s="1" t="str">
        <f t="shared" si="10"/>
        <v>RAV running total</v>
      </c>
      <c r="BC37" s="1" t="str">
        <f t="shared" si="11"/>
        <v>Real</v>
      </c>
    </row>
    <row r="38" spans="1:55" x14ac:dyDescent="0.45">
      <c r="BA38" s="34"/>
    </row>
    <row r="39" spans="1:55" ht="17.649999999999999" thickBot="1" x14ac:dyDescent="0.6">
      <c r="B39" s="15" t="s">
        <v>689</v>
      </c>
      <c r="BA39" s="34"/>
    </row>
    <row r="40" spans="1:55" ht="15.75" thickTop="1" x14ac:dyDescent="0.45">
      <c r="E40" t="s">
        <v>375</v>
      </c>
      <c r="G40" t="str">
        <f>nominal</f>
        <v>£m nominal</v>
      </c>
      <c r="AU40" s="152">
        <f>AU37*AU15</f>
        <v>3331.8941261391674</v>
      </c>
      <c r="AV40" s="12">
        <f t="shared" ref="AV40:AY40" si="23">AV37*AV15</f>
        <v>3438.7194623899818</v>
      </c>
      <c r="AW40" s="12">
        <f t="shared" si="23"/>
        <v>3524.9021438979462</v>
      </c>
      <c r="AX40" s="12">
        <f t="shared" si="23"/>
        <v>3602.6965734544233</v>
      </c>
      <c r="AY40" s="12">
        <f t="shared" si="23"/>
        <v>3643.0676152017222</v>
      </c>
      <c r="BA40" s="34" t="str">
        <f t="shared" ca="1" si="2"/>
        <v>Return&amp;RAV</v>
      </c>
      <c r="BB40" s="1" t="str">
        <f t="shared" ref="BB40" si="24">$A$22</f>
        <v>RAV running total</v>
      </c>
      <c r="BC40" s="1" t="str">
        <f>$B$39</f>
        <v>Closing RAV (FY end)</v>
      </c>
    </row>
    <row r="41" spans="1:55" x14ac:dyDescent="0.45">
      <c r="BA41" s="34"/>
    </row>
    <row r="42" spans="1:55" ht="19.899999999999999" thickBot="1" x14ac:dyDescent="0.65">
      <c r="A42" s="13" t="s">
        <v>377</v>
      </c>
      <c r="BA42" s="34"/>
    </row>
    <row r="43" spans="1:55" ht="15.75" thickTop="1" x14ac:dyDescent="0.45">
      <c r="E43" t="s">
        <v>330</v>
      </c>
      <c r="G43" t="str">
        <f>G16</f>
        <v>semi-nominal %</v>
      </c>
      <c r="AU43" s="158">
        <f>AU16</f>
        <v>5.1774447999999973E-2</v>
      </c>
      <c r="AV43" s="45">
        <f>AV16</f>
        <v>5.2383183999999985E-2</v>
      </c>
      <c r="AW43" s="45">
        <f>AW16</f>
        <v>5.2931046400000008E-2</v>
      </c>
      <c r="AX43" s="45">
        <f>AX16</f>
        <v>5.3661529600000035E-2</v>
      </c>
      <c r="AY43" s="45">
        <f>AY16</f>
        <v>5.4496352199999903E-2</v>
      </c>
      <c r="AZ43" s="111"/>
      <c r="BA43" s="34" t="str">
        <f t="shared" ca="1" si="2"/>
        <v>Return&amp;RAV</v>
      </c>
      <c r="BB43" s="1" t="str">
        <f>$A$42</f>
        <v>RAV Return</v>
      </c>
    </row>
    <row r="44" spans="1:55" x14ac:dyDescent="0.45">
      <c r="E44" t="s">
        <v>378</v>
      </c>
      <c r="G44" t="s">
        <v>82</v>
      </c>
      <c r="AU44" s="156">
        <f>1/(1+AU43)</f>
        <v>0.95077419108398042</v>
      </c>
      <c r="AV44" s="47">
        <f t="shared" ref="AV44:AY44" si="25">1/(1+AV43)</f>
        <v>0.95022422935256634</v>
      </c>
      <c r="AW44" s="47">
        <f t="shared" si="25"/>
        <v>0.94972980749216906</v>
      </c>
      <c r="AX44" s="47">
        <f t="shared" si="25"/>
        <v>0.94907137814894738</v>
      </c>
      <c r="AY44" s="47">
        <f t="shared" si="25"/>
        <v>0.94832001828521839</v>
      </c>
      <c r="BA44" s="34" t="str">
        <f t="shared" ca="1" si="2"/>
        <v>Return&amp;RAV</v>
      </c>
      <c r="BB44" s="1" t="str">
        <f t="shared" ref="BB44" si="26">$A$42</f>
        <v>RAV Return</v>
      </c>
    </row>
    <row r="45" spans="1:55" x14ac:dyDescent="0.45">
      <c r="BA45" s="34"/>
    </row>
    <row r="46" spans="1:55" x14ac:dyDescent="0.45">
      <c r="E46" t="s">
        <v>379</v>
      </c>
      <c r="G46" t="str">
        <f>nominal</f>
        <v>£m nominal</v>
      </c>
      <c r="AU46" s="152">
        <f>AU29*AU44</f>
        <v>3134.6063361281672</v>
      </c>
      <c r="AV46" s="12">
        <f>AV29*AV44</f>
        <v>3234.4529381798357</v>
      </c>
      <c r="AW46" s="12">
        <f>AW29*AW44</f>
        <v>3313.4883475433544</v>
      </c>
      <c r="AX46" s="12">
        <f>AX29*AX44</f>
        <v>3384.1384940501052</v>
      </c>
      <c r="AY46" s="12">
        <f>AY29*AY44</f>
        <v>3422.2970648679398</v>
      </c>
      <c r="BA46" s="34" t="str">
        <f t="shared" ca="1" si="2"/>
        <v>Return&amp;RAV</v>
      </c>
      <c r="BB46" s="1" t="str">
        <f>$A$42</f>
        <v>RAV Return</v>
      </c>
    </row>
    <row r="47" spans="1:55" x14ac:dyDescent="0.45"/>
    <row r="48" spans="1:55" x14ac:dyDescent="0.45">
      <c r="B48" s="3"/>
      <c r="E48" t="s">
        <v>380</v>
      </c>
      <c r="G48" t="str">
        <f>nominal</f>
        <v>£m nominal</v>
      </c>
      <c r="AU48" s="152">
        <f>AVERAGE(AU26,AU46)</f>
        <v>3183.6144295660024</v>
      </c>
      <c r="AV48" s="12">
        <f>AVERAGE(AV26,AV46)</f>
        <v>3285.8784046028263</v>
      </c>
      <c r="AW48" s="12">
        <f>AVERAGE(AW26,AW46)</f>
        <v>3379.0265497665159</v>
      </c>
      <c r="AX48" s="12">
        <f>AVERAGE(AX26,AX46)</f>
        <v>3457.5859419045819</v>
      </c>
      <c r="AY48" s="12">
        <f>AVERAGE(AY26,AY46)</f>
        <v>3515.6012215378955</v>
      </c>
      <c r="BA48" s="34" t="str">
        <f t="shared" ca="1" si="2"/>
        <v>Return&amp;RAV</v>
      </c>
      <c r="BB48" s="1" t="str">
        <f>$A$42</f>
        <v>RAV Return</v>
      </c>
    </row>
    <row r="49" spans="1:54" x14ac:dyDescent="0.45">
      <c r="B49" s="3"/>
      <c r="E49" t="s">
        <v>380</v>
      </c>
      <c r="G49" t="str">
        <f>price_label</f>
        <v>£m 23/24 prices</v>
      </c>
      <c r="AU49" s="152">
        <f>AU48/PCf</f>
        <v>2908.5204251348946</v>
      </c>
      <c r="AV49" s="12">
        <f>AV48/PCf</f>
        <v>2939.8289330100533</v>
      </c>
      <c r="AW49" s="12">
        <f>AW48/PCf</f>
        <v>2962.1304703309543</v>
      </c>
      <c r="AX49" s="12">
        <f>AX48/PCf</f>
        <v>2969.1382934802846</v>
      </c>
      <c r="AY49" s="12">
        <f>AY48/PCf</f>
        <v>2957.2304082222158</v>
      </c>
      <c r="BA49" s="34" t="str">
        <f t="shared" ca="1" si="2"/>
        <v>Return&amp;RAV</v>
      </c>
      <c r="BB49" s="1" t="str">
        <f>$A$42</f>
        <v>RAV Return</v>
      </c>
    </row>
    <row r="50" spans="1:54" x14ac:dyDescent="0.45">
      <c r="B50" s="3"/>
      <c r="AU50" s="51"/>
      <c r="AV50" s="51"/>
      <c r="AW50" s="51"/>
      <c r="AX50" s="51"/>
      <c r="AY50" s="51"/>
      <c r="BA50" s="34"/>
    </row>
    <row r="51" spans="1:54" x14ac:dyDescent="0.45">
      <c r="E51" t="s">
        <v>501</v>
      </c>
      <c r="G51" t="str">
        <f>nominal</f>
        <v>£m nominal</v>
      </c>
      <c r="AU51" s="152">
        <f>AU48*AU43</f>
        <v>164.82987973561455</v>
      </c>
      <c r="AV51" s="12">
        <f t="shared" ref="AV51:AY51" si="27">AV48*AV43</f>
        <v>172.12477306993625</v>
      </c>
      <c r="AW51" s="12">
        <f t="shared" si="27"/>
        <v>178.85541109252338</v>
      </c>
      <c r="AX51" s="12">
        <f t="shared" si="27"/>
        <v>185.53935036605671</v>
      </c>
      <c r="AY51" s="12">
        <f t="shared" si="27"/>
        <v>191.58744236367903</v>
      </c>
      <c r="BA51" s="34" t="str">
        <f t="shared" ca="1" si="2"/>
        <v>Return&amp;RAV</v>
      </c>
      <c r="BB51" s="1" t="str">
        <f>$A$42</f>
        <v>RAV Return</v>
      </c>
    </row>
    <row r="52" spans="1:54" x14ac:dyDescent="0.45">
      <c r="E52" t="s">
        <v>501</v>
      </c>
      <c r="G52" t="str">
        <f>price_label</f>
        <v>£m 23/24 prices</v>
      </c>
      <c r="AU52" s="152">
        <f>AU51/PCf</f>
        <v>150.58703950808439</v>
      </c>
      <c r="AV52" s="12">
        <f>AV51/PCf</f>
        <v>153.99759992638926</v>
      </c>
      <c r="AW52" s="12">
        <f>AW51/PCf</f>
        <v>156.78866536794158</v>
      </c>
      <c r="AX52" s="12">
        <f>AX51/PCf</f>
        <v>159.32850242208588</v>
      </c>
      <c r="AY52" s="12">
        <f>AY51/PCf</f>
        <v>161.15826986302736</v>
      </c>
      <c r="BA52" s="34" t="str">
        <f t="shared" ca="1" si="2"/>
        <v>Return&amp;RAV</v>
      </c>
      <c r="BB52" s="1" t="str">
        <f>$A$42</f>
        <v>RAV Return</v>
      </c>
    </row>
    <row r="53" spans="1:54" x14ac:dyDescent="0.45"/>
    <row r="54" spans="1:54" ht="19.899999999999999" thickBot="1" x14ac:dyDescent="0.65">
      <c r="A54" s="13" t="s">
        <v>456</v>
      </c>
    </row>
    <row r="55" spans="1:54" x14ac:dyDescent="0.45"/>
    <row r="56" spans="1:54" x14ac:dyDescent="0.45"/>
  </sheetData>
  <phoneticPr fontId="7" type="noConversion"/>
  <conditionalFormatting sqref="H1">
    <cfRule type="cellIs" dxfId="14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11013-2B51-48D9-83AD-5F5CC83A04C5}">
  <sheetPr codeName="Sheet8">
    <tabColor rgb="FFBAA0CC"/>
    <pageSetUpPr autoPageBreaks="0"/>
  </sheetPr>
  <dimension ref="A1:BF110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customWidth="1" collapsed="1"/>
    <col min="47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90" customFormat="1" x14ac:dyDescent="0.45">
      <c r="A1" s="95" t="str" cm="1">
        <f t="array" aca="1" ref="A1" ca="1">MID(CELL("filename",$A$1),FIND("]",CELL("filename",$A$1))+1,255)</f>
        <v>TaxPools</v>
      </c>
      <c r="E1" s="107"/>
      <c r="G1" s="90" t="s">
        <v>653</v>
      </c>
      <c r="H1" s="27" t="str">
        <f ca="1">Checks!I7</f>
        <v>No errors</v>
      </c>
      <c r="AT1" s="96"/>
    </row>
    <row r="2" spans="1:56" s="90" customFormat="1" ht="15" customHeight="1" x14ac:dyDescent="0.45">
      <c r="AT2" s="96"/>
    </row>
    <row r="3" spans="1:5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</row>
    <row r="4" spans="1:56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/>
    </row>
    <row r="5" spans="1:56" x14ac:dyDescent="0.45">
      <c r="AP5" s="1"/>
      <c r="AQ5" s="1"/>
      <c r="AR5" s="1"/>
      <c r="AS5" s="1"/>
      <c r="AT5" s="71"/>
    </row>
    <row r="6" spans="1:56" ht="19.899999999999999" thickBot="1" x14ac:dyDescent="0.65">
      <c r="A6" s="13" t="s">
        <v>554</v>
      </c>
      <c r="AP6" s="1"/>
      <c r="AQ6" s="1"/>
      <c r="AR6" s="1"/>
      <c r="AS6" s="1"/>
      <c r="AT6" s="71"/>
      <c r="AU6" s="1"/>
      <c r="AV6" s="1"/>
      <c r="AW6" s="1"/>
      <c r="AX6" s="1"/>
      <c r="AY6" s="1"/>
    </row>
    <row r="7" spans="1:56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Totex</v>
      </c>
      <c r="E7" t="s">
        <v>11</v>
      </c>
      <c r="G7" t="str">
        <f>price_label</f>
        <v>£m 23/24 prices</v>
      </c>
      <c r="AU7" s="148">
        <f>Totex!AU80</f>
        <v>9.326769989427504</v>
      </c>
      <c r="AV7" s="50">
        <f>Totex!AV80</f>
        <v>8.7641590851338904</v>
      </c>
      <c r="AW7" s="50">
        <f>Totex!AW80</f>
        <v>8.2050401562889625</v>
      </c>
      <c r="AX7" s="50">
        <f>Totex!AX80</f>
        <v>8.1651020308390709</v>
      </c>
      <c r="AY7" s="50">
        <f>Totex!AY80</f>
        <v>8.073376939666705</v>
      </c>
      <c r="BA7" s="34"/>
    </row>
    <row r="8" spans="1:56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Totex</v>
      </c>
      <c r="E8" t="s">
        <v>909</v>
      </c>
      <c r="G8" t="str">
        <f>price_label</f>
        <v>£m 23/24 prices</v>
      </c>
      <c r="AU8" s="148">
        <f>Totex!AU81</f>
        <v>62.156798771933055</v>
      </c>
      <c r="AV8" s="50">
        <f>Totex!AV81</f>
        <v>58.766288015846456</v>
      </c>
      <c r="AW8" s="50">
        <f>Totex!AW81</f>
        <v>56.299886367368806</v>
      </c>
      <c r="AX8" s="50">
        <f>Totex!AX81</f>
        <v>55.027128745345301</v>
      </c>
      <c r="AY8" s="50">
        <f>Totex!AY81</f>
        <v>47.449706042053499</v>
      </c>
      <c r="BA8" s="34"/>
    </row>
    <row r="9" spans="1:56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Totex</v>
      </c>
      <c r="E9" t="s">
        <v>16</v>
      </c>
      <c r="G9" t="str">
        <f>price_label</f>
        <v>£m 23/24 prices</v>
      </c>
      <c r="AU9" s="148">
        <f>Totex!AU82</f>
        <v>54.589802909509629</v>
      </c>
      <c r="AV9" s="50">
        <f>Totex!AV82</f>
        <v>55.172567115863096</v>
      </c>
      <c r="AW9" s="50">
        <f>Totex!AW82</f>
        <v>55.64653949281022</v>
      </c>
      <c r="AX9" s="50">
        <f>Totex!AX82</f>
        <v>56.515685621173049</v>
      </c>
      <c r="AY9" s="50">
        <f>Totex!AY82</f>
        <v>56.966761851397308</v>
      </c>
      <c r="BA9" s="34"/>
    </row>
    <row r="10" spans="1:56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Totex</v>
      </c>
      <c r="E10" t="s">
        <v>910</v>
      </c>
      <c r="G10" t="str">
        <f>price_label</f>
        <v>£m 23/24 prices</v>
      </c>
      <c r="AU10" s="148">
        <f>Totex!AU83</f>
        <v>91.196123822636352</v>
      </c>
      <c r="AV10" s="50">
        <f>Totex!AV83</f>
        <v>93.792953239902829</v>
      </c>
      <c r="AW10" s="50">
        <f>Totex!AW83</f>
        <v>92.242947441202205</v>
      </c>
      <c r="AX10" s="50">
        <f>Totex!AX83</f>
        <v>92.25846392356766</v>
      </c>
      <c r="AY10" s="50">
        <f>Totex!AY83</f>
        <v>89.572227462816841</v>
      </c>
      <c r="BA10" s="34"/>
    </row>
    <row r="11" spans="1:56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Totex</v>
      </c>
      <c r="E11" t="s">
        <v>472</v>
      </c>
      <c r="G11" t="str">
        <f>price_label</f>
        <v>£m 23/24 prices</v>
      </c>
      <c r="AU11" s="148">
        <f>Totex!AU84</f>
        <v>158.40617112212411</v>
      </c>
      <c r="AV11" s="50">
        <f>Totex!AV84</f>
        <v>171.70329377518459</v>
      </c>
      <c r="AW11" s="50">
        <f>Totex!AW84</f>
        <v>165.55236130566297</v>
      </c>
      <c r="AX11" s="50">
        <f>Totex!AX84</f>
        <v>167.08347098698829</v>
      </c>
      <c r="AY11" s="50">
        <f>Totex!AY84</f>
        <v>153.02871364367115</v>
      </c>
      <c r="BA11" s="34"/>
    </row>
    <row r="12" spans="1:56" outlineLevel="1" x14ac:dyDescent="0.45">
      <c r="BA12" s="34"/>
    </row>
    <row r="13" spans="1:56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314</v>
      </c>
      <c r="G13" t="str">
        <f>price_label</f>
        <v>£m 23/24 prices</v>
      </c>
      <c r="AU13" s="148">
        <f>Transform!AU82</f>
        <v>139.89281514746713</v>
      </c>
      <c r="AV13" s="50">
        <f>Transform!AV82</f>
        <v>136.84445410045637</v>
      </c>
      <c r="AW13" s="50">
        <f>Transform!AW82</f>
        <v>137.04592290765794</v>
      </c>
      <c r="AX13" s="50">
        <f>Transform!AX82</f>
        <v>138.15906737560604</v>
      </c>
      <c r="AY13" s="50">
        <f>Transform!AY82</f>
        <v>137.96788234501017</v>
      </c>
    </row>
    <row r="14" spans="1:56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492</v>
      </c>
      <c r="G14" t="str">
        <f>price_label</f>
        <v>£m 23/24 prices</v>
      </c>
      <c r="AU14" s="148">
        <f>Transform!AU92</f>
        <v>7.849111111111112</v>
      </c>
      <c r="AV14" s="50">
        <f>Transform!AV92</f>
        <v>7.849111111111112</v>
      </c>
      <c r="AW14" s="50">
        <f>Transform!AW92</f>
        <v>7.849111111111112</v>
      </c>
      <c r="AX14" s="50">
        <f>Transform!AX92</f>
        <v>7.849111111111112</v>
      </c>
      <c r="AY14" s="50">
        <f>Transform!AY92</f>
        <v>7.849111111111112</v>
      </c>
    </row>
    <row r="15" spans="1:56" outlineLevel="1" x14ac:dyDescent="0.45">
      <c r="D15" s="1"/>
    </row>
    <row r="16" spans="1:56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113</v>
      </c>
      <c r="G16" t="s">
        <v>114</v>
      </c>
      <c r="AU16" s="149">
        <f>Transform!AU115</f>
        <v>0.16849110922273536</v>
      </c>
      <c r="AV16" s="53">
        <f>Transform!AV115</f>
        <v>0.16422385714990259</v>
      </c>
      <c r="AW16" s="53">
        <f>Transform!AW115</f>
        <v>0.16221367762675926</v>
      </c>
      <c r="AX16" s="53">
        <f>Transform!AX115</f>
        <v>0.15469830813590471</v>
      </c>
      <c r="AY16" s="53">
        <f>Transform!AY115</f>
        <v>0.13353739818565458</v>
      </c>
    </row>
    <row r="17" spans="1:51" outlineLevel="1" x14ac:dyDescent="0.45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116</v>
      </c>
      <c r="G17" t="s">
        <v>114</v>
      </c>
      <c r="AU17" s="149">
        <f>Transform!AU116</f>
        <v>1.0176684357125799E-2</v>
      </c>
      <c r="AV17" s="53">
        <f>Transform!AV116</f>
        <v>9.628462596137477E-3</v>
      </c>
      <c r="AW17" s="53">
        <f>Transform!AW116</f>
        <v>9.7544907963497095E-3</v>
      </c>
      <c r="AX17" s="53">
        <f>Transform!AX116</f>
        <v>9.8183439151301542E-3</v>
      </c>
      <c r="AY17" s="53">
        <f>Transform!AY116</f>
        <v>1.0451534765285271E-2</v>
      </c>
    </row>
    <row r="18" spans="1:51" outlineLevel="1" x14ac:dyDescent="0.45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118</v>
      </c>
      <c r="G18" t="s">
        <v>114</v>
      </c>
      <c r="AU18" s="149">
        <f>Transform!AU117</f>
        <v>0</v>
      </c>
      <c r="AV18" s="53">
        <f>Transform!AV117</f>
        <v>0</v>
      </c>
      <c r="AW18" s="53">
        <f>Transform!AW117</f>
        <v>0</v>
      </c>
      <c r="AX18" s="53">
        <f>Transform!AX117</f>
        <v>0</v>
      </c>
      <c r="AY18" s="53">
        <f>Transform!AY117</f>
        <v>0</v>
      </c>
    </row>
    <row r="19" spans="1:51" outlineLevel="1" x14ac:dyDescent="0.45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120</v>
      </c>
      <c r="G19" t="s">
        <v>114</v>
      </c>
      <c r="AU19" s="149">
        <f>Transform!AU118</f>
        <v>0.41715671112104213</v>
      </c>
      <c r="AV19" s="53">
        <f>Transform!AV118</f>
        <v>0.42533301063139428</v>
      </c>
      <c r="AW19" s="53">
        <f>Transform!AW118</f>
        <v>0.42123108689329708</v>
      </c>
      <c r="AX19" s="53">
        <f>Transform!AX118</f>
        <v>0.42973978242871619</v>
      </c>
      <c r="AY19" s="53">
        <f>Transform!AY118</f>
        <v>0.42852326172986355</v>
      </c>
    </row>
    <row r="20" spans="1:51" outlineLevel="1" x14ac:dyDescent="0.45">
      <c r="A20" s="1"/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124</v>
      </c>
      <c r="G20" t="s">
        <v>114</v>
      </c>
      <c r="AU20" s="149">
        <f>Transform!AU119</f>
        <v>0</v>
      </c>
      <c r="AV20" s="53">
        <f>Transform!AV119</f>
        <v>0</v>
      </c>
      <c r="AW20" s="53">
        <f>Transform!AW119</f>
        <v>0</v>
      </c>
      <c r="AX20" s="53">
        <f>Transform!AX119</f>
        <v>0</v>
      </c>
      <c r="AY20" s="53">
        <f>Transform!AY119</f>
        <v>0</v>
      </c>
    </row>
    <row r="21" spans="1:51" outlineLevel="1" x14ac:dyDescent="0.45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122</v>
      </c>
      <c r="G21" t="s">
        <v>114</v>
      </c>
      <c r="AU21" s="149">
        <f>Transform!AU120</f>
        <v>0.40417549529909669</v>
      </c>
      <c r="AV21" s="53">
        <f>Transform!AV120</f>
        <v>0.40081466962256557</v>
      </c>
      <c r="AW21" s="53">
        <f>Transform!AW120</f>
        <v>0.40680074468359395</v>
      </c>
      <c r="AX21" s="53">
        <f>Transform!AX120</f>
        <v>0.40574356552024898</v>
      </c>
      <c r="AY21" s="53">
        <f>Transform!AY120</f>
        <v>0.42748780531919661</v>
      </c>
    </row>
    <row r="22" spans="1:51" outlineLevel="1" x14ac:dyDescent="0.45"/>
    <row r="23" spans="1:51" outlineLevel="1" x14ac:dyDescent="0.45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Transform</v>
      </c>
      <c r="E23" t="s">
        <v>104</v>
      </c>
      <c r="G23" t="str">
        <f t="shared" ref="G23:G37" si="0">nominal</f>
        <v>£m nominal</v>
      </c>
      <c r="AU23" s="148">
        <f>Transform!AU95</f>
        <v>182.55731316236651</v>
      </c>
    </row>
    <row r="24" spans="1:51" outlineLevel="1" x14ac:dyDescent="0.45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475</v>
      </c>
      <c r="G24" t="str">
        <f>nominal</f>
        <v>£m nominal</v>
      </c>
      <c r="AU24" s="148">
        <f>Transform!AU96</f>
        <v>-19.013863406559825</v>
      </c>
    </row>
    <row r="25" spans="1:51" outlineLevel="1" x14ac:dyDescent="0.45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480</v>
      </c>
      <c r="G25" t="s">
        <v>114</v>
      </c>
      <c r="AU25" s="149">
        <f>Transform!AU97</f>
        <v>1</v>
      </c>
      <c r="AV25" s="53">
        <f>Transform!AV97</f>
        <v>1</v>
      </c>
      <c r="AW25" s="53">
        <f>Transform!AW97</f>
        <v>1</v>
      </c>
      <c r="AX25" s="53">
        <f>Transform!AX97</f>
        <v>1</v>
      </c>
      <c r="AY25" s="53">
        <f>Transform!AY97</f>
        <v>1</v>
      </c>
    </row>
    <row r="26" spans="1:51" outlineLevel="1" x14ac:dyDescent="0.45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Transform</v>
      </c>
      <c r="E26" t="s">
        <v>282</v>
      </c>
      <c r="G26" t="s">
        <v>114</v>
      </c>
      <c r="J26" s="1"/>
      <c r="AU26" s="149">
        <f>Transform!AU98</f>
        <v>0.18</v>
      </c>
      <c r="AV26" s="53">
        <f>Transform!AV98</f>
        <v>0.18</v>
      </c>
      <c r="AW26" s="53">
        <f>Transform!AW98</f>
        <v>0.18</v>
      </c>
      <c r="AX26" s="53">
        <f>Transform!AX98</f>
        <v>0.18</v>
      </c>
      <c r="AY26" s="53">
        <f>Transform!AY98</f>
        <v>0.18</v>
      </c>
    </row>
    <row r="27" spans="1:51" outlineLevel="1" x14ac:dyDescent="0.45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Transform</v>
      </c>
      <c r="E27" t="s">
        <v>481</v>
      </c>
      <c r="G27" t="s">
        <v>114</v>
      </c>
      <c r="AU27" s="149">
        <f>Transform!AU99</f>
        <v>1</v>
      </c>
      <c r="AV27" s="53">
        <f>Transform!AV99</f>
        <v>1</v>
      </c>
      <c r="AW27" s="53">
        <f>Transform!AW99</f>
        <v>1</v>
      </c>
      <c r="AX27" s="53">
        <f>Transform!AX99</f>
        <v>1</v>
      </c>
      <c r="AY27" s="53">
        <f>Transform!AY99</f>
        <v>1</v>
      </c>
    </row>
    <row r="28" spans="1:51" outlineLevel="1" x14ac:dyDescent="0.45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898</v>
      </c>
      <c r="G28" t="str">
        <f t="shared" si="0"/>
        <v>£m nominal</v>
      </c>
      <c r="AU28" s="148">
        <f>Transform!AU101</f>
        <v>296.38705049775382</v>
      </c>
    </row>
    <row r="29" spans="1:51" outlineLevel="1" x14ac:dyDescent="0.45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897</v>
      </c>
      <c r="G29" t="str">
        <f>nominal</f>
        <v>£m nominal</v>
      </c>
      <c r="AU29" s="148">
        <f>Transform!AU102</f>
        <v>-13.780774719311305</v>
      </c>
    </row>
    <row r="30" spans="1:51" outlineLevel="1" x14ac:dyDescent="0.45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899</v>
      </c>
      <c r="G30" t="s">
        <v>114</v>
      </c>
      <c r="AU30" s="149">
        <f>Transform!AU103</f>
        <v>1</v>
      </c>
      <c r="AV30" s="53">
        <f>Transform!AV103</f>
        <v>0.99999999999999967</v>
      </c>
      <c r="AW30" s="53">
        <f>Transform!AW103</f>
        <v>1</v>
      </c>
      <c r="AX30" s="53">
        <f>Transform!AX103</f>
        <v>0.99999999999999956</v>
      </c>
      <c r="AY30" s="53">
        <f>Transform!AY103</f>
        <v>0.99999999999999978</v>
      </c>
    </row>
    <row r="31" spans="1:51" outlineLevel="1" x14ac:dyDescent="0.45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905</v>
      </c>
      <c r="G31" t="s">
        <v>114</v>
      </c>
      <c r="AU31" s="149">
        <f>Transform!AU104</f>
        <v>0.06</v>
      </c>
      <c r="AV31" s="53">
        <f>Transform!AV104</f>
        <v>0.06</v>
      </c>
      <c r="AW31" s="53">
        <f>Transform!AW104</f>
        <v>0.06</v>
      </c>
      <c r="AX31" s="53">
        <f>Transform!AX104</f>
        <v>0.06</v>
      </c>
      <c r="AY31" s="53">
        <f>Transform!AY104</f>
        <v>0.06</v>
      </c>
    </row>
    <row r="32" spans="1:51" outlineLevel="1" x14ac:dyDescent="0.45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904</v>
      </c>
      <c r="G32" t="s">
        <v>114</v>
      </c>
      <c r="AU32" s="149">
        <f>Transform!AU105</f>
        <v>0.5</v>
      </c>
      <c r="AV32" s="53">
        <f>Transform!AV105</f>
        <v>0.5</v>
      </c>
      <c r="AW32" s="53">
        <f>Transform!AW105</f>
        <v>0.5</v>
      </c>
      <c r="AX32" s="53">
        <f>Transform!AX105</f>
        <v>0.5</v>
      </c>
      <c r="AY32" s="53">
        <f>Transform!AY105</f>
        <v>0.5</v>
      </c>
    </row>
    <row r="33" spans="1:54" outlineLevel="1" x14ac:dyDescent="0.45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Transform</v>
      </c>
      <c r="E33" t="s">
        <v>900</v>
      </c>
      <c r="G33" t="str">
        <f t="shared" si="0"/>
        <v>£m nominal</v>
      </c>
      <c r="AU33" s="148">
        <f>Transform!AU107</f>
        <v>0</v>
      </c>
    </row>
    <row r="34" spans="1:54" outlineLevel="1" x14ac:dyDescent="0.45">
      <c r="D34" s="1" t="str" cm="1">
        <f t="array" aca="1" ref="D34" ca="1">IFERROR(MID(_xlfn.FORMULATEXT(I34),FIND("=",_xlfn.FORMULATEXT(I34))+1,FIND("!",_xlfn.FORMULATEXT(I34))-2),MID(_xlfn.FORMULATEXT(INDEX(L34:AV34,MATCH(FALSE,ISBLANK(L34:AV34),0))),FIND("=",_xlfn.FORMULATEXT(INDEX(L34:AV34,MATCH(FALSE,ISBLANK(L34:AV34),0))))+1,FIND("!",_xlfn.FORMULATEXT(INDEX(L34:AV34,MATCH(FALSE,ISBLANK(L34:AV34),0))))-2))</f>
        <v>Transform</v>
      </c>
      <c r="E34" t="s">
        <v>901</v>
      </c>
      <c r="G34" t="str">
        <f t="shared" si="0"/>
        <v>£m nominal</v>
      </c>
      <c r="J34" t="s">
        <v>13</v>
      </c>
      <c r="AT34" s="173">
        <f>Transform!AT108</f>
        <v>0</v>
      </c>
    </row>
    <row r="35" spans="1:54" outlineLevel="1" x14ac:dyDescent="0.45">
      <c r="D35" s="1" t="str" cm="1">
        <f t="array" aca="1" ref="D35" ca="1">IFERROR(MID(_xlfn.FORMULATEXT(I35),FIND("=",_xlfn.FORMULATEXT(I35))+1,FIND("!",_xlfn.FORMULATEXT(I35))-2),MID(_xlfn.FORMULATEXT(INDEX(L35:AV35,MATCH(FALSE,ISBLANK(L35:AV35),0))),FIND("=",_xlfn.FORMULATEXT(INDEX(L35:AV35,MATCH(FALSE,ISBLANK(L35:AV35),0))))+1,FIND("!",_xlfn.FORMULATEXT(INDEX(L35:AV35,MATCH(FALSE,ISBLANK(L35:AV35),0))))-2))</f>
        <v>Transform</v>
      </c>
      <c r="E35" t="s">
        <v>906</v>
      </c>
      <c r="G35" t="s">
        <v>114</v>
      </c>
      <c r="AU35" s="149">
        <f>Transform!AU109</f>
        <v>0.03</v>
      </c>
      <c r="AV35" s="53">
        <f>Transform!AV109</f>
        <v>0.03</v>
      </c>
      <c r="AW35" s="53">
        <f>Transform!AW109</f>
        <v>0.03</v>
      </c>
      <c r="AX35" s="53">
        <f>Transform!AX109</f>
        <v>0.03</v>
      </c>
      <c r="AY35" s="53">
        <f>Transform!AY109</f>
        <v>0.03</v>
      </c>
    </row>
    <row r="36" spans="1:54" outlineLevel="1" x14ac:dyDescent="0.45">
      <c r="D36" s="1" t="str" cm="1">
        <f t="array" aca="1" ref="D36" ca="1">IFERROR(MID(_xlfn.FORMULATEXT(I36),FIND("=",_xlfn.FORMULATEXT(I36))+1,FIND("!",_xlfn.FORMULATEXT(I36))-2),MID(_xlfn.FORMULATEXT(INDEX(L36:AV36,MATCH(FALSE,ISBLANK(L36:AV36),0))),FIND("=",_xlfn.FORMULATEXT(INDEX(L36:AV36,MATCH(FALSE,ISBLANK(L36:AV36),0))))+1,FIND("!",_xlfn.FORMULATEXT(INDEX(L36:AV36,MATCH(FALSE,ISBLANK(L36:AV36),0))))-2))</f>
        <v>Transform</v>
      </c>
      <c r="E36" t="s">
        <v>902</v>
      </c>
      <c r="G36" t="str">
        <f t="shared" si="0"/>
        <v>£m nominal</v>
      </c>
      <c r="AU36" s="148">
        <f>Transform!AU111</f>
        <v>1000.3549416223289</v>
      </c>
    </row>
    <row r="37" spans="1:54" outlineLevel="1" x14ac:dyDescent="0.45">
      <c r="D37" s="1" t="str" cm="1">
        <f t="array" aca="1" ref="D37" ca="1">IFERROR(MID(_xlfn.FORMULATEXT(I37),FIND("=",_xlfn.FORMULATEXT(I37))+1,FIND("!",_xlfn.FORMULATEXT(I37))-2),MID(_xlfn.FORMULATEXT(INDEX(L37:AV37,MATCH(FALSE,ISBLANK(L37:AV37),0))),FIND("=",_xlfn.FORMULATEXT(INDEX(L37:AV37,MATCH(FALSE,ISBLANK(L37:AV37),0))))+1,FIND("!",_xlfn.FORMULATEXT(INDEX(L37:AV37,MATCH(FALSE,ISBLANK(L37:AV37),0))))-2))</f>
        <v>Transform</v>
      </c>
      <c r="E37" t="s">
        <v>903</v>
      </c>
      <c r="G37" t="str">
        <f t="shared" si="0"/>
        <v>£m nominal</v>
      </c>
      <c r="J37" t="s">
        <v>13</v>
      </c>
      <c r="AT37" s="73">
        <f>Transform!AT112</f>
        <v>1102.1945892925432</v>
      </c>
    </row>
    <row r="38" spans="1:54" outlineLevel="1" x14ac:dyDescent="0.45">
      <c r="D38" s="1" t="str" cm="1">
        <f t="array" aca="1" ref="D38" ca="1">IFERROR(MID(_xlfn.FORMULATEXT(I38),FIND("=",_xlfn.FORMULATEXT(I38))+1,FIND("!",_xlfn.FORMULATEXT(I38))-2),MID(_xlfn.FORMULATEXT(INDEX(L38:AV38,MATCH(FALSE,ISBLANK(L38:AV38),0))),FIND("=",_xlfn.FORMULATEXT(INDEX(L38:AV38,MATCH(FALSE,ISBLANK(L38:AV38),0))))+1,FIND("!",_xlfn.FORMULATEXT(INDEX(L38:AV38,MATCH(FALSE,ISBLANK(L38:AV38),0))))-2))</f>
        <v>Transform</v>
      </c>
      <c r="E38" t="s">
        <v>907</v>
      </c>
      <c r="G38" t="s">
        <v>114</v>
      </c>
      <c r="AU38" s="149">
        <f>Transform!AU113</f>
        <v>3.7759815179715848E-2</v>
      </c>
      <c r="AV38" s="53">
        <f>Transform!AV113</f>
        <v>3.8585156770227641E-2</v>
      </c>
      <c r="AW38" s="53">
        <f>Transform!AW113</f>
        <v>3.9475131068975065E-2</v>
      </c>
      <c r="AX38" s="53">
        <f>Transform!AX113</f>
        <v>4.0402684219826776E-2</v>
      </c>
      <c r="AY38" s="53">
        <f>Transform!AY113</f>
        <v>4.141256476500587E-2</v>
      </c>
    </row>
    <row r="39" spans="1:54" x14ac:dyDescent="0.45">
      <c r="BA39" s="34"/>
    </row>
    <row r="40" spans="1:54" ht="19.899999999999999" thickBot="1" x14ac:dyDescent="0.65">
      <c r="A40" s="13" t="s">
        <v>381</v>
      </c>
      <c r="BA40" s="34"/>
    </row>
    <row r="41" spans="1:54" ht="15.75" thickTop="1" x14ac:dyDescent="0.45">
      <c r="E41" t="s">
        <v>9</v>
      </c>
      <c r="G41" t="str">
        <f>price_label</f>
        <v>£m 23/24 prices</v>
      </c>
      <c r="AU41" s="152">
        <f>SUM(AU7:AU11)</f>
        <v>375.67566661563069</v>
      </c>
      <c r="AV41" s="12">
        <f>SUM(AV7:AV11)</f>
        <v>388.1992612319309</v>
      </c>
      <c r="AW41" s="12">
        <f>SUM(AW7:AW11)</f>
        <v>377.94677476333317</v>
      </c>
      <c r="AX41" s="12">
        <f>SUM(AX7:AX11)</f>
        <v>379.0498513079134</v>
      </c>
      <c r="AY41" s="12">
        <f>SUM(AY7:AY11)</f>
        <v>355.0907859396055</v>
      </c>
      <c r="BA41" s="34" t="str">
        <f ca="1">$A$1</f>
        <v>TaxPools</v>
      </c>
      <c r="BB41" s="1" t="str">
        <f>$A$40</f>
        <v>Tax pool additions</v>
      </c>
    </row>
    <row r="42" spans="1:54" x14ac:dyDescent="0.45">
      <c r="E42" t="s">
        <v>848</v>
      </c>
      <c r="G42" t="str">
        <f>price_label</f>
        <v>£m 23/24 prices</v>
      </c>
      <c r="AU42" s="152">
        <f>SUM(AU13:AU14)</f>
        <v>147.74192625857825</v>
      </c>
      <c r="AV42" s="12">
        <f>SUM(AV13:AV14)</f>
        <v>144.69356521156749</v>
      </c>
      <c r="AW42" s="12">
        <f>SUM(AW13:AW14)</f>
        <v>144.89503401876905</v>
      </c>
      <c r="AX42" s="12">
        <f>SUM(AX13:AX14)</f>
        <v>146.00817848671716</v>
      </c>
      <c r="AY42" s="12">
        <f>SUM(AY13:AY14)</f>
        <v>145.81699345612128</v>
      </c>
      <c r="BA42" s="34" t="str">
        <f t="shared" ref="BA42:BA105" ca="1" si="1">$A$1</f>
        <v>TaxPools</v>
      </c>
      <c r="BB42" s="1" t="str">
        <f>$A$40</f>
        <v>Tax pool additions</v>
      </c>
    </row>
    <row r="43" spans="1:54" x14ac:dyDescent="0.45">
      <c r="AU43" s="51"/>
      <c r="AV43" s="51"/>
      <c r="AW43" s="51"/>
      <c r="AX43" s="51"/>
      <c r="AY43" s="51"/>
      <c r="BA43" s="34"/>
    </row>
    <row r="44" spans="1:54" ht="19.899999999999999" thickBot="1" x14ac:dyDescent="0.65">
      <c r="A44" s="13" t="s">
        <v>382</v>
      </c>
      <c r="AU44" s="51"/>
      <c r="AV44" s="51"/>
      <c r="AW44" s="51"/>
      <c r="AX44" s="51"/>
      <c r="AY44" s="51"/>
      <c r="BA44" s="34"/>
    </row>
    <row r="45" spans="1:54" ht="15.75" thickTop="1" x14ac:dyDescent="0.45">
      <c r="E45" t="s">
        <v>383</v>
      </c>
      <c r="G45" t="str">
        <f t="shared" ref="G45:G50" si="2">price_label</f>
        <v>£m 23/24 prices</v>
      </c>
      <c r="AU45" s="152">
        <f t="shared" ref="AU45:AY49" si="3">AU$41*AU16</f>
        <v>63.298009776058144</v>
      </c>
      <c r="AV45" s="12">
        <f t="shared" si="3"/>
        <v>63.751580022250337</v>
      </c>
      <c r="AW45" s="12">
        <f t="shared" si="3"/>
        <v>61.308136281532718</v>
      </c>
      <c r="AX45" s="12">
        <f t="shared" si="3"/>
        <v>58.638370696500452</v>
      </c>
      <c r="AY45" s="12">
        <f t="shared" si="3"/>
        <v>47.417899674074135</v>
      </c>
      <c r="BA45" s="34" t="str">
        <f t="shared" ca="1" si="1"/>
        <v>TaxPools</v>
      </c>
      <c r="BB45" s="1" t="str">
        <f>$A$44</f>
        <v>Tax pool allocation</v>
      </c>
    </row>
    <row r="46" spans="1:54" x14ac:dyDescent="0.45">
      <c r="E46" t="s">
        <v>384</v>
      </c>
      <c r="G46" t="str">
        <f t="shared" si="2"/>
        <v>£m 23/24 prices</v>
      </c>
      <c r="AU46" s="152">
        <f t="shared" si="3"/>
        <v>3.823132679800096</v>
      </c>
      <c r="AV46" s="12">
        <f t="shared" si="3"/>
        <v>3.7377620666198479</v>
      </c>
      <c r="AW46" s="12">
        <f t="shared" si="3"/>
        <v>3.6866783359389901</v>
      </c>
      <c r="AX46" s="12">
        <f t="shared" si="3"/>
        <v>3.7216418011200414</v>
      </c>
      <c r="AY46" s="12">
        <f t="shared" si="3"/>
        <v>3.7112436940802573</v>
      </c>
      <c r="BA46" s="34" t="str">
        <f t="shared" ca="1" si="1"/>
        <v>TaxPools</v>
      </c>
      <c r="BB46" s="1" t="str">
        <f t="shared" ref="BB46:BB50" si="4">$A$44</f>
        <v>Tax pool allocation</v>
      </c>
    </row>
    <row r="47" spans="1:54" x14ac:dyDescent="0.45">
      <c r="E47" t="s">
        <v>385</v>
      </c>
      <c r="G47" t="str">
        <f t="shared" si="2"/>
        <v>£m 23/24 prices</v>
      </c>
      <c r="AU47" s="152">
        <f t="shared" si="3"/>
        <v>0</v>
      </c>
      <c r="AV47" s="12">
        <f t="shared" si="3"/>
        <v>0</v>
      </c>
      <c r="AW47" s="12">
        <f t="shared" si="3"/>
        <v>0</v>
      </c>
      <c r="AX47" s="12">
        <f t="shared" si="3"/>
        <v>0</v>
      </c>
      <c r="AY47" s="12">
        <f t="shared" si="3"/>
        <v>0</v>
      </c>
      <c r="BA47" s="34" t="str">
        <f t="shared" ca="1" si="1"/>
        <v>TaxPools</v>
      </c>
      <c r="BB47" s="1" t="str">
        <f t="shared" si="4"/>
        <v>Tax pool allocation</v>
      </c>
    </row>
    <row r="48" spans="1:54" x14ac:dyDescent="0.45">
      <c r="E48" t="s">
        <v>502</v>
      </c>
      <c r="G48" t="str">
        <f t="shared" si="2"/>
        <v>£m 23/24 prices</v>
      </c>
      <c r="AU48" s="152">
        <f t="shared" si="3"/>
        <v>156.71562553358157</v>
      </c>
      <c r="AV48" s="12">
        <f t="shared" si="3"/>
        <v>165.11396050466027</v>
      </c>
      <c r="AW48" s="12">
        <f t="shared" si="3"/>
        <v>159.20293072137497</v>
      </c>
      <c r="AX48" s="12">
        <f t="shared" si="3"/>
        <v>162.89280063069992</v>
      </c>
      <c r="AY48" s="12">
        <f t="shared" si="3"/>
        <v>152.1646618010605</v>
      </c>
      <c r="BA48" s="34" t="str">
        <f t="shared" ca="1" si="1"/>
        <v>TaxPools</v>
      </c>
      <c r="BB48" s="1" t="str">
        <f t="shared" si="4"/>
        <v>Tax pool allocation</v>
      </c>
    </row>
    <row r="49" spans="1:55" x14ac:dyDescent="0.45">
      <c r="E49" t="s">
        <v>387</v>
      </c>
      <c r="G49" t="str">
        <f t="shared" si="2"/>
        <v>£m 23/24 prices</v>
      </c>
      <c r="AU49" s="152">
        <f t="shared" si="3"/>
        <v>0</v>
      </c>
      <c r="AV49" s="12">
        <f t="shared" si="3"/>
        <v>0</v>
      </c>
      <c r="AW49" s="12">
        <f t="shared" si="3"/>
        <v>0</v>
      </c>
      <c r="AX49" s="12">
        <f t="shared" si="3"/>
        <v>0</v>
      </c>
      <c r="AY49" s="12">
        <f t="shared" si="3"/>
        <v>0</v>
      </c>
      <c r="BA49" s="34" t="str">
        <f t="shared" ca="1" si="1"/>
        <v>TaxPools</v>
      </c>
      <c r="BB49" s="1" t="str">
        <f t="shared" si="4"/>
        <v>Tax pool allocation</v>
      </c>
    </row>
    <row r="50" spans="1:55" x14ac:dyDescent="0.45">
      <c r="A50" s="1"/>
      <c r="E50" t="s">
        <v>388</v>
      </c>
      <c r="G50" t="str">
        <f t="shared" si="2"/>
        <v>£m 23/24 prices</v>
      </c>
      <c r="AU50" s="152">
        <f>AU41*AU21+AU42</f>
        <v>299.58082488476907</v>
      </c>
      <c r="AV50" s="12">
        <f>AV41*AV21+AV42</f>
        <v>300.28952384996791</v>
      </c>
      <c r="AW50" s="12">
        <f>AW41*AW21+AW42</f>
        <v>298.6440634432555</v>
      </c>
      <c r="AX50" s="12">
        <f>AX41*AX21+AX42</f>
        <v>299.80521666631012</v>
      </c>
      <c r="AY50" s="12">
        <f>AY41*AY21+AY42</f>
        <v>297.61397422651191</v>
      </c>
      <c r="BA50" s="34" t="str">
        <f t="shared" ca="1" si="1"/>
        <v>TaxPools</v>
      </c>
      <c r="BB50" s="1" t="str">
        <f t="shared" si="4"/>
        <v>Tax pool allocation</v>
      </c>
    </row>
    <row r="51" spans="1:55" x14ac:dyDescent="0.45">
      <c r="BA51" s="34"/>
    </row>
    <row r="52" spans="1:55" ht="19.899999999999999" thickBot="1" x14ac:dyDescent="0.65">
      <c r="A52" s="13" t="s">
        <v>389</v>
      </c>
      <c r="AU52" s="51"/>
      <c r="AV52" s="51"/>
      <c r="AW52" s="51"/>
      <c r="AX52" s="51"/>
      <c r="AY52" s="51"/>
      <c r="BA52" s="34"/>
    </row>
    <row r="53" spans="1:55" ht="18" thickTop="1" thickBot="1" x14ac:dyDescent="0.6">
      <c r="B53" s="15" t="s">
        <v>390</v>
      </c>
      <c r="AU53" s="51"/>
      <c r="AV53" s="51"/>
      <c r="AW53" s="51"/>
      <c r="AX53" s="51"/>
      <c r="AY53" s="51"/>
      <c r="BA53" s="34"/>
    </row>
    <row r="54" spans="1:55" ht="15.75" thickTop="1" x14ac:dyDescent="0.45">
      <c r="E54" t="s">
        <v>361</v>
      </c>
      <c r="G54" t="str">
        <f t="shared" ref="G54:G60" si="5">nominal</f>
        <v>£m nominal</v>
      </c>
      <c r="AU54" s="152">
        <f>AU23*StartingBalance+AT61</f>
        <v>182.55731316236651</v>
      </c>
      <c r="AV54" s="12">
        <f>AV23*StartingBalance+AU61</f>
        <v>134.10562879976149</v>
      </c>
      <c r="AW54" s="12">
        <f>AW23*StartingBalance+AV61</f>
        <v>109.9666156158044</v>
      </c>
      <c r="AX54" s="12">
        <f>AX23*StartingBalance+AW61</f>
        <v>90.172624804959625</v>
      </c>
      <c r="AY54" s="12">
        <f>AY23*StartingBalance+AX61</f>
        <v>73.941552340066892</v>
      </c>
      <c r="BA54" s="34" t="str">
        <f t="shared" ca="1" si="1"/>
        <v>TaxPools</v>
      </c>
      <c r="BB54" s="1" t="str">
        <f>$A$52</f>
        <v>Capital allowances</v>
      </c>
      <c r="BC54" s="1" t="str">
        <f>$B$53</f>
        <v>General Pool</v>
      </c>
    </row>
    <row r="55" spans="1:55" x14ac:dyDescent="0.45">
      <c r="E55" t="s">
        <v>475</v>
      </c>
      <c r="G55" t="str">
        <f t="shared" si="5"/>
        <v>£m nominal</v>
      </c>
      <c r="AU55" s="154">
        <f>AU$24</f>
        <v>-19.013863406559825</v>
      </c>
      <c r="AV55" s="27">
        <f>AV$24</f>
        <v>0</v>
      </c>
      <c r="AW55" s="27">
        <f>AW$24</f>
        <v>0</v>
      </c>
      <c r="AX55" s="27">
        <f>AX$24</f>
        <v>0</v>
      </c>
      <c r="AY55" s="27">
        <f>AY$24</f>
        <v>0</v>
      </c>
      <c r="BA55" s="34" t="str">
        <f t="shared" ca="1" si="1"/>
        <v>TaxPools</v>
      </c>
      <c r="BB55" s="1" t="str">
        <f t="shared" ref="BB55:BB61" si="6">$A$52</f>
        <v>Capital allowances</v>
      </c>
      <c r="BC55" s="1" t="str">
        <f t="shared" ref="BC55:BC61" si="7">$B$53</f>
        <v>General Pool</v>
      </c>
    </row>
    <row r="56" spans="1:55" x14ac:dyDescent="0.45">
      <c r="E56" t="s">
        <v>383</v>
      </c>
      <c r="G56" t="str">
        <f t="shared" si="5"/>
        <v>£m nominal</v>
      </c>
      <c r="AU56" s="154">
        <f>AU$45*PCf</f>
        <v>69.284869222303101</v>
      </c>
      <c r="AV56" s="27">
        <f>AV$45*PCf</f>
        <v>71.255826385767804</v>
      </c>
      <c r="AW56" s="27">
        <f>AW$45*PCf</f>
        <v>69.93676419285373</v>
      </c>
      <c r="AX56" s="27">
        <f>AX$45*PCf</f>
        <v>68.284864541879855</v>
      </c>
      <c r="AY56" s="27">
        <f>AY$45*PCf</f>
        <v>56.371132108421719</v>
      </c>
      <c r="BA56" s="34" t="str">
        <f t="shared" ca="1" si="1"/>
        <v>TaxPools</v>
      </c>
      <c r="BB56" s="1" t="str">
        <f t="shared" si="6"/>
        <v>Capital allowances</v>
      </c>
      <c r="BC56" s="1" t="str">
        <f t="shared" si="7"/>
        <v>General Pool</v>
      </c>
    </row>
    <row r="57" spans="1:55" x14ac:dyDescent="0.45">
      <c r="E57" t="s">
        <v>503</v>
      </c>
      <c r="G57" t="str">
        <f t="shared" si="5"/>
        <v>£m nominal</v>
      </c>
      <c r="AU57" s="152">
        <f>-AU56*AU$25</f>
        <v>-69.284869222303101</v>
      </c>
      <c r="AV57" s="12">
        <f>-AV56*AV$25</f>
        <v>-71.255826385767804</v>
      </c>
      <c r="AW57" s="12">
        <f>-AW56*AW$25</f>
        <v>-69.93676419285373</v>
      </c>
      <c r="AX57" s="12">
        <f>-AX56*AX$25</f>
        <v>-68.284864541879855</v>
      </c>
      <c r="AY57" s="12">
        <f>-AY56*AY$25</f>
        <v>-56.371132108421719</v>
      </c>
      <c r="BA57" s="34" t="str">
        <f t="shared" ca="1" si="1"/>
        <v>TaxPools</v>
      </c>
      <c r="BB57" s="1" t="str">
        <f t="shared" si="6"/>
        <v>Capital allowances</v>
      </c>
      <c r="BC57" s="1" t="str">
        <f t="shared" si="7"/>
        <v>General Pool</v>
      </c>
    </row>
    <row r="58" spans="1:55" x14ac:dyDescent="0.45">
      <c r="E58" t="s">
        <v>504</v>
      </c>
      <c r="G58" t="str">
        <f t="shared" si="5"/>
        <v>£m nominal</v>
      </c>
      <c r="AU58" s="154">
        <f>-AU64</f>
        <v>0</v>
      </c>
      <c r="AV58" s="27">
        <f t="shared" ref="AV58:AY58" si="8">-AV64</f>
        <v>0</v>
      </c>
      <c r="AW58" s="27">
        <f t="shared" si="8"/>
        <v>0</v>
      </c>
      <c r="AX58" s="27">
        <f t="shared" si="8"/>
        <v>0</v>
      </c>
      <c r="AY58" s="27">
        <f t="shared" si="8"/>
        <v>0</v>
      </c>
      <c r="BA58" s="34" t="str">
        <f t="shared" ca="1" si="1"/>
        <v>TaxPools</v>
      </c>
      <c r="BB58" s="1" t="str">
        <f t="shared" si="6"/>
        <v>Capital allowances</v>
      </c>
      <c r="BC58" s="1" t="str">
        <f t="shared" si="7"/>
        <v>General Pool</v>
      </c>
    </row>
    <row r="59" spans="1:55" x14ac:dyDescent="0.45">
      <c r="E59" t="s">
        <v>391</v>
      </c>
      <c r="G59" t="str">
        <f t="shared" si="5"/>
        <v>£m nominal</v>
      </c>
      <c r="AU59" s="152">
        <f>SUM(AU54:AU58)</f>
        <v>163.54344975580671</v>
      </c>
      <c r="AV59" s="12">
        <f>SUM(AV54:AV58)</f>
        <v>134.10562879976146</v>
      </c>
      <c r="AW59" s="12">
        <f t="shared" ref="AW59:AY59" si="9">SUM(AW54:AW58)</f>
        <v>109.96661561580441</v>
      </c>
      <c r="AX59" s="12">
        <f t="shared" si="9"/>
        <v>90.172624804959625</v>
      </c>
      <c r="AY59" s="12">
        <f t="shared" si="9"/>
        <v>73.941552340066877</v>
      </c>
      <c r="BA59" s="34" t="str">
        <f t="shared" ca="1" si="1"/>
        <v>TaxPools</v>
      </c>
      <c r="BB59" s="1" t="str">
        <f t="shared" si="6"/>
        <v>Capital allowances</v>
      </c>
      <c r="BC59" s="1" t="str">
        <f t="shared" si="7"/>
        <v>General Pool</v>
      </c>
    </row>
    <row r="60" spans="1:55" x14ac:dyDescent="0.45">
      <c r="E60" t="s">
        <v>392</v>
      </c>
      <c r="G60" t="str">
        <f t="shared" si="5"/>
        <v>£m nominal</v>
      </c>
      <c r="AU60" s="152">
        <f>-AU59*AU$26</f>
        <v>-29.437820956045204</v>
      </c>
      <c r="AV60" s="12">
        <f>-AV59*AV$26</f>
        <v>-24.139013183957061</v>
      </c>
      <c r="AW60" s="12">
        <f>-AW59*AW$26</f>
        <v>-19.793990810844793</v>
      </c>
      <c r="AX60" s="12">
        <f>-AX59*AX$26</f>
        <v>-16.231072464892733</v>
      </c>
      <c r="AY60" s="12">
        <f>-AY59*AY$26</f>
        <v>-13.309479421212037</v>
      </c>
      <c r="BA60" s="34" t="str">
        <f t="shared" ca="1" si="1"/>
        <v>TaxPools</v>
      </c>
      <c r="BB60" s="1" t="str">
        <f t="shared" si="6"/>
        <v>Capital allowances</v>
      </c>
      <c r="BC60" s="1" t="str">
        <f t="shared" si="7"/>
        <v>General Pool</v>
      </c>
    </row>
    <row r="61" spans="1:55" x14ac:dyDescent="0.45">
      <c r="E61" t="s">
        <v>393</v>
      </c>
      <c r="G61" t="str">
        <f>nominal</f>
        <v>£m nominal</v>
      </c>
      <c r="AU61" s="152">
        <f>SUM(AU59:AU60)</f>
        <v>134.10562879976149</v>
      </c>
      <c r="AV61" s="12">
        <f>SUM(AV59:AV60)</f>
        <v>109.9666156158044</v>
      </c>
      <c r="AW61" s="12">
        <f t="shared" ref="AW61:AY61" si="10">SUM(AW59:AW60)</f>
        <v>90.172624804959625</v>
      </c>
      <c r="AX61" s="12">
        <f t="shared" si="10"/>
        <v>73.941552340066892</v>
      </c>
      <c r="AY61" s="12">
        <f t="shared" si="10"/>
        <v>60.632072918854838</v>
      </c>
      <c r="BA61" s="34" t="str">
        <f t="shared" ca="1" si="1"/>
        <v>TaxPools</v>
      </c>
      <c r="BB61" s="1" t="str">
        <f t="shared" si="6"/>
        <v>Capital allowances</v>
      </c>
      <c r="BC61" s="1" t="str">
        <f t="shared" si="7"/>
        <v>General Pool</v>
      </c>
    </row>
    <row r="62" spans="1:55" x14ac:dyDescent="0.45">
      <c r="AU62" s="51"/>
      <c r="AV62" s="51"/>
      <c r="AW62" s="51"/>
      <c r="AX62" s="51"/>
      <c r="AY62" s="51"/>
      <c r="BA62" s="34"/>
    </row>
    <row r="63" spans="1:55" x14ac:dyDescent="0.45">
      <c r="E63" t="s">
        <v>361</v>
      </c>
      <c r="G63" t="str">
        <f t="shared" ref="G63:G68" si="11">nominal</f>
        <v>£m nominal</v>
      </c>
      <c r="AU63" s="154">
        <f>AT68</f>
        <v>0</v>
      </c>
      <c r="AV63" s="27">
        <f>AU68</f>
        <v>0</v>
      </c>
      <c r="AW63" s="27">
        <f t="shared" ref="AW63:AY63" si="12">AV68</f>
        <v>0</v>
      </c>
      <c r="AX63" s="27">
        <f t="shared" si="12"/>
        <v>0</v>
      </c>
      <c r="AY63" s="27">
        <f t="shared" si="12"/>
        <v>0</v>
      </c>
      <c r="BA63" s="34" t="str">
        <f t="shared" ca="1" si="1"/>
        <v>TaxPools</v>
      </c>
      <c r="BB63" s="1" t="str">
        <f t="shared" ref="BB63:BB68" si="13">$A$52</f>
        <v>Capital allowances</v>
      </c>
      <c r="BC63" s="1" t="str">
        <f t="shared" ref="BC63:BC68" si="14">$B$53</f>
        <v>General Pool</v>
      </c>
    </row>
    <row r="64" spans="1:55" x14ac:dyDescent="0.45">
      <c r="E64" t="s">
        <v>394</v>
      </c>
      <c r="G64" t="str">
        <f t="shared" si="11"/>
        <v>£m nominal</v>
      </c>
      <c r="AU64" s="154">
        <f>-AU63</f>
        <v>0</v>
      </c>
      <c r="AV64" s="27">
        <f>-AV63</f>
        <v>0</v>
      </c>
      <c r="AW64" s="27">
        <f t="shared" ref="AW64:AY64" si="15">-AW63</f>
        <v>0</v>
      </c>
      <c r="AX64" s="27">
        <f t="shared" si="15"/>
        <v>0</v>
      </c>
      <c r="AY64" s="27">
        <f t="shared" si="15"/>
        <v>0</v>
      </c>
      <c r="BA64" s="34" t="str">
        <f t="shared" ca="1" si="1"/>
        <v>TaxPools</v>
      </c>
      <c r="BB64" s="1" t="str">
        <f t="shared" si="13"/>
        <v>Capital allowances</v>
      </c>
      <c r="BC64" s="1" t="str">
        <f t="shared" si="14"/>
        <v>General Pool</v>
      </c>
    </row>
    <row r="65" spans="2:55" x14ac:dyDescent="0.45">
      <c r="E65" t="s">
        <v>505</v>
      </c>
      <c r="G65" t="str">
        <f t="shared" si="11"/>
        <v>£m nominal</v>
      </c>
      <c r="AU65" s="154">
        <f>-AU57</f>
        <v>69.284869222303101</v>
      </c>
      <c r="AV65" s="27">
        <f>-AV57</f>
        <v>71.255826385767804</v>
      </c>
      <c r="AW65" s="27">
        <f>-AW57</f>
        <v>69.93676419285373</v>
      </c>
      <c r="AX65" s="27">
        <f>-AX57</f>
        <v>68.284864541879855</v>
      </c>
      <c r="AY65" s="27">
        <f>-AY57</f>
        <v>56.371132108421719</v>
      </c>
      <c r="BA65" s="34" t="str">
        <f t="shared" ca="1" si="1"/>
        <v>TaxPools</v>
      </c>
      <c r="BB65" s="1" t="str">
        <f t="shared" si="13"/>
        <v>Capital allowances</v>
      </c>
      <c r="BC65" s="1" t="str">
        <f t="shared" si="14"/>
        <v>General Pool</v>
      </c>
    </row>
    <row r="66" spans="2:55" x14ac:dyDescent="0.45">
      <c r="E66" t="s">
        <v>391</v>
      </c>
      <c r="G66" t="str">
        <f t="shared" si="11"/>
        <v>£m nominal</v>
      </c>
      <c r="AU66" s="152">
        <f>SUM(AU63:AU65)</f>
        <v>69.284869222303101</v>
      </c>
      <c r="AV66" s="12">
        <f>SUM(AV63:AV65)</f>
        <v>71.255826385767804</v>
      </c>
      <c r="AW66" s="12">
        <f>SUM(AW63:AW65)</f>
        <v>69.93676419285373</v>
      </c>
      <c r="AX66" s="12">
        <f>SUM(AX63:AX65)</f>
        <v>68.284864541879855</v>
      </c>
      <c r="AY66" s="12">
        <f>SUM(AY63:AY65)</f>
        <v>56.371132108421719</v>
      </c>
      <c r="BA66" s="34" t="str">
        <f t="shared" ca="1" si="1"/>
        <v>TaxPools</v>
      </c>
      <c r="BB66" s="1" t="str">
        <f t="shared" si="13"/>
        <v>Capital allowances</v>
      </c>
      <c r="BC66" s="1" t="str">
        <f t="shared" si="14"/>
        <v>General Pool</v>
      </c>
    </row>
    <row r="67" spans="2:55" x14ac:dyDescent="0.45">
      <c r="E67" t="s">
        <v>392</v>
      </c>
      <c r="G67" t="str">
        <f t="shared" si="11"/>
        <v>£m nominal</v>
      </c>
      <c r="AU67" s="152">
        <f>AU66*-AU$27</f>
        <v>-69.284869222303101</v>
      </c>
      <c r="AV67" s="12">
        <f>AV66*-AV$27</f>
        <v>-71.255826385767804</v>
      </c>
      <c r="AW67" s="12">
        <f>AW66*-AW$27</f>
        <v>-69.93676419285373</v>
      </c>
      <c r="AX67" s="12">
        <f>AX66*-AX$27</f>
        <v>-68.284864541879855</v>
      </c>
      <c r="AY67" s="12">
        <f>AY66*-AY$27</f>
        <v>-56.371132108421719</v>
      </c>
      <c r="BA67" s="34" t="str">
        <f t="shared" ca="1" si="1"/>
        <v>TaxPools</v>
      </c>
      <c r="BB67" s="1" t="str">
        <f t="shared" si="13"/>
        <v>Capital allowances</v>
      </c>
      <c r="BC67" s="1" t="str">
        <f t="shared" si="14"/>
        <v>General Pool</v>
      </c>
    </row>
    <row r="68" spans="2:55" x14ac:dyDescent="0.45">
      <c r="E68" t="s">
        <v>395</v>
      </c>
      <c r="G68" t="str">
        <f t="shared" si="11"/>
        <v>£m nominal</v>
      </c>
      <c r="AU68" s="152">
        <f>MAX(SUM(AU66:AU67),0)</f>
        <v>0</v>
      </c>
      <c r="AV68" s="12">
        <f>MAX(SUM(AV66:AV67),0)</f>
        <v>0</v>
      </c>
      <c r="AW68" s="12">
        <f t="shared" ref="AW68:AY68" si="16">MAX(SUM(AW66:AW67),0)</f>
        <v>0</v>
      </c>
      <c r="AX68" s="12">
        <f t="shared" si="16"/>
        <v>0</v>
      </c>
      <c r="AY68" s="12">
        <f t="shared" si="16"/>
        <v>0</v>
      </c>
      <c r="BA68" s="34" t="str">
        <f t="shared" ca="1" si="1"/>
        <v>TaxPools</v>
      </c>
      <c r="BB68" s="1" t="str">
        <f t="shared" si="13"/>
        <v>Capital allowances</v>
      </c>
      <c r="BC68" s="1" t="str">
        <f t="shared" si="14"/>
        <v>General Pool</v>
      </c>
    </row>
    <row r="69" spans="2:55" x14ac:dyDescent="0.45">
      <c r="AU69" s="51"/>
      <c r="AV69" s="51"/>
      <c r="AW69" s="51"/>
      <c r="AX69" s="51"/>
      <c r="AY69" s="51"/>
      <c r="BA69" s="34"/>
    </row>
    <row r="70" spans="2:55" ht="17.649999999999999" thickBot="1" x14ac:dyDescent="0.6">
      <c r="B70" s="15" t="s">
        <v>396</v>
      </c>
      <c r="AU70" s="51"/>
      <c r="AV70" s="51"/>
      <c r="AW70" s="51"/>
      <c r="AX70" s="51"/>
      <c r="AY70" s="51"/>
      <c r="BA70" s="34"/>
    </row>
    <row r="71" spans="2:55" ht="15.75" thickTop="1" x14ac:dyDescent="0.45">
      <c r="E71" t="s">
        <v>361</v>
      </c>
      <c r="G71" t="str">
        <f t="shared" ref="G71:G78" si="17">nominal</f>
        <v>£m nominal</v>
      </c>
      <c r="AU71" s="152">
        <f>AU28*StartingBalance+AT78</f>
        <v>296.38705049775382</v>
      </c>
      <c r="AV71" s="12">
        <f>AV28*StartingBalance+AU78</f>
        <v>265.64989923173596</v>
      </c>
      <c r="AW71" s="12">
        <f>AW28*StartingBalance+AV78</f>
        <v>251.67772961998728</v>
      </c>
      <c r="AX71" s="12">
        <f>AX28*StartingBalance+AW78</f>
        <v>238.54060216070809</v>
      </c>
      <c r="AY71" s="12">
        <f>AY28*StartingBalance+AX78</f>
        <v>226.2047739246442</v>
      </c>
      <c r="BA71" s="34" t="str">
        <f t="shared" ca="1" si="1"/>
        <v>TaxPools</v>
      </c>
      <c r="BB71" s="1" t="str">
        <f>$A$52</f>
        <v>Capital allowances</v>
      </c>
      <c r="BC71" s="1" t="str">
        <f>$B$70</f>
        <v>Special rates Pool</v>
      </c>
    </row>
    <row r="72" spans="2:55" x14ac:dyDescent="0.45">
      <c r="E72" t="s">
        <v>476</v>
      </c>
      <c r="G72" t="str">
        <f t="shared" si="17"/>
        <v>£m nominal</v>
      </c>
      <c r="AU72" s="154">
        <f>AU$29</f>
        <v>-13.780774719311305</v>
      </c>
      <c r="AV72" s="27">
        <f>AV$29</f>
        <v>0</v>
      </c>
      <c r="AW72" s="27">
        <f>AW$29</f>
        <v>0</v>
      </c>
      <c r="AX72" s="27">
        <f>AX$29</f>
        <v>0</v>
      </c>
      <c r="AY72" s="27">
        <f>AY$29</f>
        <v>0</v>
      </c>
      <c r="BA72" s="34" t="str">
        <f t="shared" ca="1" si="1"/>
        <v>TaxPools</v>
      </c>
      <c r="BB72" s="1" t="str">
        <f t="shared" ref="BB72:BB85" si="18">$A$52</f>
        <v>Capital allowances</v>
      </c>
      <c r="BC72" s="1" t="str">
        <f t="shared" ref="BC72:BC78" si="19">$B$70</f>
        <v>Special rates Pool</v>
      </c>
    </row>
    <row r="73" spans="2:55" x14ac:dyDescent="0.45">
      <c r="E73" t="s">
        <v>384</v>
      </c>
      <c r="G73" t="str">
        <f t="shared" si="17"/>
        <v>£m nominal</v>
      </c>
      <c r="AU73" s="154">
        <f>AU$46*PCf</f>
        <v>4.1847326428840281</v>
      </c>
      <c r="AV73" s="27">
        <f>AV$46*PCf</f>
        <v>4.1777368466384122</v>
      </c>
      <c r="AW73" s="27">
        <f>AW$46*PCf</f>
        <v>4.2055487097416888</v>
      </c>
      <c r="AX73" s="27">
        <f>AX$46*PCf</f>
        <v>4.333882460312739</v>
      </c>
      <c r="AY73" s="27">
        <f>AY$46*PCf</f>
        <v>4.4119838711441224</v>
      </c>
      <c r="BA73" s="34" t="str">
        <f t="shared" ca="1" si="1"/>
        <v>TaxPools</v>
      </c>
      <c r="BB73" s="1" t="str">
        <f t="shared" si="18"/>
        <v>Capital allowances</v>
      </c>
      <c r="BC73" s="1" t="str">
        <f t="shared" si="19"/>
        <v>Special rates Pool</v>
      </c>
    </row>
    <row r="74" spans="2:55" x14ac:dyDescent="0.45">
      <c r="E74" t="s">
        <v>506</v>
      </c>
      <c r="G74" t="str">
        <f t="shared" si="17"/>
        <v>£m nominal</v>
      </c>
      <c r="AU74" s="152">
        <f>-AU73*AU$30</f>
        <v>-4.1847326428840281</v>
      </c>
      <c r="AV74" s="12">
        <f>-AV73*AV$30</f>
        <v>-4.1777368466384104</v>
      </c>
      <c r="AW74" s="12">
        <f>-AW73*AW$30</f>
        <v>-4.2055487097416888</v>
      </c>
      <c r="AX74" s="12">
        <f>-AX73*AX$30</f>
        <v>-4.3338824603127373</v>
      </c>
      <c r="AY74" s="12">
        <f>-AY73*AY$30</f>
        <v>-4.4119838711441215</v>
      </c>
      <c r="BA74" s="34" t="str">
        <f t="shared" ca="1" si="1"/>
        <v>TaxPools</v>
      </c>
      <c r="BB74" s="1" t="str">
        <f t="shared" si="18"/>
        <v>Capital allowances</v>
      </c>
      <c r="BC74" s="1" t="str">
        <f t="shared" si="19"/>
        <v>Special rates Pool</v>
      </c>
    </row>
    <row r="75" spans="2:55" x14ac:dyDescent="0.45">
      <c r="E75" t="s">
        <v>507</v>
      </c>
      <c r="G75" t="str">
        <f t="shared" si="17"/>
        <v>£m nominal</v>
      </c>
      <c r="AU75" s="154">
        <f>-AU81</f>
        <v>0</v>
      </c>
      <c r="AV75" s="27">
        <f t="shared" ref="AV75:AY75" si="20">-AV81</f>
        <v>2.0923663214420141</v>
      </c>
      <c r="AW75" s="27">
        <f t="shared" si="20"/>
        <v>2.0888684233192052</v>
      </c>
      <c r="AX75" s="27">
        <f t="shared" si="20"/>
        <v>2.1027743548708444</v>
      </c>
      <c r="AY75" s="27">
        <f t="shared" si="20"/>
        <v>2.1669412301563686</v>
      </c>
      <c r="BA75" s="34" t="str">
        <f t="shared" ca="1" si="1"/>
        <v>TaxPools</v>
      </c>
      <c r="BB75" s="1" t="str">
        <f t="shared" si="18"/>
        <v>Capital allowances</v>
      </c>
      <c r="BC75" s="1" t="str">
        <f t="shared" si="19"/>
        <v>Special rates Pool</v>
      </c>
    </row>
    <row r="76" spans="2:55" x14ac:dyDescent="0.45">
      <c r="E76" t="s">
        <v>391</v>
      </c>
      <c r="G76" t="str">
        <f t="shared" si="17"/>
        <v>£m nominal</v>
      </c>
      <c r="AU76" s="152">
        <f>SUM(AU71:AU75)</f>
        <v>282.60627577844252</v>
      </c>
      <c r="AV76" s="12">
        <f>SUM(AV71:AV75)</f>
        <v>267.74226555317796</v>
      </c>
      <c r="AW76" s="12">
        <f t="shared" ref="AW76" si="21">SUM(AW71:AW75)</f>
        <v>253.76659804330649</v>
      </c>
      <c r="AX76" s="12">
        <f t="shared" ref="AX76" si="22">SUM(AX71:AX75)</f>
        <v>240.64337651557892</v>
      </c>
      <c r="AY76" s="12">
        <f t="shared" ref="AY76" si="23">SUM(AY71:AY75)</f>
        <v>228.37171515480057</v>
      </c>
      <c r="BA76" s="34" t="str">
        <f t="shared" ca="1" si="1"/>
        <v>TaxPools</v>
      </c>
      <c r="BB76" s="1" t="str">
        <f t="shared" si="18"/>
        <v>Capital allowances</v>
      </c>
      <c r="BC76" s="1" t="str">
        <f t="shared" si="19"/>
        <v>Special rates Pool</v>
      </c>
    </row>
    <row r="77" spans="2:55" x14ac:dyDescent="0.45">
      <c r="E77" t="s">
        <v>508</v>
      </c>
      <c r="G77" t="str">
        <f t="shared" si="17"/>
        <v>£m nominal</v>
      </c>
      <c r="AU77" s="152">
        <f>-AU76*AU$31</f>
        <v>-16.956376546706551</v>
      </c>
      <c r="AV77" s="12">
        <f>-AV76*AV$31</f>
        <v>-16.064535933190676</v>
      </c>
      <c r="AW77" s="12">
        <f>-AW76*AW$31</f>
        <v>-15.225995882598388</v>
      </c>
      <c r="AX77" s="12">
        <f>-AX76*AX$31</f>
        <v>-14.438602590934735</v>
      </c>
      <c r="AY77" s="12">
        <f>-AY76*AY$31</f>
        <v>-13.702302909288033</v>
      </c>
      <c r="BA77" s="34" t="str">
        <f t="shared" ca="1" si="1"/>
        <v>TaxPools</v>
      </c>
      <c r="BB77" s="1" t="str">
        <f t="shared" si="18"/>
        <v>Capital allowances</v>
      </c>
      <c r="BC77" s="1" t="str">
        <f t="shared" si="19"/>
        <v>Special rates Pool</v>
      </c>
    </row>
    <row r="78" spans="2:55" x14ac:dyDescent="0.45">
      <c r="E78" t="s">
        <v>393</v>
      </c>
      <c r="G78" t="str">
        <f t="shared" si="17"/>
        <v>£m nominal</v>
      </c>
      <c r="AU78" s="152">
        <f>SUM(AU76:AU77)</f>
        <v>265.64989923173596</v>
      </c>
      <c r="AV78" s="12">
        <f>SUM(AV76:AV77)</f>
        <v>251.67772961998728</v>
      </c>
      <c r="AW78" s="12">
        <f t="shared" ref="AW78" si="24">SUM(AW76:AW77)</f>
        <v>238.54060216070809</v>
      </c>
      <c r="AX78" s="12">
        <f t="shared" ref="AX78" si="25">SUM(AX76:AX77)</f>
        <v>226.2047739246442</v>
      </c>
      <c r="AY78" s="12">
        <f t="shared" ref="AY78" si="26">SUM(AY76:AY77)</f>
        <v>214.66941224551255</v>
      </c>
      <c r="BA78" s="34" t="str">
        <f t="shared" ca="1" si="1"/>
        <v>TaxPools</v>
      </c>
      <c r="BB78" s="1" t="str">
        <f t="shared" si="18"/>
        <v>Capital allowances</v>
      </c>
      <c r="BC78" s="1" t="str">
        <f t="shared" si="19"/>
        <v>Special rates Pool</v>
      </c>
    </row>
    <row r="79" spans="2:55" x14ac:dyDescent="0.45">
      <c r="AU79" s="51"/>
      <c r="AV79" s="51"/>
      <c r="AW79" s="51"/>
      <c r="AX79" s="51"/>
      <c r="AY79" s="51"/>
      <c r="BA79" s="34"/>
    </row>
    <row r="80" spans="2:55" x14ac:dyDescent="0.45">
      <c r="E80" t="s">
        <v>361</v>
      </c>
      <c r="G80" t="str">
        <f t="shared" ref="G80:G85" si="27">nominal</f>
        <v>£m nominal</v>
      </c>
      <c r="AU80" s="154">
        <f>AT85</f>
        <v>0</v>
      </c>
      <c r="AV80" s="27">
        <f>AU85</f>
        <v>2.0923663214420141</v>
      </c>
      <c r="AW80" s="27">
        <f t="shared" ref="AW80:AY80" si="28">AV85</f>
        <v>2.0888684233192052</v>
      </c>
      <c r="AX80" s="27">
        <f t="shared" si="28"/>
        <v>2.1027743548708444</v>
      </c>
      <c r="AY80" s="27">
        <f t="shared" si="28"/>
        <v>2.1669412301563686</v>
      </c>
      <c r="BA80" s="34" t="str">
        <f t="shared" ca="1" si="1"/>
        <v>TaxPools</v>
      </c>
      <c r="BB80" s="1" t="str">
        <f t="shared" si="18"/>
        <v>Capital allowances</v>
      </c>
      <c r="BC80" s="1" t="str">
        <f t="shared" ref="BC80:BC85" si="29">$B$70</f>
        <v>Special rates Pool</v>
      </c>
    </row>
    <row r="81" spans="2:55" x14ac:dyDescent="0.45">
      <c r="E81" t="s">
        <v>394</v>
      </c>
      <c r="G81" t="str">
        <f t="shared" si="27"/>
        <v>£m nominal</v>
      </c>
      <c r="AU81" s="154">
        <f>-AU80</f>
        <v>0</v>
      </c>
      <c r="AV81" s="27">
        <f>-AV80</f>
        <v>-2.0923663214420141</v>
      </c>
      <c r="AW81" s="27">
        <f t="shared" ref="AW81" si="30">-AW80</f>
        <v>-2.0888684233192052</v>
      </c>
      <c r="AX81" s="27">
        <f t="shared" ref="AX81" si="31">-AX80</f>
        <v>-2.1027743548708444</v>
      </c>
      <c r="AY81" s="27">
        <f t="shared" ref="AY81" si="32">-AY80</f>
        <v>-2.1669412301563686</v>
      </c>
      <c r="BA81" s="34" t="str">
        <f t="shared" ca="1" si="1"/>
        <v>TaxPools</v>
      </c>
      <c r="BB81" s="1" t="str">
        <f t="shared" si="18"/>
        <v>Capital allowances</v>
      </c>
      <c r="BC81" s="1" t="str">
        <f t="shared" si="29"/>
        <v>Special rates Pool</v>
      </c>
    </row>
    <row r="82" spans="2:55" x14ac:dyDescent="0.45">
      <c r="E82" t="s">
        <v>509</v>
      </c>
      <c r="G82" t="str">
        <f t="shared" si="27"/>
        <v>£m nominal</v>
      </c>
      <c r="AU82" s="154">
        <f>-AU74</f>
        <v>4.1847326428840281</v>
      </c>
      <c r="AV82" s="27">
        <f>-AV74</f>
        <v>4.1777368466384104</v>
      </c>
      <c r="AW82" s="27">
        <f>-AW74</f>
        <v>4.2055487097416888</v>
      </c>
      <c r="AX82" s="27">
        <f>-AX74</f>
        <v>4.3338824603127373</v>
      </c>
      <c r="AY82" s="27">
        <f>-AY74</f>
        <v>4.4119838711441215</v>
      </c>
      <c r="BA82" s="34" t="str">
        <f t="shared" ca="1" si="1"/>
        <v>TaxPools</v>
      </c>
      <c r="BB82" s="1" t="str">
        <f t="shared" si="18"/>
        <v>Capital allowances</v>
      </c>
      <c r="BC82" s="1" t="str">
        <f t="shared" si="29"/>
        <v>Special rates Pool</v>
      </c>
    </row>
    <row r="83" spans="2:55" x14ac:dyDescent="0.45">
      <c r="E83" t="s">
        <v>391</v>
      </c>
      <c r="G83" t="str">
        <f t="shared" si="27"/>
        <v>£m nominal</v>
      </c>
      <c r="AU83" s="152">
        <f>SUM(AU80:AU82)</f>
        <v>4.1847326428840281</v>
      </c>
      <c r="AV83" s="12">
        <f>SUM(AV80:AV82)</f>
        <v>4.1777368466384104</v>
      </c>
      <c r="AW83" s="12">
        <f>SUM(AW80:AW82)</f>
        <v>4.2055487097416888</v>
      </c>
      <c r="AX83" s="12">
        <f>SUM(AX80:AX82)</f>
        <v>4.3338824603127373</v>
      </c>
      <c r="AY83" s="12">
        <f>SUM(AY80:AY82)</f>
        <v>4.4119838711441215</v>
      </c>
      <c r="BA83" s="34" t="str">
        <f t="shared" ca="1" si="1"/>
        <v>TaxPools</v>
      </c>
      <c r="BB83" s="1" t="str">
        <f t="shared" si="18"/>
        <v>Capital allowances</v>
      </c>
      <c r="BC83" s="1" t="str">
        <f t="shared" si="29"/>
        <v>Special rates Pool</v>
      </c>
    </row>
    <row r="84" spans="2:55" x14ac:dyDescent="0.45">
      <c r="E84" t="s">
        <v>508</v>
      </c>
      <c r="G84" t="str">
        <f t="shared" si="27"/>
        <v>£m nominal</v>
      </c>
      <c r="AU84" s="152">
        <f>AU83*-AU$32</f>
        <v>-2.0923663214420141</v>
      </c>
      <c r="AV84" s="12">
        <f>AV83*-AV$32</f>
        <v>-2.0888684233192052</v>
      </c>
      <c r="AW84" s="12">
        <f>AW83*-AW$32</f>
        <v>-2.1027743548708444</v>
      </c>
      <c r="AX84" s="12">
        <f>AX83*-AX$32</f>
        <v>-2.1669412301563686</v>
      </c>
      <c r="AY84" s="12">
        <f>AY83*-AY$32</f>
        <v>-2.2059919355720607</v>
      </c>
      <c r="BA84" s="34" t="str">
        <f t="shared" ca="1" si="1"/>
        <v>TaxPools</v>
      </c>
      <c r="BB84" s="1" t="str">
        <f t="shared" si="18"/>
        <v>Capital allowances</v>
      </c>
      <c r="BC84" s="1" t="str">
        <f t="shared" si="29"/>
        <v>Special rates Pool</v>
      </c>
    </row>
    <row r="85" spans="2:55" x14ac:dyDescent="0.45">
      <c r="E85" t="s">
        <v>395</v>
      </c>
      <c r="G85" t="str">
        <f t="shared" si="27"/>
        <v>£m nominal</v>
      </c>
      <c r="AU85" s="152">
        <f>MAX(SUM(AU83:AU84),0)</f>
        <v>2.0923663214420141</v>
      </c>
      <c r="AV85" s="12">
        <f>MAX(SUM(AV83:AV84),0)</f>
        <v>2.0888684233192052</v>
      </c>
      <c r="AW85" s="12">
        <f t="shared" ref="AW85" si="33">MAX(SUM(AW83:AW84),0)</f>
        <v>2.1027743548708444</v>
      </c>
      <c r="AX85" s="12">
        <f t="shared" ref="AX85" si="34">MAX(SUM(AX83:AX84),0)</f>
        <v>2.1669412301563686</v>
      </c>
      <c r="AY85" s="12">
        <f t="shared" ref="AY85" si="35">MAX(SUM(AY83:AY84),0)</f>
        <v>2.2059919355720607</v>
      </c>
      <c r="BA85" s="34" t="str">
        <f t="shared" ca="1" si="1"/>
        <v>TaxPools</v>
      </c>
      <c r="BB85" s="1" t="str">
        <f t="shared" si="18"/>
        <v>Capital allowances</v>
      </c>
      <c r="BC85" s="1" t="str">
        <f t="shared" si="29"/>
        <v>Special rates Pool</v>
      </c>
    </row>
    <row r="86" spans="2:55" x14ac:dyDescent="0.45">
      <c r="AU86" s="51"/>
      <c r="AV86" s="51"/>
      <c r="AW86" s="51"/>
      <c r="AX86" s="51"/>
      <c r="AY86" s="51"/>
      <c r="BA86" s="34"/>
    </row>
    <row r="87" spans="2:55" ht="17.649999999999999" thickBot="1" x14ac:dyDescent="0.6">
      <c r="B87" s="15" t="s">
        <v>397</v>
      </c>
      <c r="AU87" s="51"/>
      <c r="AV87" s="51"/>
      <c r="AW87" s="51"/>
      <c r="AX87" s="51"/>
      <c r="AY87" s="51"/>
      <c r="BA87" s="34"/>
    </row>
    <row r="88" spans="2:55" ht="15.75" thickTop="1" x14ac:dyDescent="0.45">
      <c r="E88" t="s">
        <v>361</v>
      </c>
      <c r="G88" t="str">
        <f t="shared" ref="G88:G92" si="36">nominal</f>
        <v>£m nominal</v>
      </c>
      <c r="AU88" s="152">
        <f>AU33*StartingBalance+AT92</f>
        <v>0</v>
      </c>
      <c r="AV88" s="12">
        <f ca="1">AV33*StartingBalance+AU92</f>
        <v>0</v>
      </c>
      <c r="AW88" s="12">
        <f ca="1">AW33*StartingBalance+AV92</f>
        <v>0</v>
      </c>
      <c r="AX88" s="12">
        <f ca="1">AX33*StartingBalance+AW92</f>
        <v>0</v>
      </c>
      <c r="AY88" s="12">
        <f ca="1">AY33*StartingBalance+AX92</f>
        <v>0</v>
      </c>
      <c r="BA88" s="34" t="str">
        <f t="shared" ca="1" si="1"/>
        <v>TaxPools</v>
      </c>
      <c r="BB88" s="1" t="str">
        <f t="shared" ref="BB88:BB92" si="37">$A$52</f>
        <v>Capital allowances</v>
      </c>
      <c r="BC88" s="1" t="str">
        <f>$B$87</f>
        <v>Structures and Buildings pool</v>
      </c>
    </row>
    <row r="89" spans="2:55" x14ac:dyDescent="0.45">
      <c r="E89" t="s">
        <v>385</v>
      </c>
      <c r="G89" t="str">
        <f t="shared" si="36"/>
        <v>£m nominal</v>
      </c>
      <c r="J89" t="s">
        <v>13</v>
      </c>
      <c r="AT89" s="174">
        <f t="shared" ref="AT89:AY89" si="38">AT34+AT$47*PCf</f>
        <v>0</v>
      </c>
      <c r="AU89" s="154">
        <f t="shared" si="38"/>
        <v>0</v>
      </c>
      <c r="AV89" s="27">
        <f t="shared" si="38"/>
        <v>0</v>
      </c>
      <c r="AW89" s="27">
        <f t="shared" si="38"/>
        <v>0</v>
      </c>
      <c r="AX89" s="27">
        <f t="shared" si="38"/>
        <v>0</v>
      </c>
      <c r="AY89" s="27">
        <f t="shared" si="38"/>
        <v>0</v>
      </c>
      <c r="BA89" s="34" t="str">
        <f t="shared" ca="1" si="1"/>
        <v>TaxPools</v>
      </c>
      <c r="BB89" s="1" t="str">
        <f t="shared" si="37"/>
        <v>Capital allowances</v>
      </c>
      <c r="BC89" s="1" t="str">
        <f t="shared" ref="BC89:BC92" si="39">$B$87</f>
        <v>Structures and Buildings pool</v>
      </c>
    </row>
    <row r="90" spans="2:55" x14ac:dyDescent="0.45">
      <c r="E90" t="s">
        <v>391</v>
      </c>
      <c r="G90" t="str">
        <f t="shared" si="36"/>
        <v>£m nominal</v>
      </c>
      <c r="AU90" s="152">
        <f>SUM(AU88:AU89)</f>
        <v>0</v>
      </c>
      <c r="AV90" s="12">
        <f ca="1">SUM(AV88:AV89)</f>
        <v>0</v>
      </c>
      <c r="AW90" s="12">
        <f ca="1">SUM(AW88:AW89)</f>
        <v>0</v>
      </c>
      <c r="AX90" s="12">
        <f ca="1">SUM(AX88:AX89)</f>
        <v>0</v>
      </c>
      <c r="AY90" s="12">
        <f ca="1">SUM(AY88:AY89)</f>
        <v>0</v>
      </c>
      <c r="BA90" s="34" t="str">
        <f t="shared" ca="1" si="1"/>
        <v>TaxPools</v>
      </c>
      <c r="BB90" s="1" t="str">
        <f t="shared" si="37"/>
        <v>Capital allowances</v>
      </c>
      <c r="BC90" s="1" t="str">
        <f t="shared" si="39"/>
        <v>Structures and Buildings pool</v>
      </c>
    </row>
    <row r="91" spans="2:55" x14ac:dyDescent="0.45">
      <c r="E91" t="s">
        <v>398</v>
      </c>
      <c r="G91" t="str">
        <f t="shared" si="36"/>
        <v>£m nominal</v>
      </c>
      <c r="AU91" s="152">
        <f ca="1">-SUM(OFFSET(AT89,,-MIN(YEAR(AT$4)-YEAR($AT$4),ROUNDUP(1/AU35-1,0))):AT89)/ROUND(1/AU35,0)</f>
        <v>0</v>
      </c>
      <c r="AV91" s="12">
        <f ca="1">-SUM(OFFSET(AU89,,-MIN(YEAR(AU$4)-YEAR($AT$4),ROUNDUP(1/AV35-1,0))):AU89)/ROUND(1/AV35,0)</f>
        <v>0</v>
      </c>
      <c r="AW91" s="43">
        <f ca="1">-SUM(OFFSET(AV89,,-MIN(YEAR(AV$4)-YEAR($AT$4),ROUNDUP(1/AW35-1,0))):AV89)/ROUND(1/AW35,0)</f>
        <v>0</v>
      </c>
      <c r="AX91" s="12">
        <f ca="1">-SUM(OFFSET(AW89,,-MIN(YEAR(AW$4)-YEAR($AT$4),ROUNDUP(1/AX35-1,0))):AW89)/ROUND(1/AX35,0)</f>
        <v>0</v>
      </c>
      <c r="AY91" s="12">
        <f ca="1">-SUM(OFFSET(AX89,,-MIN(YEAR(AX$4)-YEAR($AT$4),ROUNDUP(1/AY35-1,0))):AX89)/ROUND(1/AY35,0)</f>
        <v>0</v>
      </c>
      <c r="BA91" s="34" t="str">
        <f t="shared" ca="1" si="1"/>
        <v>TaxPools</v>
      </c>
      <c r="BB91" s="1" t="str">
        <f t="shared" si="37"/>
        <v>Capital allowances</v>
      </c>
      <c r="BC91" s="1" t="str">
        <f t="shared" si="39"/>
        <v>Structures and Buildings pool</v>
      </c>
    </row>
    <row r="92" spans="2:55" x14ac:dyDescent="0.45">
      <c r="E92" t="s">
        <v>393</v>
      </c>
      <c r="G92" t="str">
        <f t="shared" si="36"/>
        <v>£m nominal</v>
      </c>
      <c r="AU92" s="152">
        <f ca="1">SUM(AU90:AU91)</f>
        <v>0</v>
      </c>
      <c r="AV92" s="12">
        <f ca="1">SUM(AV90:AV91)</f>
        <v>0</v>
      </c>
      <c r="AW92" s="12">
        <f t="shared" ref="AW92" ca="1" si="40">SUM(AW90:AW91)</f>
        <v>0</v>
      </c>
      <c r="AX92" s="12">
        <f t="shared" ref="AX92" ca="1" si="41">SUM(AX90:AX91)</f>
        <v>0</v>
      </c>
      <c r="AY92" s="12">
        <f t="shared" ref="AY92" ca="1" si="42">SUM(AY90:AY91)</f>
        <v>0</v>
      </c>
      <c r="BA92" s="34" t="str">
        <f t="shared" ca="1" si="1"/>
        <v>TaxPools</v>
      </c>
      <c r="BB92" s="1" t="str">
        <f t="shared" si="37"/>
        <v>Capital allowances</v>
      </c>
      <c r="BC92" s="1" t="str">
        <f t="shared" si="39"/>
        <v>Structures and Buildings pool</v>
      </c>
    </row>
    <row r="93" spans="2:55" x14ac:dyDescent="0.45">
      <c r="AU93" s="51"/>
      <c r="AV93" s="51"/>
      <c r="AW93" s="51"/>
      <c r="AX93" s="51"/>
      <c r="AY93" s="51"/>
      <c r="BA93" s="34"/>
    </row>
    <row r="94" spans="2:55" ht="17.649999999999999" thickBot="1" x14ac:dyDescent="0.6">
      <c r="B94" s="15" t="s">
        <v>399</v>
      </c>
      <c r="AU94" s="51"/>
      <c r="AV94" s="51"/>
      <c r="AW94" s="51"/>
      <c r="AX94" s="51"/>
      <c r="AY94" s="51"/>
      <c r="BA94" s="34"/>
    </row>
    <row r="95" spans="2:55" ht="15.75" thickTop="1" x14ac:dyDescent="0.45">
      <c r="E95" t="s">
        <v>361</v>
      </c>
      <c r="G95" t="str">
        <f t="shared" ref="G95:G99" si="43">nominal</f>
        <v>£m nominal</v>
      </c>
      <c r="AU95" s="152">
        <f>AU36*StartingBalance+AT99</f>
        <v>1000.3549416223289</v>
      </c>
      <c r="AV95" s="12">
        <f ca="1">AV36*StartingBalance+AU99</f>
        <v>1129.5009624047659</v>
      </c>
      <c r="AW95" s="12">
        <f ca="1">AW36*StartingBalance+AV99</f>
        <v>1265.0608916028891</v>
      </c>
      <c r="AX95" s="12">
        <f ca="1">AX36*StartingBalance+AW99</f>
        <v>1388.3390621735825</v>
      </c>
      <c r="AY95" s="12">
        <f ca="1">AY36*StartingBalance+AX99</f>
        <v>1512.4333941585764</v>
      </c>
      <c r="BA95" s="34" t="str">
        <f t="shared" ca="1" si="1"/>
        <v>TaxPools</v>
      </c>
      <c r="BB95" s="1" t="str">
        <f t="shared" ref="BB95:BB99" si="44">$A$52</f>
        <v>Capital allowances</v>
      </c>
      <c r="BC95" s="1" t="str">
        <f>$B$94</f>
        <v>Deferred revenue expenditure</v>
      </c>
    </row>
    <row r="96" spans="2:55" x14ac:dyDescent="0.45">
      <c r="E96" t="s">
        <v>386</v>
      </c>
      <c r="G96" t="str">
        <f t="shared" si="43"/>
        <v>£m nominal</v>
      </c>
      <c r="J96" t="s">
        <v>13</v>
      </c>
      <c r="AT96" s="174">
        <f t="shared" ref="AT96:AY96" si="45">AT37+(AT48*PCf)</f>
        <v>1102.1945892925432</v>
      </c>
      <c r="AU96" s="152">
        <f t="shared" si="45"/>
        <v>171.53812037061181</v>
      </c>
      <c r="AV96" s="12">
        <f t="shared" si="45"/>
        <v>184.54964880055209</v>
      </c>
      <c r="AW96" s="12">
        <f t="shared" si="45"/>
        <v>181.60946490924178</v>
      </c>
      <c r="AX96" s="12">
        <f t="shared" si="45"/>
        <v>189.69000491991184</v>
      </c>
      <c r="AY96" s="12">
        <f t="shared" si="45"/>
        <v>180.89570207831812</v>
      </c>
      <c r="BA96" s="34" t="str">
        <f t="shared" ca="1" si="1"/>
        <v>TaxPools</v>
      </c>
      <c r="BB96" s="1" t="str">
        <f t="shared" si="44"/>
        <v>Capital allowances</v>
      </c>
      <c r="BC96" s="1" t="str">
        <f t="shared" ref="BC96:BC99" si="46">$B$94</f>
        <v>Deferred revenue expenditure</v>
      </c>
    </row>
    <row r="97" spans="1:55" x14ac:dyDescent="0.45">
      <c r="E97" t="s">
        <v>391</v>
      </c>
      <c r="G97" t="str">
        <f t="shared" si="43"/>
        <v>£m nominal</v>
      </c>
      <c r="AU97" s="152">
        <f>SUM(AU95:AU96)</f>
        <v>1171.8930619929406</v>
      </c>
      <c r="AV97" s="12">
        <f ca="1">SUM(AV95:AV96)</f>
        <v>1314.0506112053181</v>
      </c>
      <c r="AW97" s="12">
        <f ca="1">SUM(AW95:AW96)</f>
        <v>1446.6703565121309</v>
      </c>
      <c r="AX97" s="12">
        <f ca="1">SUM(AX95:AX96)</f>
        <v>1578.0290670934944</v>
      </c>
      <c r="AY97" s="12">
        <f ca="1">SUM(AY95:AY96)</f>
        <v>1693.3290962368947</v>
      </c>
      <c r="BA97" s="34" t="str">
        <f t="shared" ca="1" si="1"/>
        <v>TaxPools</v>
      </c>
      <c r="BB97" s="1" t="str">
        <f t="shared" si="44"/>
        <v>Capital allowances</v>
      </c>
      <c r="BC97" s="1" t="str">
        <f t="shared" si="46"/>
        <v>Deferred revenue expenditure</v>
      </c>
    </row>
    <row r="98" spans="1:55" x14ac:dyDescent="0.45">
      <c r="E98" t="s">
        <v>510</v>
      </c>
      <c r="G98" t="str">
        <f t="shared" si="43"/>
        <v>£m nominal</v>
      </c>
      <c r="AU98" s="152">
        <f ca="1">-SUM(OFFSET(AT96,,-MIN(YEAR(AT$4)-YEAR($AT$4),ROUNDUP(1/AU38-1,0))):AT96)/ROUND(1/AU38,0)</f>
        <v>-42.392099588174737</v>
      </c>
      <c r="AV98" s="12">
        <f ca="1">-SUM(OFFSET(AU96,,-MIN(YEAR(AU$4)-YEAR($AT$4),ROUNDUP(1/AV38-1,0))):AU96)/ROUND(1/AV38,0)</f>
        <v>-48.989719602429041</v>
      </c>
      <c r="AW98" s="43">
        <f ca="1">-SUM(OFFSET(AV96,,-MIN(YEAR(AV$4)-YEAR($AT$4),ROUNDUP(1/AW38-1,0))):AV96)/ROUND(1/AW38,0)</f>
        <v>-58.33129433854829</v>
      </c>
      <c r="AX98" s="43">
        <f ca="1">-SUM(OFFSET(AW96,,-MIN(YEAR(AW$4)-YEAR($AT$4),ROUNDUP(1/AX38-1,0))):AW96)/ROUND(1/AX38,0)</f>
        <v>-65.595672934917957</v>
      </c>
      <c r="AY98" s="43">
        <f ca="1">-SUM(OFFSET(AX96,,-MIN(YEAR(AX$4)-YEAR($AT$4),ROUNDUP(1/AY38-1,0))):AX96)/ROUND(1/AY38,0)</f>
        <v>-76.232576178869195</v>
      </c>
      <c r="BA98" s="34" t="str">
        <f t="shared" ca="1" si="1"/>
        <v>TaxPools</v>
      </c>
      <c r="BB98" s="1" t="str">
        <f t="shared" si="44"/>
        <v>Capital allowances</v>
      </c>
      <c r="BC98" s="1" t="str">
        <f t="shared" si="46"/>
        <v>Deferred revenue expenditure</v>
      </c>
    </row>
    <row r="99" spans="1:55" x14ac:dyDescent="0.45">
      <c r="E99" t="s">
        <v>393</v>
      </c>
      <c r="G99" t="str">
        <f t="shared" si="43"/>
        <v>£m nominal</v>
      </c>
      <c r="AU99" s="152">
        <f ca="1">SUM(AU97:AU98)</f>
        <v>1129.5009624047659</v>
      </c>
      <c r="AV99" s="12">
        <f t="shared" ref="AV99:AY99" ca="1" si="47">SUM(AV97:AV98)</f>
        <v>1265.0608916028891</v>
      </c>
      <c r="AW99" s="12">
        <f t="shared" ca="1" si="47"/>
        <v>1388.3390621735825</v>
      </c>
      <c r="AX99" s="12">
        <f t="shared" ca="1" si="47"/>
        <v>1512.4333941585764</v>
      </c>
      <c r="AY99" s="12">
        <f t="shared" ca="1" si="47"/>
        <v>1617.0965200580254</v>
      </c>
      <c r="BA99" s="34" t="str">
        <f t="shared" ca="1" si="1"/>
        <v>TaxPools</v>
      </c>
      <c r="BB99" s="1" t="str">
        <f t="shared" si="44"/>
        <v>Capital allowances</v>
      </c>
      <c r="BC99" s="1" t="str">
        <f t="shared" si="46"/>
        <v>Deferred revenue expenditure</v>
      </c>
    </row>
    <row r="100" spans="1:55" x14ac:dyDescent="0.45">
      <c r="AU100" s="51"/>
      <c r="AV100" s="51"/>
      <c r="AW100" s="51"/>
      <c r="AX100" s="51"/>
      <c r="AY100" s="51"/>
      <c r="BA100" s="34"/>
    </row>
    <row r="101" spans="1:55" ht="17.649999999999999" thickBot="1" x14ac:dyDescent="0.6">
      <c r="B101" s="15" t="s">
        <v>400</v>
      </c>
      <c r="AU101" s="51"/>
      <c r="AV101" s="51"/>
      <c r="AW101" s="51"/>
      <c r="AX101" s="51"/>
      <c r="AY101" s="51"/>
      <c r="BA101" s="34"/>
    </row>
    <row r="102" spans="1:55" ht="15.75" thickTop="1" x14ac:dyDescent="0.45">
      <c r="E102" t="s">
        <v>401</v>
      </c>
      <c r="G102" t="str">
        <f t="shared" ref="G102:G106" si="48">nominal</f>
        <v>£m nominal</v>
      </c>
      <c r="AU102" s="152">
        <f t="shared" ref="AU102:AX102" si="49">-SUM(AU60,AU67)</f>
        <v>98.722690178348302</v>
      </c>
      <c r="AV102" s="12">
        <f t="shared" si="49"/>
        <v>95.394839569724866</v>
      </c>
      <c r="AW102" s="12">
        <f t="shared" si="49"/>
        <v>89.730755003698519</v>
      </c>
      <c r="AX102" s="12">
        <f t="shared" si="49"/>
        <v>84.515937006772589</v>
      </c>
      <c r="AY102" s="12">
        <f>-SUM(AY60,AY67)</f>
        <v>69.680611529633751</v>
      </c>
      <c r="BA102" s="34" t="str">
        <f t="shared" ca="1" si="1"/>
        <v>TaxPools</v>
      </c>
      <c r="BB102" s="1" t="str">
        <f t="shared" ref="BB102:BB106" si="50">$A$52</f>
        <v>Capital allowances</v>
      </c>
      <c r="BC102" s="1" t="str">
        <f>$B$101</f>
        <v>Total capital allowances</v>
      </c>
    </row>
    <row r="103" spans="1:55" x14ac:dyDescent="0.45">
      <c r="E103" t="s">
        <v>402</v>
      </c>
      <c r="G103" t="str">
        <f t="shared" si="48"/>
        <v>£m nominal</v>
      </c>
      <c r="AU103" s="152">
        <f t="shared" ref="AU103:AX103" si="51">-SUM(AU77,AU84)</f>
        <v>19.048742868148565</v>
      </c>
      <c r="AV103" s="12">
        <f t="shared" si="51"/>
        <v>18.153404356509881</v>
      </c>
      <c r="AW103" s="12">
        <f t="shared" si="51"/>
        <v>17.328770237469232</v>
      </c>
      <c r="AX103" s="12">
        <f t="shared" si="51"/>
        <v>16.605543821091103</v>
      </c>
      <c r="AY103" s="12">
        <f>-SUM(AY77,AY84)</f>
        <v>15.908294844860094</v>
      </c>
      <c r="BA103" s="34" t="str">
        <f t="shared" ca="1" si="1"/>
        <v>TaxPools</v>
      </c>
      <c r="BB103" s="1" t="str">
        <f t="shared" si="50"/>
        <v>Capital allowances</v>
      </c>
      <c r="BC103" s="1" t="str">
        <f t="shared" ref="BC103:BC106" si="52">$B$101</f>
        <v>Total capital allowances</v>
      </c>
    </row>
    <row r="104" spans="1:55" x14ac:dyDescent="0.45">
      <c r="E104" t="s">
        <v>398</v>
      </c>
      <c r="G104" t="str">
        <f t="shared" si="48"/>
        <v>£m nominal</v>
      </c>
      <c r="AU104" s="154">
        <f ca="1">-AU91</f>
        <v>0</v>
      </c>
      <c r="AV104" s="27">
        <f ca="1">-AV91</f>
        <v>0</v>
      </c>
      <c r="AW104" s="27">
        <f ca="1">-AW91</f>
        <v>0</v>
      </c>
      <c r="AX104" s="27">
        <f ca="1">-AX91</f>
        <v>0</v>
      </c>
      <c r="AY104" s="27">
        <f ca="1">-AY91</f>
        <v>0</v>
      </c>
      <c r="BA104" s="34" t="str">
        <f t="shared" ca="1" si="1"/>
        <v>TaxPools</v>
      </c>
      <c r="BB104" s="1" t="str">
        <f t="shared" si="50"/>
        <v>Capital allowances</v>
      </c>
      <c r="BC104" s="1" t="str">
        <f t="shared" si="52"/>
        <v>Total capital allowances</v>
      </c>
    </row>
    <row r="105" spans="1:55" x14ac:dyDescent="0.45">
      <c r="E105" t="s">
        <v>510</v>
      </c>
      <c r="G105" t="str">
        <f t="shared" si="48"/>
        <v>£m nominal</v>
      </c>
      <c r="AU105" s="154">
        <f ca="1">-AU98</f>
        <v>42.392099588174737</v>
      </c>
      <c r="AV105" s="27">
        <f t="shared" ref="AV105:AY105" ca="1" si="53">-AV98</f>
        <v>48.989719602429041</v>
      </c>
      <c r="AW105" s="27">
        <f t="shared" ca="1" si="53"/>
        <v>58.33129433854829</v>
      </c>
      <c r="AX105" s="27">
        <f t="shared" ca="1" si="53"/>
        <v>65.595672934917957</v>
      </c>
      <c r="AY105" s="27">
        <f t="shared" ca="1" si="53"/>
        <v>76.232576178869195</v>
      </c>
      <c r="BA105" s="34" t="str">
        <f t="shared" ca="1" si="1"/>
        <v>TaxPools</v>
      </c>
      <c r="BB105" s="1" t="str">
        <f t="shared" si="50"/>
        <v>Capital allowances</v>
      </c>
      <c r="BC105" s="1" t="str">
        <f t="shared" si="52"/>
        <v>Total capital allowances</v>
      </c>
    </row>
    <row r="106" spans="1:55" x14ac:dyDescent="0.45">
      <c r="E106" t="s">
        <v>389</v>
      </c>
      <c r="G106" t="str">
        <f t="shared" si="48"/>
        <v>£m nominal</v>
      </c>
      <c r="AU106" s="155">
        <f ca="1">SUM(AU102:AU105)</f>
        <v>160.16353263467161</v>
      </c>
      <c r="AV106" s="52">
        <f t="shared" ref="AV106:AY106" ca="1" si="54">SUM(AV102:AV105)</f>
        <v>162.53796352866379</v>
      </c>
      <c r="AW106" s="52">
        <f t="shared" ca="1" si="54"/>
        <v>165.39081957971604</v>
      </c>
      <c r="AX106" s="52">
        <f t="shared" ca="1" si="54"/>
        <v>166.71715376278166</v>
      </c>
      <c r="AY106" s="52">
        <f t="shared" ca="1" si="54"/>
        <v>161.82148255336304</v>
      </c>
      <c r="BA106" s="34" t="str">
        <f t="shared" ref="BA106" ca="1" si="55">$A$1</f>
        <v>TaxPools</v>
      </c>
      <c r="BB106" s="1" t="str">
        <f t="shared" si="50"/>
        <v>Capital allowances</v>
      </c>
      <c r="BC106" s="1" t="str">
        <f t="shared" si="52"/>
        <v>Total capital allowances</v>
      </c>
    </row>
    <row r="107" spans="1:55" x14ac:dyDescent="0.45"/>
    <row r="108" spans="1:55" ht="19.899999999999999" thickBot="1" x14ac:dyDescent="0.65">
      <c r="A108" s="13" t="s">
        <v>456</v>
      </c>
    </row>
    <row r="109" spans="1:55" ht="15.75" thickTop="1" x14ac:dyDescent="0.45"/>
    <row r="110" spans="1:55" x14ac:dyDescent="0.45"/>
  </sheetData>
  <conditionalFormatting sqref="H1">
    <cfRule type="cellIs" dxfId="13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13649-BCEE-48A9-BDD0-E89ED2FB5303}">
  <sheetPr codeName="Sheet1">
    <tabColor rgb="FFBAA0CC"/>
    <pageSetUpPr autoPageBreaks="0"/>
  </sheetPr>
  <dimension ref="A1:BF124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style="6" customWidth="1"/>
    <col min="59" max="16384" width="9.1328125" hidden="1"/>
  </cols>
  <sheetData>
    <row r="1" spans="1:56" s="90" customFormat="1" x14ac:dyDescent="0.45">
      <c r="A1" s="95" t="str" cm="1">
        <f t="array" aca="1" ref="A1" ca="1">MID(CELL("filename",$A$1),FIND("]",CELL("filename",$A$1))+1,255)</f>
        <v>Finance</v>
      </c>
      <c r="E1" s="107"/>
      <c r="G1" s="90" t="s">
        <v>653</v>
      </c>
      <c r="H1" s="27" t="str">
        <f ca="1">Checks!I7</f>
        <v>No errors</v>
      </c>
      <c r="AT1" s="96"/>
    </row>
    <row r="2" spans="1:56" s="90" customFormat="1" ht="15" customHeight="1" x14ac:dyDescent="0.45">
      <c r="AT2" s="96"/>
    </row>
    <row r="3" spans="1:5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</row>
    <row r="4" spans="1:56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 t="s">
        <v>676</v>
      </c>
    </row>
    <row r="5" spans="1:56" x14ac:dyDescent="0.45">
      <c r="AP5" s="1"/>
      <c r="AQ5" s="1"/>
      <c r="AR5" s="1"/>
      <c r="AS5" s="1"/>
      <c r="AT5" s="71"/>
    </row>
    <row r="6" spans="1:56" ht="19.899999999999999" thickBot="1" x14ac:dyDescent="0.65">
      <c r="A6" s="13" t="s">
        <v>554</v>
      </c>
      <c r="AP6" s="1"/>
      <c r="AQ6" s="1"/>
      <c r="AR6" s="1"/>
      <c r="AS6" s="1"/>
      <c r="AT6" s="71"/>
      <c r="AU6" s="1"/>
      <c r="AV6" s="1"/>
      <c r="AW6" s="1"/>
      <c r="AX6" s="1"/>
      <c r="AY6" s="1"/>
    </row>
    <row r="7" spans="1:56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Revenue</v>
      </c>
      <c r="E7" t="s">
        <v>403</v>
      </c>
      <c r="G7" t="str">
        <f t="shared" ref="G7:G28" si="0">price_label</f>
        <v>£m 23/24 prices</v>
      </c>
      <c r="AU7" s="148">
        <f>Revenue!AU20</f>
        <v>613.38372842035892</v>
      </c>
      <c r="AV7" s="50">
        <f ca="1">Revenue!AV20</f>
        <v>625.40958000176727</v>
      </c>
      <c r="AW7" s="50">
        <f ca="1">Revenue!AW20</f>
        <v>638.86368067532703</v>
      </c>
      <c r="AX7" s="50">
        <f ca="1">Revenue!AX20</f>
        <v>652.66018626184621</v>
      </c>
      <c r="AY7" s="50">
        <f ca="1">Revenue!AY20</f>
        <v>660.23523056213264</v>
      </c>
      <c r="AZ7" s="1"/>
      <c r="BA7" s="34"/>
    </row>
    <row r="8" spans="1:56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295</v>
      </c>
      <c r="G8" t="s">
        <v>114</v>
      </c>
      <c r="AU8" s="149">
        <f>Transform!AU171</f>
        <v>0.6</v>
      </c>
      <c r="AV8" s="53">
        <f>Transform!AV171</f>
        <v>0.6</v>
      </c>
      <c r="AW8" s="53">
        <f>Transform!AW171</f>
        <v>0.6</v>
      </c>
      <c r="AX8" s="53">
        <f>Transform!AX171</f>
        <v>0.6</v>
      </c>
      <c r="AY8" s="53">
        <f>Transform!AY171</f>
        <v>0.6</v>
      </c>
    </row>
    <row r="9" spans="1:56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Totex</v>
      </c>
      <c r="E9" t="s">
        <v>9</v>
      </c>
      <c r="G9" t="str">
        <f t="shared" si="0"/>
        <v>£m 23/24 prices</v>
      </c>
      <c r="AU9" s="148">
        <f>Totex!AU85</f>
        <v>375.67566661563069</v>
      </c>
      <c r="AV9" s="50">
        <f>Totex!AV85</f>
        <v>388.1992612319309</v>
      </c>
      <c r="AW9" s="50">
        <f>Totex!AW85</f>
        <v>377.94677476333317</v>
      </c>
      <c r="AX9" s="50">
        <f>Totex!AX85</f>
        <v>379.0498513079134</v>
      </c>
      <c r="AY9" s="50">
        <f>Totex!AY85</f>
        <v>355.0907859396055</v>
      </c>
      <c r="BA9" s="34"/>
    </row>
    <row r="10" spans="1:56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519</v>
      </c>
      <c r="G10" t="str">
        <f t="shared" si="0"/>
        <v>£m 23/24 prices</v>
      </c>
      <c r="AU10" s="148">
        <f>Transform!AU135</f>
        <v>0</v>
      </c>
      <c r="AV10" s="50">
        <f>Transform!AV135</f>
        <v>0</v>
      </c>
      <c r="AW10" s="50">
        <f>Transform!AW135</f>
        <v>0</v>
      </c>
      <c r="AX10" s="50">
        <f>Transform!AX135</f>
        <v>0</v>
      </c>
      <c r="AY10" s="50">
        <f>Transform!AY135</f>
        <v>0</v>
      </c>
    </row>
    <row r="11" spans="1:56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272</v>
      </c>
      <c r="G11" t="str">
        <f t="shared" si="0"/>
        <v>£m 23/24 prices</v>
      </c>
      <c r="AU11" s="148">
        <f>Transform!AU224</f>
        <v>-0.12454152449594805</v>
      </c>
      <c r="AV11" s="50">
        <f>Transform!AV224</f>
        <v>-0.12454152449594805</v>
      </c>
      <c r="AW11" s="50">
        <f>Transform!AW224</f>
        <v>-0.12454152449594805</v>
      </c>
      <c r="AX11" s="50">
        <f>Transform!AX224</f>
        <v>-0.12454152449594805</v>
      </c>
      <c r="AY11" s="50">
        <f>Transform!AY224</f>
        <v>-0.12454152449594805</v>
      </c>
    </row>
    <row r="12" spans="1:56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314</v>
      </c>
      <c r="G12" t="str">
        <f t="shared" si="0"/>
        <v>£m 23/24 prices</v>
      </c>
      <c r="AU12" s="148">
        <f>Transform!AU82</f>
        <v>139.89281514746713</v>
      </c>
      <c r="AV12" s="50">
        <f>Transform!AV82</f>
        <v>136.84445410045637</v>
      </c>
      <c r="AW12" s="50">
        <f>Transform!AW82</f>
        <v>137.04592290765794</v>
      </c>
      <c r="AX12" s="50">
        <f>Transform!AX82</f>
        <v>138.15906737560604</v>
      </c>
      <c r="AY12" s="50">
        <f>Transform!AY82</f>
        <v>137.96788234501017</v>
      </c>
    </row>
    <row r="13" spans="1:56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492</v>
      </c>
      <c r="G13" t="str">
        <f t="shared" si="0"/>
        <v>£m 23/24 prices</v>
      </c>
      <c r="AU13" s="148">
        <f>Transform!AU92</f>
        <v>7.849111111111112</v>
      </c>
      <c r="AV13" s="50">
        <f>Transform!AV92</f>
        <v>7.849111111111112</v>
      </c>
      <c r="AW13" s="50">
        <f>Transform!AW92</f>
        <v>7.849111111111112</v>
      </c>
      <c r="AX13" s="50">
        <f>Transform!AX92</f>
        <v>7.849111111111112</v>
      </c>
      <c r="AY13" s="50">
        <f>Transform!AY92</f>
        <v>7.849111111111112</v>
      </c>
    </row>
    <row r="14" spans="1:56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Tax</v>
      </c>
      <c r="E14" t="s">
        <v>404</v>
      </c>
      <c r="G14" t="str">
        <f>nominal</f>
        <v>£m nominal</v>
      </c>
      <c r="AU14" s="148">
        <f ca="1">Tax!AU87</f>
        <v>27.996742156259671</v>
      </c>
      <c r="AV14" s="50">
        <f ca="1">Tax!AV87</f>
        <v>32.36334969928803</v>
      </c>
      <c r="AW14" s="50">
        <f ca="1">Tax!AW87</f>
        <v>38.164060747464568</v>
      </c>
      <c r="AX14" s="50">
        <f ca="1">Tax!AX87</f>
        <v>43.608434817187288</v>
      </c>
      <c r="AY14" s="50">
        <f ca="1">Tax!AY87</f>
        <v>50.368645331714546</v>
      </c>
      <c r="BA14" s="34"/>
    </row>
    <row r="15" spans="1:56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Tax</v>
      </c>
      <c r="E15" t="s">
        <v>405</v>
      </c>
      <c r="G15" t="str">
        <f t="shared" ref="G15:G17" si="1">nominal</f>
        <v>£m nominal</v>
      </c>
      <c r="AU15" s="148">
        <f ca="1">Tax!AU107</f>
        <v>27.996742156259671</v>
      </c>
      <c r="AV15" s="50">
        <f ca="1">Tax!AV107</f>
        <v>32.36334969928803</v>
      </c>
      <c r="AW15" s="50">
        <f ca="1">Tax!AW107</f>
        <v>38.164060747464568</v>
      </c>
      <c r="AX15" s="50">
        <f ca="1">Tax!AX107</f>
        <v>43.608434817187288</v>
      </c>
      <c r="AY15" s="50">
        <f ca="1">Tax!AY107</f>
        <v>50.368645331714546</v>
      </c>
      <c r="BA15" s="34"/>
    </row>
    <row r="16" spans="1:56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'Return&amp;RAV'</v>
      </c>
      <c r="E16" t="s">
        <v>374</v>
      </c>
      <c r="G16" t="str">
        <f t="shared" si="1"/>
        <v>£m nominal</v>
      </c>
      <c r="AU16" s="148">
        <f>'Return&amp;RAV'!AU26</f>
        <v>3232.6225230038376</v>
      </c>
      <c r="AV16" s="50">
        <f>'Return&amp;RAV'!AV26</f>
        <v>3337.303871025817</v>
      </c>
      <c r="AW16" s="50">
        <f>'Return&amp;RAV'!AW26</f>
        <v>3444.564751989677</v>
      </c>
      <c r="AX16" s="50">
        <f>'Return&amp;RAV'!AX26</f>
        <v>3531.0333897590581</v>
      </c>
      <c r="AY16" s="50">
        <f>'Return&amp;RAV'!AY26</f>
        <v>3608.9053782078513</v>
      </c>
      <c r="BA16" s="34"/>
    </row>
    <row r="17" spans="4:53" outlineLevel="1" x14ac:dyDescent="0.45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'Return&amp;RAV'</v>
      </c>
      <c r="E17" t="s">
        <v>659</v>
      </c>
      <c r="G17" t="str">
        <f t="shared" si="1"/>
        <v>£m nominal</v>
      </c>
      <c r="AU17" s="148">
        <f>'Return&amp;RAV'!AU25</f>
        <v>20.588335128309268</v>
      </c>
      <c r="AV17" s="50">
        <f>'Return&amp;RAV'!AV25</f>
        <v>40.405022147311762</v>
      </c>
      <c r="AW17" s="50">
        <f>'Return&amp;RAV'!AW25</f>
        <v>40.680870409826476</v>
      </c>
      <c r="AX17" s="50">
        <f>'Return&amp;RAV'!AX25</f>
        <v>42.158636746027796</v>
      </c>
      <c r="AY17" s="50">
        <f>'Return&amp;RAV'!AY25</f>
        <v>43.168836188776545</v>
      </c>
      <c r="BA17" s="34"/>
    </row>
    <row r="18" spans="4:53" outlineLevel="1" x14ac:dyDescent="0.45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293</v>
      </c>
      <c r="G18" t="s">
        <v>114</v>
      </c>
      <c r="I18" s="53">
        <f>Transform!I192</f>
        <v>0.6</v>
      </c>
      <c r="BA18" s="34"/>
    </row>
    <row r="19" spans="4:53" outlineLevel="1" x14ac:dyDescent="0.45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'Return&amp;RAV'</v>
      </c>
      <c r="E19" t="s">
        <v>375</v>
      </c>
      <c r="G19" t="str">
        <f>nominal</f>
        <v>£m nominal</v>
      </c>
      <c r="AU19" s="148">
        <f>'Return&amp;RAV'!AU29</f>
        <v>3296.8988488785053</v>
      </c>
      <c r="AV19" s="50">
        <f>'Return&amp;RAV'!AV29</f>
        <v>3403.8838815798504</v>
      </c>
      <c r="AW19" s="50">
        <f>'Return&amp;RAV'!AW29</f>
        <v>3488.8747530130304</v>
      </c>
      <c r="AX19" s="50">
        <f>'Return&amp;RAV'!AX29</f>
        <v>3565.7365420190749</v>
      </c>
      <c r="AY19" s="50">
        <f>'Return&amp;RAV'!AY29</f>
        <v>3608.799771048009</v>
      </c>
      <c r="BA19" s="34"/>
    </row>
    <row r="20" spans="4:53" outlineLevel="1" x14ac:dyDescent="0.45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525</v>
      </c>
      <c r="G20" t="str">
        <f>Transform!G160</f>
        <v>%</v>
      </c>
      <c r="AU20" s="149">
        <f>Transform!AU160</f>
        <v>5.1934399999999936E-2</v>
      </c>
      <c r="AV20" s="53">
        <f>Transform!AV160</f>
        <v>5.295519999999998E-2</v>
      </c>
      <c r="AW20" s="53">
        <f>Transform!AW160</f>
        <v>5.387392000000002E-2</v>
      </c>
      <c r="AX20" s="53">
        <f>Transform!AX160</f>
        <v>5.5098880000000072E-2</v>
      </c>
      <c r="AY20" s="53">
        <f>Transform!AY160</f>
        <v>5.652940999999978E-2</v>
      </c>
      <c r="AZ20" s="1"/>
      <c r="BA20" s="34"/>
    </row>
    <row r="21" spans="4:53" outlineLevel="1" x14ac:dyDescent="0.45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890</v>
      </c>
      <c r="G21" t="str">
        <f>Transform!G161</f>
        <v>%</v>
      </c>
      <c r="AU21" s="149">
        <f>Transform!AU161</f>
        <v>5.305054669543896E-2</v>
      </c>
      <c r="AV21" s="53">
        <f>Transform!AV161</f>
        <v>5.3295707198750986E-2</v>
      </c>
      <c r="AW21" s="53">
        <f>Transform!AW161</f>
        <v>5.3673331244155742E-2</v>
      </c>
      <c r="AX21" s="53">
        <f>Transform!AX161</f>
        <v>5.5134048509116074E-2</v>
      </c>
      <c r="AY21" s="53">
        <f>Transform!AY161</f>
        <v>5.6501876660855155E-2</v>
      </c>
      <c r="AZ21" s="1"/>
      <c r="BA21" s="34"/>
    </row>
    <row r="22" spans="4:53" outlineLevel="1" x14ac:dyDescent="0.45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Revenue</v>
      </c>
      <c r="E22" t="s">
        <v>444</v>
      </c>
      <c r="G22" t="str">
        <f t="shared" si="0"/>
        <v>£m 23/24 prices</v>
      </c>
      <c r="AU22" s="148">
        <f>Revenue!AU12</f>
        <v>607.43326994485494</v>
      </c>
      <c r="AV22" s="50">
        <f>Revenue!AV12</f>
        <v>619.47312152626318</v>
      </c>
      <c r="AW22" s="50">
        <f>Revenue!AW12</f>
        <v>632.93822219982303</v>
      </c>
      <c r="AX22" s="50">
        <f>Revenue!AX12</f>
        <v>646.73672778634216</v>
      </c>
      <c r="AY22" s="50">
        <f>Revenue!AY12</f>
        <v>654.30577208662862</v>
      </c>
      <c r="AZ22" s="1"/>
      <c r="BA22" s="34"/>
    </row>
    <row r="23" spans="4:53" outlineLevel="1" x14ac:dyDescent="0.45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Revenue</v>
      </c>
      <c r="E23" t="s">
        <v>825</v>
      </c>
      <c r="G23" t="str">
        <f t="shared" si="0"/>
        <v>£m 23/24 prices</v>
      </c>
      <c r="AU23" s="148">
        <f>Revenue!AU13</f>
        <v>0</v>
      </c>
      <c r="AV23" s="50">
        <f>Revenue!AV13</f>
        <v>0</v>
      </c>
      <c r="AW23" s="50">
        <f>Revenue!AW13</f>
        <v>0</v>
      </c>
      <c r="AX23" s="50">
        <f>Revenue!AX13</f>
        <v>0</v>
      </c>
      <c r="AY23" s="50">
        <f>Revenue!AY13</f>
        <v>0</v>
      </c>
      <c r="AZ23" s="1"/>
      <c r="BA23" s="34"/>
    </row>
    <row r="24" spans="4:53" outlineLevel="1" x14ac:dyDescent="0.45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Revenue</v>
      </c>
      <c r="E24" t="s">
        <v>519</v>
      </c>
      <c r="G24" t="str">
        <f t="shared" si="0"/>
        <v>£m 23/24 prices</v>
      </c>
      <c r="AU24" s="148">
        <f>Revenue!AU15</f>
        <v>0</v>
      </c>
      <c r="AV24" s="50">
        <f>Revenue!AV15</f>
        <v>0</v>
      </c>
      <c r="AW24" s="50">
        <f>Revenue!AW15</f>
        <v>0</v>
      </c>
      <c r="AX24" s="50">
        <f>Revenue!AX15</f>
        <v>0</v>
      </c>
      <c r="AY24" s="50">
        <f>Revenue!AY15</f>
        <v>0</v>
      </c>
      <c r="AZ24" s="1"/>
      <c r="BA24" s="34"/>
    </row>
    <row r="25" spans="4:53" outlineLevel="1" x14ac:dyDescent="0.45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Revenue</v>
      </c>
      <c r="E25" t="s">
        <v>272</v>
      </c>
      <c r="G25" t="str">
        <f t="shared" si="0"/>
        <v>£m 23/24 prices</v>
      </c>
      <c r="AU25" s="148">
        <f>Revenue!AU16</f>
        <v>-0.12454152449594805</v>
      </c>
      <c r="AV25" s="50">
        <f>Revenue!AV16</f>
        <v>-0.12454152449594805</v>
      </c>
      <c r="AW25" s="50">
        <f>Revenue!AW16</f>
        <v>-0.12454152449594805</v>
      </c>
      <c r="AX25" s="50">
        <f>Revenue!AX16</f>
        <v>-0.12454152449594805</v>
      </c>
      <c r="AY25" s="50">
        <f>Revenue!AY16</f>
        <v>-0.12454152449594805</v>
      </c>
      <c r="AZ25" s="1"/>
      <c r="BA25" s="34"/>
    </row>
    <row r="26" spans="4:53" outlineLevel="1" x14ac:dyDescent="0.45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Revenue</v>
      </c>
      <c r="E26" t="s">
        <v>479</v>
      </c>
      <c r="G26" t="str">
        <f t="shared" si="0"/>
        <v>£m 23/24 prices</v>
      </c>
      <c r="AU26" s="148">
        <f>Revenue!AU17</f>
        <v>-1.373</v>
      </c>
      <c r="AV26" s="50">
        <f>Revenue!AV17</f>
        <v>-1.387</v>
      </c>
      <c r="AW26" s="50">
        <f>Revenue!AW17</f>
        <v>-1.3979999999999999</v>
      </c>
      <c r="AX26" s="50">
        <f>Revenue!AX17</f>
        <v>-1.4</v>
      </c>
      <c r="AY26" s="50">
        <f>Revenue!AY17</f>
        <v>-1.3939999999999999</v>
      </c>
      <c r="AZ26" s="1"/>
      <c r="BA26" s="34"/>
    </row>
    <row r="27" spans="4:53" outlineLevel="1" x14ac:dyDescent="0.45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Revenue</v>
      </c>
      <c r="E27" t="s">
        <v>315</v>
      </c>
      <c r="G27" t="str">
        <f t="shared" si="0"/>
        <v>£m 23/24 prices</v>
      </c>
      <c r="AU27" s="148">
        <f>Revenue!AU18</f>
        <v>0</v>
      </c>
      <c r="AV27" s="50">
        <f>Revenue!AV18</f>
        <v>0</v>
      </c>
      <c r="AW27" s="50">
        <f>Revenue!AW18</f>
        <v>0</v>
      </c>
      <c r="AX27" s="50">
        <f>Revenue!AX18</f>
        <v>0</v>
      </c>
      <c r="AY27" s="50">
        <f>Revenue!AY18</f>
        <v>0</v>
      </c>
      <c r="AZ27" s="1"/>
      <c r="BA27" s="34"/>
    </row>
    <row r="28" spans="4:53" outlineLevel="1" x14ac:dyDescent="0.45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Revenue</v>
      </c>
      <c r="E28" t="s">
        <v>316</v>
      </c>
      <c r="G28" t="str">
        <f t="shared" si="0"/>
        <v>£m 23/24 prices</v>
      </c>
      <c r="AU28" s="148">
        <f>Revenue!AU19</f>
        <v>7.4480000000000004</v>
      </c>
      <c r="AV28" s="50">
        <f>Revenue!AV19</f>
        <v>7.4480000000000004</v>
      </c>
      <c r="AW28" s="50">
        <f>Revenue!AW19</f>
        <v>7.4480000000000004</v>
      </c>
      <c r="AX28" s="50">
        <f>Revenue!AX19</f>
        <v>7.4480000000000004</v>
      </c>
      <c r="AY28" s="50">
        <f>Revenue!AY19</f>
        <v>7.4480000000000004</v>
      </c>
      <c r="AZ28" s="1"/>
      <c r="BA28" s="34"/>
    </row>
    <row r="29" spans="4:53" outlineLevel="1" x14ac:dyDescent="0.45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299</v>
      </c>
      <c r="G29" t="s">
        <v>114</v>
      </c>
      <c r="AU29" s="149">
        <f>Transform!AU196</f>
        <v>0.3</v>
      </c>
      <c r="AV29" s="53">
        <f>Transform!AV196</f>
        <v>0.3</v>
      </c>
      <c r="AW29" s="53">
        <f>Transform!AW196</f>
        <v>0.3</v>
      </c>
      <c r="AX29" s="53">
        <f>Transform!AX196</f>
        <v>0.3</v>
      </c>
      <c r="AY29" s="53">
        <f>Transform!AY196</f>
        <v>0.3</v>
      </c>
    </row>
    <row r="30" spans="4:53" outlineLevel="1" x14ac:dyDescent="0.45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297</v>
      </c>
      <c r="G30" t="s">
        <v>114</v>
      </c>
      <c r="AU30" s="149">
        <f>Transform!AU193</f>
        <v>0</v>
      </c>
      <c r="AV30" s="53">
        <f>Transform!AV193</f>
        <v>0</v>
      </c>
      <c r="AW30" s="53">
        <f>Transform!AW193</f>
        <v>0</v>
      </c>
      <c r="AX30" s="53">
        <f>Transform!AX193</f>
        <v>0</v>
      </c>
      <c r="AY30" s="53">
        <f>Transform!AY193</f>
        <v>0</v>
      </c>
    </row>
    <row r="31" spans="4:53" outlineLevel="1" x14ac:dyDescent="0.45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298</v>
      </c>
      <c r="G31" t="s">
        <v>114</v>
      </c>
      <c r="AU31" s="149">
        <f>Transform!AU194</f>
        <v>0.05</v>
      </c>
      <c r="AV31" s="53">
        <f>Transform!AV194</f>
        <v>0.05</v>
      </c>
      <c r="AW31" s="53">
        <f>Transform!AW194</f>
        <v>0.05</v>
      </c>
      <c r="AX31" s="53">
        <f>Transform!AX194</f>
        <v>0.05</v>
      </c>
      <c r="AY31" s="53">
        <f>Transform!AY194</f>
        <v>0.05</v>
      </c>
      <c r="BA31" s="34"/>
    </row>
    <row r="32" spans="4:53" outlineLevel="1" x14ac:dyDescent="0.45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908</v>
      </c>
      <c r="G32" t="s">
        <v>114</v>
      </c>
      <c r="AU32" s="149">
        <f>Transform!AU195</f>
        <v>0.03</v>
      </c>
      <c r="AV32" s="53">
        <f>Transform!AV195</f>
        <v>0.03</v>
      </c>
      <c r="AW32" s="53">
        <f>Transform!AW195</f>
        <v>0.03</v>
      </c>
      <c r="AX32" s="53">
        <f>Transform!AX195</f>
        <v>0.03</v>
      </c>
      <c r="AY32" s="53">
        <f>Transform!AY195</f>
        <v>0.03</v>
      </c>
      <c r="BA32" s="34"/>
    </row>
    <row r="33" spans="1:54" x14ac:dyDescent="0.45">
      <c r="A33" s="3"/>
      <c r="BA33" s="34"/>
    </row>
    <row r="34" spans="1:54" ht="19.899999999999999" thickBot="1" x14ac:dyDescent="0.65">
      <c r="A34" s="13" t="s">
        <v>407</v>
      </c>
      <c r="B34" s="3"/>
      <c r="BA34" s="34"/>
    </row>
    <row r="35" spans="1:54" ht="15.75" thickTop="1" x14ac:dyDescent="0.45">
      <c r="E35" t="s">
        <v>361</v>
      </c>
      <c r="G35" t="str">
        <f t="shared" ref="G35:G53" si="2">nominal</f>
        <v>£m nominal</v>
      </c>
      <c r="AU35" s="154">
        <f>AT53</f>
        <v>0</v>
      </c>
      <c r="AV35" s="27">
        <f ca="1">AU53</f>
        <v>-1978.1393093271031</v>
      </c>
      <c r="AW35" s="27">
        <f ca="1">AV53</f>
        <v>-2042.3303289479102</v>
      </c>
      <c r="AX35" s="27">
        <f ca="1">AW53</f>
        <v>-2093.324851807818</v>
      </c>
      <c r="AY35" s="27">
        <f ca="1">AX53</f>
        <v>-2139.4419252114449</v>
      </c>
      <c r="BA35" s="34" t="str">
        <f ca="1">$A$1</f>
        <v>Finance</v>
      </c>
      <c r="BB35" s="1" t="str">
        <f t="shared" ref="BB35:BB53" si="3">$A$34</f>
        <v>Core net debt</v>
      </c>
    </row>
    <row r="36" spans="1:54" x14ac:dyDescent="0.45">
      <c r="E36" t="s">
        <v>408</v>
      </c>
      <c r="G36" t="str">
        <f t="shared" si="2"/>
        <v>£m nominal</v>
      </c>
      <c r="AU36" s="152">
        <f>-AU8*AU57*StartingBalance</f>
        <v>-1927.2205127253169</v>
      </c>
      <c r="AV36" s="12">
        <f>-AV8*AV57*StartingBalance</f>
        <v>0</v>
      </c>
      <c r="AW36" s="12">
        <f>-AW8*AW57*StartingBalance</f>
        <v>0</v>
      </c>
      <c r="AX36" s="12">
        <f>-AX8*AX57*StartingBalance</f>
        <v>0</v>
      </c>
      <c r="AY36" s="12">
        <f>-AY8*AY57*StartingBalance</f>
        <v>0</v>
      </c>
      <c r="BA36" s="34" t="str">
        <f t="shared" ref="BA36:BA104" ca="1" si="4">$A$1</f>
        <v>Finance</v>
      </c>
      <c r="BB36" s="1" t="str">
        <f t="shared" si="3"/>
        <v>Core net debt</v>
      </c>
    </row>
    <row r="37" spans="1:54" x14ac:dyDescent="0.45">
      <c r="E37" t="s">
        <v>662</v>
      </c>
      <c r="G37" t="str">
        <f t="shared" si="2"/>
        <v>£m nominal</v>
      </c>
      <c r="AU37" s="155">
        <f>SUM(AU35:AU36)</f>
        <v>-1927.2205127253169</v>
      </c>
      <c r="AV37" s="52">
        <f ca="1">SUM(AV35:AV36)</f>
        <v>-1978.1393093271031</v>
      </c>
      <c r="AW37" s="52">
        <f ca="1">SUM(AW35:AW36)</f>
        <v>-2042.3303289479102</v>
      </c>
      <c r="AX37" s="52">
        <f ca="1">SUM(AX35:AX36)</f>
        <v>-2093.324851807818</v>
      </c>
      <c r="AY37" s="52">
        <f ca="1">SUM(AY35:AY36)</f>
        <v>-2139.4419252114449</v>
      </c>
      <c r="BA37" s="34" t="str">
        <f t="shared" ca="1" si="4"/>
        <v>Finance</v>
      </c>
      <c r="BB37" s="1" t="str">
        <f t="shared" si="3"/>
        <v>Core net debt</v>
      </c>
    </row>
    <row r="38" spans="1:54" x14ac:dyDescent="0.45">
      <c r="E38" t="s">
        <v>833</v>
      </c>
      <c r="G38" t="str">
        <f t="shared" si="2"/>
        <v>£m nominal</v>
      </c>
      <c r="AU38" s="154">
        <f>AU7*PCf</f>
        <v>671.39885688424579</v>
      </c>
      <c r="AV38" s="27">
        <f ca="1">AV7*PCf</f>
        <v>699.02701136267206</v>
      </c>
      <c r="AW38" s="27">
        <f ca="1">AW7*PCf</f>
        <v>728.77861400963036</v>
      </c>
      <c r="AX38" s="27">
        <f ca="1">AX7*PCf</f>
        <v>760.02815019258367</v>
      </c>
      <c r="AY38" s="27">
        <f ca="1">AY7*PCf</f>
        <v>784.89784786906966</v>
      </c>
      <c r="BA38" s="34" t="str">
        <f t="shared" ca="1" si="4"/>
        <v>Finance</v>
      </c>
      <c r="BB38" s="1" t="str">
        <f t="shared" si="3"/>
        <v>Core net debt</v>
      </c>
    </row>
    <row r="39" spans="1:54" x14ac:dyDescent="0.45">
      <c r="E39" t="s">
        <v>409</v>
      </c>
      <c r="G39" t="str">
        <f t="shared" si="2"/>
        <v>£m nominal</v>
      </c>
      <c r="AU39" s="154">
        <f>AU10*PCf</f>
        <v>0</v>
      </c>
      <c r="AV39" s="27">
        <f>AV10*PCf</f>
        <v>0</v>
      </c>
      <c r="AW39" s="27">
        <f>AW10*PCf</f>
        <v>0</v>
      </c>
      <c r="AX39" s="27">
        <f>AX10*PCf</f>
        <v>0</v>
      </c>
      <c r="AY39" s="27">
        <f>AY10*PCf</f>
        <v>0</v>
      </c>
      <c r="BA39" s="34" t="str">
        <f t="shared" ca="1" si="4"/>
        <v>Finance</v>
      </c>
      <c r="BB39" s="1" t="str">
        <f t="shared" si="3"/>
        <v>Core net debt</v>
      </c>
    </row>
    <row r="40" spans="1:54" x14ac:dyDescent="0.45">
      <c r="E40" t="s">
        <v>410</v>
      </c>
      <c r="G40" t="str">
        <f t="shared" si="2"/>
        <v>£m nominal</v>
      </c>
      <c r="AU40" s="154">
        <f>-AU11*PCf</f>
        <v>0.13632092490705441</v>
      </c>
      <c r="AV40" s="27">
        <f>-AV11*PCf</f>
        <v>0.13920140087829735</v>
      </c>
      <c r="AW40" s="27">
        <f>-AW11*PCf</f>
        <v>0.1420697440694389</v>
      </c>
      <c r="AX40" s="27">
        <f>-AX11*PCf</f>
        <v>0.14502962870611549</v>
      </c>
      <c r="AY40" s="27">
        <f>-AY11*PCf</f>
        <v>0.14805688945737572</v>
      </c>
      <c r="BA40" s="34" t="str">
        <f t="shared" ca="1" si="4"/>
        <v>Finance</v>
      </c>
      <c r="BB40" s="1" t="str">
        <f t="shared" si="3"/>
        <v>Core net debt</v>
      </c>
    </row>
    <row r="41" spans="1:54" x14ac:dyDescent="0.45">
      <c r="E41" t="s">
        <v>838</v>
      </c>
      <c r="G41" t="str">
        <f t="shared" si="2"/>
        <v>£m nominal</v>
      </c>
      <c r="AU41" s="154">
        <f>-AU9*PCf</f>
        <v>-411.20786456876232</v>
      </c>
      <c r="AV41" s="27">
        <f>-AV9*PCf</f>
        <v>-433.89448781930565</v>
      </c>
      <c r="AW41" s="27">
        <f>-AW9*PCf</f>
        <v>-431.13974860845366</v>
      </c>
      <c r="AX41" s="27">
        <f>-AX9*PCf</f>
        <v>-441.40666672249966</v>
      </c>
      <c r="AY41" s="27">
        <f>-AY9*PCf</f>
        <v>-422.13741524340594</v>
      </c>
      <c r="BA41" s="34" t="str">
        <f t="shared" ca="1" si="4"/>
        <v>Finance</v>
      </c>
      <c r="BB41" s="1" t="str">
        <f t="shared" si="3"/>
        <v>Core net debt</v>
      </c>
    </row>
    <row r="42" spans="1:54" x14ac:dyDescent="0.45">
      <c r="E42" t="s">
        <v>839</v>
      </c>
      <c r="G42" t="str">
        <f t="shared" si="2"/>
        <v>£m nominal</v>
      </c>
      <c r="AU42" s="154">
        <f t="shared" ref="AU42:AY43" si="5">-AU12*PCf</f>
        <v>-153.12417304940541</v>
      </c>
      <c r="AV42" s="27">
        <f t="shared" si="5"/>
        <v>-152.95251756637316</v>
      </c>
      <c r="AW42" s="27">
        <f t="shared" si="5"/>
        <v>-156.33403615421838</v>
      </c>
      <c r="AX42" s="27">
        <f t="shared" si="5"/>
        <v>-160.88736929279557</v>
      </c>
      <c r="AY42" s="27">
        <f t="shared" si="5"/>
        <v>-164.01835121014585</v>
      </c>
      <c r="BA42" s="34" t="str">
        <f t="shared" ca="1" si="4"/>
        <v>Finance</v>
      </c>
      <c r="BB42" s="1" t="str">
        <f t="shared" si="3"/>
        <v>Core net debt</v>
      </c>
    </row>
    <row r="43" spans="1:54" x14ac:dyDescent="0.45">
      <c r="E43" t="s">
        <v>840</v>
      </c>
      <c r="G43" t="str">
        <f t="shared" si="2"/>
        <v>£m nominal</v>
      </c>
      <c r="AU43" s="154">
        <f t="shared" si="5"/>
        <v>-8.5914966168550215</v>
      </c>
      <c r="AV43" s="27">
        <f t="shared" si="5"/>
        <v>-8.773035874887043</v>
      </c>
      <c r="AW43" s="27">
        <f t="shared" si="5"/>
        <v>-8.9538104759944961</v>
      </c>
      <c r="AX43" s="27">
        <f t="shared" si="5"/>
        <v>-9.1403543896279071</v>
      </c>
      <c r="AY43" s="27">
        <f t="shared" si="5"/>
        <v>-9.331144618791356</v>
      </c>
      <c r="BA43" s="34" t="str">
        <f t="shared" ca="1" si="4"/>
        <v>Finance</v>
      </c>
      <c r="BB43" s="1" t="str">
        <f t="shared" si="3"/>
        <v>Core net debt</v>
      </c>
    </row>
    <row r="44" spans="1:54" x14ac:dyDescent="0.45">
      <c r="E44" t="s">
        <v>841</v>
      </c>
      <c r="G44" t="str">
        <f t="shared" si="2"/>
        <v>£m nominal</v>
      </c>
      <c r="AU44" s="154">
        <f>-AU89</f>
        <v>-39.562786186542063</v>
      </c>
      <c r="AV44" s="27">
        <f t="shared" ref="AV44:AY44" si="6">-AV89</f>
        <v>-40.846606578958202</v>
      </c>
      <c r="AW44" s="27">
        <f t="shared" si="6"/>
        <v>-41.866497036156368</v>
      </c>
      <c r="AX44" s="27">
        <f t="shared" si="6"/>
        <v>-42.788838504228899</v>
      </c>
      <c r="AY44" s="27">
        <f t="shared" si="6"/>
        <v>-43.305597252576106</v>
      </c>
      <c r="BA44" s="34" t="str">
        <f t="shared" ca="1" si="4"/>
        <v>Finance</v>
      </c>
      <c r="BB44" s="1" t="str">
        <f t="shared" si="3"/>
        <v>Core net debt</v>
      </c>
    </row>
    <row r="45" spans="1:54" x14ac:dyDescent="0.45">
      <c r="E45" t="s">
        <v>842</v>
      </c>
      <c r="G45" t="str">
        <f t="shared" si="2"/>
        <v>£m nominal</v>
      </c>
      <c r="AU45" s="154">
        <f>AU92</f>
        <v>-10.502047282895774</v>
      </c>
      <c r="AV45" s="57">
        <f t="shared" ref="AV45:AY45" ca="1" si="7">AV92</f>
        <v>-22.989213635418537</v>
      </c>
      <c r="AW45" s="57">
        <f t="shared" ca="1" si="7"/>
        <v>-33.259249834024104</v>
      </c>
      <c r="AX45" s="57">
        <f t="shared" ca="1" si="7"/>
        <v>-38.561941191637288</v>
      </c>
      <c r="AY45" s="57">
        <f t="shared" ca="1" si="7"/>
        <v>-53.780940655407449</v>
      </c>
      <c r="BA45" s="34" t="str">
        <f t="shared" ca="1" si="4"/>
        <v>Finance</v>
      </c>
      <c r="BB45" s="1" t="str">
        <f t="shared" si="3"/>
        <v>Core net debt</v>
      </c>
    </row>
    <row r="46" spans="1:54" x14ac:dyDescent="0.45">
      <c r="E46" t="s">
        <v>843</v>
      </c>
      <c r="G46" t="str">
        <f t="shared" si="2"/>
        <v>£m nominal</v>
      </c>
      <c r="AU46" s="152">
        <f t="shared" ref="AU46:AY46" si="8">AU83</f>
        <v>0</v>
      </c>
      <c r="AV46" s="12">
        <f t="shared" ca="1" si="8"/>
        <v>0</v>
      </c>
      <c r="AW46" s="12">
        <f t="shared" ca="1" si="8"/>
        <v>0</v>
      </c>
      <c r="AX46" s="12">
        <f t="shared" ca="1" si="8"/>
        <v>0</v>
      </c>
      <c r="AY46" s="12">
        <f t="shared" ca="1" si="8"/>
        <v>0</v>
      </c>
      <c r="BA46" s="34" t="str">
        <f t="shared" ca="1" si="4"/>
        <v>Finance</v>
      </c>
      <c r="BB46" s="1" t="str">
        <f t="shared" si="3"/>
        <v>Core net debt</v>
      </c>
    </row>
    <row r="47" spans="1:54" x14ac:dyDescent="0.45">
      <c r="E47" t="s">
        <v>655</v>
      </c>
      <c r="G47" t="str">
        <f t="shared" si="2"/>
        <v>£m nominal</v>
      </c>
      <c r="AU47" s="154">
        <f>-AU64-AU86</f>
        <v>0</v>
      </c>
      <c r="AV47" s="27">
        <f ca="1">-AV64-AV86</f>
        <v>0</v>
      </c>
      <c r="AW47" s="27">
        <f ca="1">-AW64-AW86</f>
        <v>0</v>
      </c>
      <c r="AX47" s="27">
        <f ca="1">-AX64-AX86</f>
        <v>0</v>
      </c>
      <c r="AY47" s="27">
        <f ca="1">-AY64-AY86</f>
        <v>0</v>
      </c>
      <c r="BA47" s="34" t="str">
        <f t="shared" ca="1" si="4"/>
        <v>Finance</v>
      </c>
      <c r="BB47" s="1" t="str">
        <f t="shared" si="3"/>
        <v>Core net debt</v>
      </c>
    </row>
    <row r="48" spans="1:54" x14ac:dyDescent="0.45">
      <c r="E48" t="s">
        <v>406</v>
      </c>
      <c r="G48" t="str">
        <f t="shared" si="2"/>
        <v>£m nominal</v>
      </c>
      <c r="AU48" s="155">
        <f>SUM(AU37:AU47)</f>
        <v>-1878.6737026206247</v>
      </c>
      <c r="AV48" s="52">
        <f ca="1">SUM(AV37:AV47)</f>
        <v>-1938.4289580384952</v>
      </c>
      <c r="AW48" s="52">
        <f ca="1">SUM(AW37:AW47)</f>
        <v>-1984.9629873030574</v>
      </c>
      <c r="AX48" s="52">
        <f ca="1">SUM(AX37:AX47)</f>
        <v>-2025.9368420873172</v>
      </c>
      <c r="AY48" s="52">
        <f ca="1">SUM(AY37:AY47)</f>
        <v>-2046.9694694332445</v>
      </c>
      <c r="BA48" s="34" t="str">
        <f t="shared" ca="1" si="4"/>
        <v>Finance</v>
      </c>
      <c r="BB48" s="1" t="str">
        <f t="shared" si="3"/>
        <v>Core net debt</v>
      </c>
    </row>
    <row r="49" spans="1:55" x14ac:dyDescent="0.45">
      <c r="E49" t="s">
        <v>834</v>
      </c>
      <c r="G49" t="str">
        <f t="shared" si="2"/>
        <v>£m nominal</v>
      </c>
      <c r="AU49" s="154">
        <f>AU105</f>
        <v>-86.972885422481284</v>
      </c>
      <c r="AV49" s="27">
        <f t="shared" ref="AV49:AY49" ca="1" si="9">AV105</f>
        <v>-91.487743883808648</v>
      </c>
      <c r="AW49" s="27">
        <f t="shared" ca="1" si="9"/>
        <v>-95.914080980838506</v>
      </c>
      <c r="AX49" s="27">
        <f t="shared" ca="1" si="9"/>
        <v>-100.63196279642609</v>
      </c>
      <c r="AY49" s="27">
        <f t="shared" ca="1" si="9"/>
        <v>-105.20270028822026</v>
      </c>
      <c r="BA49" s="34" t="str">
        <f t="shared" ca="1" si="4"/>
        <v>Finance</v>
      </c>
      <c r="BB49" s="1" t="str">
        <f t="shared" si="3"/>
        <v>Core net debt</v>
      </c>
    </row>
    <row r="50" spans="1:55" x14ac:dyDescent="0.45">
      <c r="E50" t="s">
        <v>835</v>
      </c>
      <c r="G50" t="str">
        <f t="shared" si="2"/>
        <v>£m nominal</v>
      </c>
      <c r="AU50" s="154">
        <f>AU102</f>
        <v>-12.492721283997074</v>
      </c>
      <c r="AV50" s="27">
        <f t="shared" ref="AV50:AY50" ca="1" si="10">AV102</f>
        <v>-12.413627025606313</v>
      </c>
      <c r="AW50" s="27">
        <f t="shared" ca="1" si="10"/>
        <v>-12.447783523922181</v>
      </c>
      <c r="AX50" s="27">
        <f t="shared" ca="1" si="10"/>
        <v>-12.873120327701375</v>
      </c>
      <c r="AY50" s="27">
        <f t="shared" ca="1" si="10"/>
        <v>-13.107692907340857</v>
      </c>
      <c r="BA50" s="34" t="str">
        <f t="shared" ca="1" si="4"/>
        <v>Finance</v>
      </c>
      <c r="BB50" s="1" t="str">
        <f t="shared" si="3"/>
        <v>Core net debt</v>
      </c>
    </row>
    <row r="51" spans="1:55" x14ac:dyDescent="0.45">
      <c r="E51" t="s">
        <v>844</v>
      </c>
      <c r="G51" t="str">
        <f t="shared" si="2"/>
        <v>£m nominal</v>
      </c>
      <c r="AU51" s="154">
        <f ca="1">AU14</f>
        <v>27.996742156259671</v>
      </c>
      <c r="AV51" s="27">
        <f ca="1">AV14</f>
        <v>32.36334969928803</v>
      </c>
      <c r="AW51" s="27">
        <f ca="1">AW14</f>
        <v>38.164060747464568</v>
      </c>
      <c r="AX51" s="27">
        <f ca="1">AX14</f>
        <v>43.608434817187288</v>
      </c>
      <c r="AY51" s="27">
        <f ca="1">AY14</f>
        <v>50.368645331714546</v>
      </c>
      <c r="BA51" s="34" t="str">
        <f t="shared" ca="1" si="4"/>
        <v>Finance</v>
      </c>
      <c r="BB51" s="1" t="str">
        <f t="shared" si="3"/>
        <v>Core net debt</v>
      </c>
    </row>
    <row r="52" spans="1:55" x14ac:dyDescent="0.45">
      <c r="E52" t="s">
        <v>845</v>
      </c>
      <c r="G52" t="str">
        <f t="shared" si="2"/>
        <v>£m nominal</v>
      </c>
      <c r="AU52" s="154">
        <f ca="1">-AU15</f>
        <v>-27.996742156259671</v>
      </c>
      <c r="AV52" s="27">
        <f ca="1">-AV15</f>
        <v>-32.36334969928803</v>
      </c>
      <c r="AW52" s="27">
        <f ca="1">-AW15</f>
        <v>-38.164060747464568</v>
      </c>
      <c r="AX52" s="27">
        <f ca="1">-AX15</f>
        <v>-43.608434817187288</v>
      </c>
      <c r="AY52" s="27">
        <f ca="1">-AY15</f>
        <v>-50.368645331714546</v>
      </c>
      <c r="BA52" s="34" t="str">
        <f t="shared" ca="1" si="4"/>
        <v>Finance</v>
      </c>
      <c r="BB52" s="1" t="str">
        <f t="shared" si="3"/>
        <v>Core net debt</v>
      </c>
    </row>
    <row r="53" spans="1:55" x14ac:dyDescent="0.45">
      <c r="E53" t="s">
        <v>411</v>
      </c>
      <c r="G53" t="str">
        <f t="shared" si="2"/>
        <v>£m nominal</v>
      </c>
      <c r="AU53" s="155">
        <f ca="1">SUM(AU48:AU52)</f>
        <v>-1978.1393093271031</v>
      </c>
      <c r="AV53" s="52">
        <f ca="1">SUM(AV48:AV52)</f>
        <v>-2042.3303289479102</v>
      </c>
      <c r="AW53" s="52">
        <f ca="1">SUM(AW48:AW52)</f>
        <v>-2093.324851807818</v>
      </c>
      <c r="AX53" s="52">
        <f ca="1">SUM(AX48:AX52)</f>
        <v>-2139.4419252114449</v>
      </c>
      <c r="AY53" s="52">
        <f ca="1">SUM(AY48:AY52)</f>
        <v>-2165.2798626288059</v>
      </c>
      <c r="BA53" s="34" t="str">
        <f t="shared" ca="1" si="4"/>
        <v>Finance</v>
      </c>
      <c r="BB53" s="1" t="str">
        <f t="shared" si="3"/>
        <v>Core net debt</v>
      </c>
    </row>
    <row r="54" spans="1:55" x14ac:dyDescent="0.45">
      <c r="BA54" s="34"/>
    </row>
    <row r="55" spans="1:55" ht="19.899999999999999" thickBot="1" x14ac:dyDescent="0.65">
      <c r="A55" s="13" t="s">
        <v>412</v>
      </c>
      <c r="BA55" s="34"/>
    </row>
    <row r="56" spans="1:55" ht="18" thickTop="1" thickBot="1" x14ac:dyDescent="0.6">
      <c r="B56" s="15" t="s">
        <v>413</v>
      </c>
      <c r="BA56" s="34"/>
    </row>
    <row r="57" spans="1:55" ht="15.75" thickTop="1" x14ac:dyDescent="0.45">
      <c r="E57" t="s">
        <v>846</v>
      </c>
      <c r="G57" t="str">
        <f>nominal</f>
        <v>£m nominal</v>
      </c>
      <c r="AU57" s="152">
        <f>AU16-AU17</f>
        <v>3212.0341878755285</v>
      </c>
      <c r="AV57" s="12">
        <f>AV16-AV17</f>
        <v>3296.8988488785053</v>
      </c>
      <c r="AW57" s="12">
        <f>AW16-AW17</f>
        <v>3403.8838815798504</v>
      </c>
      <c r="AX57" s="12">
        <f>AX16-AX17</f>
        <v>3488.8747530130304</v>
      </c>
      <c r="AY57" s="12">
        <f>AY16-AY17</f>
        <v>3565.7365420190749</v>
      </c>
      <c r="BA57" s="34" t="str">
        <f t="shared" ca="1" si="4"/>
        <v>Finance</v>
      </c>
      <c r="BB57" s="1" t="str">
        <f>$A$55</f>
        <v>Regearing</v>
      </c>
      <c r="BC57" s="1" t="str">
        <f>$B$56</f>
        <v>Overall opening gearing</v>
      </c>
    </row>
    <row r="58" spans="1:55" x14ac:dyDescent="0.45">
      <c r="E58" t="s">
        <v>847</v>
      </c>
      <c r="G58" t="s">
        <v>114</v>
      </c>
      <c r="AU58" s="153">
        <f>-AU35/AU57</f>
        <v>0</v>
      </c>
      <c r="AV58" s="46">
        <f ca="1">-AV35/AV57</f>
        <v>0.6</v>
      </c>
      <c r="AW58" s="46">
        <f ca="1">-AW35/AW57</f>
        <v>0.6</v>
      </c>
      <c r="AX58" s="46">
        <f ca="1">-AX35/AX57</f>
        <v>0.6</v>
      </c>
      <c r="AY58" s="46">
        <f ca="1">-AY35/AY57</f>
        <v>0.6</v>
      </c>
      <c r="BA58" s="34" t="str">
        <f t="shared" ca="1" si="4"/>
        <v>Finance</v>
      </c>
      <c r="BB58" s="1" t="str">
        <f>$A$55</f>
        <v>Regearing</v>
      </c>
      <c r="BC58" s="1" t="str">
        <f>$B$56</f>
        <v>Overall opening gearing</v>
      </c>
    </row>
    <row r="59" spans="1:55" x14ac:dyDescent="0.45">
      <c r="BA59" s="34"/>
    </row>
    <row r="60" spans="1:55" ht="17.649999999999999" thickBot="1" x14ac:dyDescent="0.6">
      <c r="B60" s="15" t="s">
        <v>414</v>
      </c>
      <c r="BA60" s="34"/>
    </row>
    <row r="61" spans="1:55" ht="15.75" thickTop="1" x14ac:dyDescent="0.45">
      <c r="E61" t="s">
        <v>295</v>
      </c>
      <c r="G61" t="s">
        <v>114</v>
      </c>
      <c r="AU61" s="158">
        <f>AU8</f>
        <v>0.6</v>
      </c>
      <c r="BA61" s="34" t="str">
        <f t="shared" ca="1" si="4"/>
        <v>Finance</v>
      </c>
      <c r="BB61" s="1" t="str">
        <f>$A$55</f>
        <v>Regearing</v>
      </c>
      <c r="BC61" s="1" t="str">
        <f>$B$60</f>
        <v>Start of price control notional regearing</v>
      </c>
    </row>
    <row r="62" spans="1:55" x14ac:dyDescent="0.45">
      <c r="E62" t="s">
        <v>415</v>
      </c>
      <c r="G62" t="s">
        <v>114</v>
      </c>
      <c r="AU62" s="153">
        <f>AU61-I18</f>
        <v>0</v>
      </c>
      <c r="BA62" s="34" t="str">
        <f t="shared" ca="1" si="4"/>
        <v>Finance</v>
      </c>
      <c r="BB62" s="1" t="str">
        <f>$A$55</f>
        <v>Regearing</v>
      </c>
      <c r="BC62" s="1" t="str">
        <f>$B$60</f>
        <v>Start of price control notional regearing</v>
      </c>
    </row>
    <row r="63" spans="1:55" x14ac:dyDescent="0.45">
      <c r="E63" t="s">
        <v>466</v>
      </c>
      <c r="G63" t="str">
        <f>nominal</f>
        <v>£m nominal</v>
      </c>
      <c r="AU63" s="152">
        <f>AU57*AU62</f>
        <v>0</v>
      </c>
      <c r="BA63" s="34" t="str">
        <f t="shared" ca="1" si="4"/>
        <v>Finance</v>
      </c>
      <c r="BB63" s="1" t="str">
        <f>$A$55</f>
        <v>Regearing</v>
      </c>
      <c r="BC63" s="1" t="str">
        <f>$B$60</f>
        <v>Start of price control notional regearing</v>
      </c>
    </row>
    <row r="64" spans="1:55" x14ac:dyDescent="0.45">
      <c r="E64" t="s">
        <v>661</v>
      </c>
      <c r="G64" t="str">
        <f>nominal</f>
        <v>£m nominal</v>
      </c>
      <c r="AU64" s="152">
        <f>MIN(AU63*AU31,0)*-1</f>
        <v>0</v>
      </c>
      <c r="BA64" s="34" t="str">
        <f t="shared" ca="1" si="4"/>
        <v>Finance</v>
      </c>
      <c r="BB64" s="1" t="str">
        <f>$A$55</f>
        <v>Regearing</v>
      </c>
      <c r="BC64" s="1" t="str">
        <f>$B$60</f>
        <v>Start of price control notional regearing</v>
      </c>
    </row>
    <row r="65" spans="1:55" x14ac:dyDescent="0.45">
      <c r="BA65" s="34"/>
    </row>
    <row r="66" spans="1:55" ht="19.899999999999999" thickBot="1" x14ac:dyDescent="0.65">
      <c r="A66" s="13" t="s">
        <v>417</v>
      </c>
      <c r="AU66" s="98"/>
      <c r="BA66" s="34"/>
    </row>
    <row r="67" spans="1:55" ht="18" thickTop="1" thickBot="1" x14ac:dyDescent="0.6">
      <c r="B67" s="15" t="s">
        <v>730</v>
      </c>
      <c r="H67" s="98"/>
      <c r="BA67" s="34"/>
    </row>
    <row r="68" spans="1:55" ht="15.75" thickTop="1" x14ac:dyDescent="0.45">
      <c r="E68" t="s">
        <v>567</v>
      </c>
      <c r="G68" t="str">
        <f t="shared" ref="G68:G83" si="11">nominal</f>
        <v>£m nominal</v>
      </c>
      <c r="AU68" s="154">
        <f>AU19</f>
        <v>3296.8988488785053</v>
      </c>
      <c r="AV68" s="27">
        <f>AV19</f>
        <v>3403.8838815798504</v>
      </c>
      <c r="AW68" s="27">
        <f>AW19</f>
        <v>3488.8747530130304</v>
      </c>
      <c r="AX68" s="27">
        <f>AX19</f>
        <v>3565.7365420190749</v>
      </c>
      <c r="AY68" s="27">
        <f>AY19</f>
        <v>3608.799771048009</v>
      </c>
      <c r="BA68" s="34" t="str">
        <f t="shared" ca="1" si="4"/>
        <v>Finance</v>
      </c>
      <c r="BB68" s="1" t="str">
        <f t="shared" ref="BB68:BB86" si="12">$A$66</f>
        <v>Financing costs</v>
      </c>
      <c r="BC68" s="1" t="str">
        <f>$B$67</f>
        <v>Equity issuance</v>
      </c>
    </row>
    <row r="69" spans="1:55" x14ac:dyDescent="0.45">
      <c r="E69" t="s">
        <v>568</v>
      </c>
      <c r="G69" t="s">
        <v>114</v>
      </c>
      <c r="AU69" s="153">
        <f>AU29*AU21+(1-AU29)*AU20</f>
        <v>5.2269244008631643E-2</v>
      </c>
      <c r="AV69" s="46">
        <f>AV29*AV21+(1-AV29)*AV20</f>
        <v>5.305735215962528E-2</v>
      </c>
      <c r="AW69" s="46">
        <f>AW29*AW21+(1-AW29)*AW20</f>
        <v>5.3813743373246736E-2</v>
      </c>
      <c r="AX69" s="46">
        <f>AX29*AX21+(1-AX29)*AX20</f>
        <v>5.5109430552734866E-2</v>
      </c>
      <c r="AY69" s="46">
        <f>AY29*AY21+(1-AY29)*AY20</f>
        <v>5.6521149998256387E-2</v>
      </c>
      <c r="BA69" s="34" t="str">
        <f t="shared" ca="1" si="4"/>
        <v>Finance</v>
      </c>
      <c r="BB69" s="1" t="str">
        <f t="shared" si="12"/>
        <v>Financing costs</v>
      </c>
      <c r="BC69" s="1" t="str">
        <f t="shared" ref="BC69:BC70" si="13">$B$67</f>
        <v>Equity issuance</v>
      </c>
    </row>
    <row r="70" spans="1:55" x14ac:dyDescent="0.45">
      <c r="E70" t="s">
        <v>729</v>
      </c>
      <c r="G70" t="str">
        <f t="shared" si="11"/>
        <v>£m nominal</v>
      </c>
      <c r="AU70" s="152">
        <f>SUM(AU22:AU28)*PCf</f>
        <v>671.39885688424579</v>
      </c>
      <c r="AV70" s="12">
        <f>SUM(AV22:AV28)*PCf</f>
        <v>699.02701136267206</v>
      </c>
      <c r="AW70" s="12">
        <f>SUM(AW22:AW28)*PCf</f>
        <v>728.77861400963036</v>
      </c>
      <c r="AX70" s="12">
        <f>SUM(AX22:AX28)*PCf</f>
        <v>760.02815019258367</v>
      </c>
      <c r="AY70" s="12">
        <f>SUM(AY22:AY28)*PCf</f>
        <v>784.89784786906966</v>
      </c>
      <c r="BA70" s="34" t="str">
        <f t="shared" ca="1" si="4"/>
        <v>Finance</v>
      </c>
      <c r="BB70" s="1" t="str">
        <f t="shared" si="12"/>
        <v>Financing costs</v>
      </c>
      <c r="BC70" s="1" t="str">
        <f t="shared" si="13"/>
        <v>Equity issuance</v>
      </c>
    </row>
    <row r="71" spans="1:55" x14ac:dyDescent="0.45">
      <c r="BA71" s="34"/>
    </row>
    <row r="72" spans="1:55" x14ac:dyDescent="0.45">
      <c r="E72" t="s">
        <v>569</v>
      </c>
      <c r="G72" t="str">
        <f t="shared" si="11"/>
        <v>£m nominal</v>
      </c>
      <c r="AU72" s="154">
        <f>AU37</f>
        <v>-1927.2205127253169</v>
      </c>
      <c r="AV72" s="27">
        <f ca="1">AV37</f>
        <v>-1978.1393093271031</v>
      </c>
      <c r="AW72" s="27">
        <f ca="1">AW37</f>
        <v>-2042.3303289479102</v>
      </c>
      <c r="AX72" s="27">
        <f ca="1">AX37</f>
        <v>-2093.324851807818</v>
      </c>
      <c r="AY72" s="27">
        <f ca="1">AY37</f>
        <v>-2139.4419252114449</v>
      </c>
      <c r="BA72" s="34" t="str">
        <f t="shared" ca="1" si="4"/>
        <v>Finance</v>
      </c>
      <c r="BB72" s="1" t="str">
        <f t="shared" si="12"/>
        <v>Financing costs</v>
      </c>
      <c r="BC72" s="1" t="str">
        <f t="shared" ref="BC72:BC74" si="14">$B$67</f>
        <v>Equity issuance</v>
      </c>
    </row>
    <row r="73" spans="1:55" x14ac:dyDescent="0.45">
      <c r="E73" t="s">
        <v>570</v>
      </c>
      <c r="G73" t="str">
        <f t="shared" si="11"/>
        <v>£m nominal</v>
      </c>
      <c r="AU73" s="152">
        <f>-AU68*AU8</f>
        <v>-1978.1393093271031</v>
      </c>
      <c r="AV73" s="12">
        <f>-AV68*AV8</f>
        <v>-2042.3303289479102</v>
      </c>
      <c r="AW73" s="12">
        <f>-AW68*AW8</f>
        <v>-2093.324851807818</v>
      </c>
      <c r="AX73" s="12">
        <f>-AX68*AX8</f>
        <v>-2139.4419252114449</v>
      </c>
      <c r="AY73" s="12">
        <f>-AY68*AY8</f>
        <v>-2165.2798626288054</v>
      </c>
      <c r="BA73" s="34" t="str">
        <f t="shared" ca="1" si="4"/>
        <v>Finance</v>
      </c>
      <c r="BB73" s="1" t="str">
        <f t="shared" si="12"/>
        <v>Financing costs</v>
      </c>
      <c r="BC73" s="1" t="str">
        <f t="shared" si="14"/>
        <v>Equity issuance</v>
      </c>
    </row>
    <row r="74" spans="1:55" x14ac:dyDescent="0.45">
      <c r="E74" t="s">
        <v>571</v>
      </c>
      <c r="G74" t="str">
        <f t="shared" si="11"/>
        <v>£m nominal</v>
      </c>
      <c r="AU74" s="152">
        <f>AU73-AVERAGE(AU72:AU73)*AU69</f>
        <v>-1876.074206586921</v>
      </c>
      <c r="AV74" s="12">
        <f t="shared" ref="AV74:AY74" ca="1" si="15">AV73-AVERAGE(AV72:AV73)*AV69</f>
        <v>-1935.6725922253909</v>
      </c>
      <c r="AW74" s="12">
        <f t="shared" ca="1" si="15"/>
        <v>-1982.0473085191045</v>
      </c>
      <c r="AX74" s="12">
        <f t="shared" ca="1" si="15"/>
        <v>-2022.8092418394117</v>
      </c>
      <c r="AY74" s="12">
        <f t="shared" ca="1" si="15"/>
        <v>-2043.6259496931648</v>
      </c>
      <c r="BA74" s="34" t="str">
        <f t="shared" ca="1" si="4"/>
        <v>Finance</v>
      </c>
      <c r="BB74" s="1" t="str">
        <f t="shared" si="12"/>
        <v>Financing costs</v>
      </c>
      <c r="BC74" s="1" t="str">
        <f t="shared" si="14"/>
        <v>Equity issuance</v>
      </c>
    </row>
    <row r="75" spans="1:55" x14ac:dyDescent="0.45">
      <c r="BA75" s="34"/>
    </row>
    <row r="76" spans="1:55" x14ac:dyDescent="0.45">
      <c r="E76" t="s">
        <v>572</v>
      </c>
      <c r="G76" t="str">
        <f t="shared" si="11"/>
        <v>£m nominal</v>
      </c>
      <c r="AU76" s="152">
        <f>SUM(AU70,AU72,AU39:AU44)</f>
        <v>-1868.1716553377289</v>
      </c>
      <c r="AV76" s="12">
        <f t="shared" ref="AV76:AY76" ca="1" si="16">SUM(AV70,AV72,AV39:AV44)</f>
        <v>-1915.4397444030767</v>
      </c>
      <c r="AW76" s="12">
        <f t="shared" ca="1" si="16"/>
        <v>-1951.7037374690333</v>
      </c>
      <c r="AX76" s="12">
        <f t="shared" ca="1" si="16"/>
        <v>-1987.37490089568</v>
      </c>
      <c r="AY76" s="12">
        <f t="shared" ca="1" si="16"/>
        <v>-1993.1885287778371</v>
      </c>
      <c r="BA76" s="34" t="str">
        <f t="shared" ca="1" si="4"/>
        <v>Finance</v>
      </c>
      <c r="BB76" s="1" t="str">
        <f t="shared" si="12"/>
        <v>Financing costs</v>
      </c>
      <c r="BC76" s="1" t="str">
        <f t="shared" ref="BC76:BC80" si="17">$B$67</f>
        <v>Equity issuance</v>
      </c>
    </row>
    <row r="77" spans="1:55" x14ac:dyDescent="0.45">
      <c r="E77" t="s">
        <v>573</v>
      </c>
      <c r="G77" t="str">
        <f t="shared" si="11"/>
        <v>£m nominal</v>
      </c>
      <c r="AU77" s="152">
        <f>AU73-(((AU73-AU74)/(2+AU69))*2)</f>
        <v>-1878.6737026206247</v>
      </c>
      <c r="AV77" s="12">
        <f t="shared" ref="AV77:AY77" ca="1" si="18">AV73-(((AV73-AV74)/(2+AV69))*2)</f>
        <v>-1938.4289580384952</v>
      </c>
      <c r="AW77" s="12">
        <f t="shared" ca="1" si="18"/>
        <v>-1984.9629873030574</v>
      </c>
      <c r="AX77" s="12">
        <f t="shared" ca="1" si="18"/>
        <v>-2025.9368420873175</v>
      </c>
      <c r="AY77" s="12">
        <f t="shared" ca="1" si="18"/>
        <v>-2046.9694694332443</v>
      </c>
      <c r="BA77" s="34" t="str">
        <f t="shared" ca="1" si="4"/>
        <v>Finance</v>
      </c>
      <c r="BB77" s="1" t="str">
        <f t="shared" si="12"/>
        <v>Financing costs</v>
      </c>
      <c r="BC77" s="1" t="str">
        <f t="shared" si="17"/>
        <v>Equity issuance</v>
      </c>
    </row>
    <row r="78" spans="1:55" x14ac:dyDescent="0.45">
      <c r="E78" t="s">
        <v>574</v>
      </c>
      <c r="G78" t="str">
        <f t="shared" si="11"/>
        <v>£m nominal</v>
      </c>
      <c r="AU78" s="152">
        <f>AVERAGE(AU72,AU77)*AU69</f>
        <v>-99.46560670647834</v>
      </c>
      <c r="AV78" s="12">
        <f t="shared" ref="AV78:AY78" ca="1" si="19">AVERAGE(AV72,AV77)*AV69</f>
        <v>-103.90137090941498</v>
      </c>
      <c r="AW78" s="12">
        <f t="shared" ca="1" si="19"/>
        <v>-108.36186450476069</v>
      </c>
      <c r="AX78" s="12">
        <f t="shared" ca="1" si="19"/>
        <v>-113.50508312412749</v>
      </c>
      <c r="AY78" s="12">
        <f t="shared" ca="1" si="19"/>
        <v>-118.31039319556108</v>
      </c>
      <c r="BA78" s="34" t="str">
        <f t="shared" ca="1" si="4"/>
        <v>Finance</v>
      </c>
      <c r="BB78" s="1" t="str">
        <f t="shared" si="12"/>
        <v>Financing costs</v>
      </c>
      <c r="BC78" s="1" t="str">
        <f t="shared" si="17"/>
        <v>Equity issuance</v>
      </c>
    </row>
    <row r="79" spans="1:55" x14ac:dyDescent="0.45">
      <c r="E79" t="s">
        <v>575</v>
      </c>
      <c r="G79" t="str">
        <f t="shared" si="11"/>
        <v>£m nominal</v>
      </c>
      <c r="AU79" s="152">
        <f>SUM(AU76,AU78)</f>
        <v>-1967.6372620442073</v>
      </c>
      <c r="AV79" s="12">
        <f t="shared" ref="AV79:AY79" ca="1" si="20">SUM(AV76,AV78)</f>
        <v>-2019.3411153124916</v>
      </c>
      <c r="AW79" s="12">
        <f t="shared" ca="1" si="20"/>
        <v>-2060.0656019737939</v>
      </c>
      <c r="AX79" s="12">
        <f t="shared" ca="1" si="20"/>
        <v>-2100.8799840198076</v>
      </c>
      <c r="AY79" s="12">
        <f t="shared" ca="1" si="20"/>
        <v>-2111.498921973398</v>
      </c>
      <c r="BA79" s="34" t="str">
        <f t="shared" ca="1" si="4"/>
        <v>Finance</v>
      </c>
      <c r="BB79" s="1" t="str">
        <f t="shared" si="12"/>
        <v>Financing costs</v>
      </c>
      <c r="BC79" s="1" t="str">
        <f t="shared" si="17"/>
        <v>Equity issuance</v>
      </c>
    </row>
    <row r="80" spans="1:55" x14ac:dyDescent="0.45">
      <c r="E80" t="s">
        <v>576</v>
      </c>
      <c r="G80" t="str">
        <f t="shared" si="11"/>
        <v>£m nominal</v>
      </c>
      <c r="AU80" s="153">
        <f>-AU79/AU68</f>
        <v>0.59681456794269916</v>
      </c>
      <c r="AV80" s="46">
        <f t="shared" ref="AV80:AY80" ca="1" si="21">-AV79/AV68</f>
        <v>0.59324618158691456</v>
      </c>
      <c r="AW80" s="46">
        <f t="shared" ca="1" si="21"/>
        <v>0.59046705537213651</v>
      </c>
      <c r="AX80" s="46">
        <f t="shared" ca="1" si="21"/>
        <v>0.58918542053311607</v>
      </c>
      <c r="AY80" s="46">
        <f t="shared" ca="1" si="21"/>
        <v>0.58509727774678133</v>
      </c>
      <c r="BA80" s="34" t="str">
        <f t="shared" ca="1" si="4"/>
        <v>Finance</v>
      </c>
      <c r="BB80" s="1" t="str">
        <f t="shared" si="12"/>
        <v>Financing costs</v>
      </c>
      <c r="BC80" s="1" t="str">
        <f t="shared" si="17"/>
        <v>Equity issuance</v>
      </c>
    </row>
    <row r="81" spans="1:56" x14ac:dyDescent="0.45">
      <c r="BA81" s="34"/>
    </row>
    <row r="82" spans="1:56" x14ac:dyDescent="0.45">
      <c r="E82" t="s">
        <v>416</v>
      </c>
      <c r="G82" t="s">
        <v>306</v>
      </c>
      <c r="AU82" s="152" t="b">
        <f>AU80-AU8&gt;AU30</f>
        <v>0</v>
      </c>
      <c r="AV82" s="12" t="b">
        <f ca="1">AV80-AV8&gt;AV30</f>
        <v>0</v>
      </c>
      <c r="AW82" s="12" t="b">
        <f ca="1">AW80-AW8&gt;AW30</f>
        <v>0</v>
      </c>
      <c r="AX82" s="12" t="b">
        <f ca="1">AX80-AX8&gt;AX30</f>
        <v>0</v>
      </c>
      <c r="AY82" s="12" t="b">
        <f ca="1">AY80-AY8&gt;AY30</f>
        <v>0</v>
      </c>
      <c r="BA82" s="34" t="str">
        <f t="shared" ca="1" si="4"/>
        <v>Finance</v>
      </c>
      <c r="BB82" s="1" t="str">
        <f t="shared" si="12"/>
        <v>Financing costs</v>
      </c>
      <c r="BC82" s="1" t="str">
        <f t="shared" ref="BC82:BC84" si="22">$B$67</f>
        <v>Equity issuance</v>
      </c>
    </row>
    <row r="83" spans="1:56" x14ac:dyDescent="0.45">
      <c r="E83" t="s">
        <v>730</v>
      </c>
      <c r="G83" t="str">
        <f t="shared" si="11"/>
        <v>£m nominal</v>
      </c>
      <c r="AU83" s="152">
        <f>MAX(AU73-AU79,0)*AU82</f>
        <v>0</v>
      </c>
      <c r="AV83" s="12">
        <f t="shared" ref="AV83:AY83" ca="1" si="23">MAX(AV73-AV79,0)*AV82</f>
        <v>0</v>
      </c>
      <c r="AW83" s="12">
        <f t="shared" ca="1" si="23"/>
        <v>0</v>
      </c>
      <c r="AX83" s="12">
        <f t="shared" ca="1" si="23"/>
        <v>0</v>
      </c>
      <c r="AY83" s="12">
        <f t="shared" ca="1" si="23"/>
        <v>0</v>
      </c>
      <c r="BA83" s="34" t="str">
        <f t="shared" ca="1" si="4"/>
        <v>Finance</v>
      </c>
      <c r="BB83" s="1" t="str">
        <f t="shared" si="12"/>
        <v>Financing costs</v>
      </c>
      <c r="BC83" s="1" t="str">
        <f t="shared" si="22"/>
        <v>Equity issuance</v>
      </c>
    </row>
    <row r="84" spans="1:56" x14ac:dyDescent="0.45">
      <c r="E84" t="s">
        <v>577</v>
      </c>
      <c r="G84" t="s">
        <v>114</v>
      </c>
      <c r="AU84" s="153">
        <f ca="1">-AU53/AU68</f>
        <v>0.6</v>
      </c>
      <c r="AV84" s="46">
        <f ca="1">-AV53/AV68</f>
        <v>0.6</v>
      </c>
      <c r="AW84" s="46">
        <f ca="1">-AW53/AW68</f>
        <v>0.6</v>
      </c>
      <c r="AX84" s="46">
        <f ca="1">-AX53/AX68</f>
        <v>0.6</v>
      </c>
      <c r="AY84" s="46">
        <f ca="1">-AY53/AY68</f>
        <v>0.60000000000000009</v>
      </c>
      <c r="BA84" s="34" t="str">
        <f t="shared" ca="1" si="4"/>
        <v>Finance</v>
      </c>
      <c r="BB84" s="1" t="str">
        <f t="shared" si="12"/>
        <v>Financing costs</v>
      </c>
      <c r="BC84" s="1" t="str">
        <f t="shared" si="22"/>
        <v>Equity issuance</v>
      </c>
    </row>
    <row r="85" spans="1:56" x14ac:dyDescent="0.45">
      <c r="BA85" s="34"/>
    </row>
    <row r="86" spans="1:56" x14ac:dyDescent="0.45">
      <c r="E86" t="s">
        <v>298</v>
      </c>
      <c r="G86" t="str">
        <f t="shared" ref="G86" si="24">nominal</f>
        <v>£m nominal</v>
      </c>
      <c r="AU86" s="152">
        <f>AU83*AU31</f>
        <v>0</v>
      </c>
      <c r="AV86" s="12">
        <f ca="1">AV83*AV31</f>
        <v>0</v>
      </c>
      <c r="AW86" s="12">
        <f ca="1">AW83*AW31</f>
        <v>0</v>
      </c>
      <c r="AX86" s="12">
        <f ca="1">AX83*AX31</f>
        <v>0</v>
      </c>
      <c r="AY86" s="12">
        <f ca="1">AY83*AY31</f>
        <v>0</v>
      </c>
      <c r="BA86" s="34" t="str">
        <f t="shared" ca="1" si="4"/>
        <v>Finance</v>
      </c>
      <c r="BB86" s="1" t="str">
        <f t="shared" si="12"/>
        <v>Financing costs</v>
      </c>
      <c r="BC86" s="1" t="str">
        <f>$B$67</f>
        <v>Equity issuance</v>
      </c>
    </row>
    <row r="87" spans="1:56" x14ac:dyDescent="0.45">
      <c r="BA87" s="34"/>
    </row>
    <row r="88" spans="1:56" ht="17.649999999999999" thickBot="1" x14ac:dyDescent="0.6">
      <c r="B88" s="15" t="s">
        <v>418</v>
      </c>
      <c r="BA88" s="34"/>
    </row>
    <row r="89" spans="1:56" ht="15.75" thickTop="1" x14ac:dyDescent="0.45">
      <c r="E89" t="s">
        <v>419</v>
      </c>
      <c r="G89" t="str">
        <f t="shared" ref="G89" si="25">nominal</f>
        <v>£m nominal</v>
      </c>
      <c r="AU89" s="152">
        <f>AU$19*(1-AU$8)*AU32</f>
        <v>39.562786186542063</v>
      </c>
      <c r="AV89" s="12">
        <f>AV$19*(1-AV$8)*AV32</f>
        <v>40.846606578958202</v>
      </c>
      <c r="AW89" s="12">
        <f>AW$19*(1-AW$8)*AW32</f>
        <v>41.866497036156368</v>
      </c>
      <c r="AX89" s="12">
        <f>AX$19*(1-AX$8)*AX32</f>
        <v>42.788838504228899</v>
      </c>
      <c r="AY89" s="12">
        <f>AY$19*(1-AY$8)*AY32</f>
        <v>43.305597252576106</v>
      </c>
      <c r="BA89" s="34" t="str">
        <f t="shared" ca="1" si="4"/>
        <v>Finance</v>
      </c>
      <c r="BB89" s="1" t="str">
        <f>$A$66</f>
        <v>Financing costs</v>
      </c>
      <c r="BC89" s="1" t="str">
        <f>$B$88</f>
        <v>Dividends</v>
      </c>
    </row>
    <row r="90" spans="1:56" x14ac:dyDescent="0.45">
      <c r="BA90" s="34"/>
    </row>
    <row r="91" spans="1:56" x14ac:dyDescent="0.45">
      <c r="E91" t="s">
        <v>578</v>
      </c>
      <c r="G91" t="s">
        <v>306</v>
      </c>
      <c r="AU91" s="152" t="b">
        <f>AU8-AU80&gt;AU30</f>
        <v>1</v>
      </c>
      <c r="AV91" s="12" t="b">
        <f ca="1">AV8-AV80&gt;AV30</f>
        <v>1</v>
      </c>
      <c r="AW91" s="12" t="b">
        <f ca="1">AW8-AW80&gt;AW30</f>
        <v>1</v>
      </c>
      <c r="AX91" s="12" t="b">
        <f ca="1">AX8-AX80&gt;AX30</f>
        <v>1</v>
      </c>
      <c r="AY91" s="12" t="b">
        <f ca="1">AY8-AY80&gt;AY30</f>
        <v>1</v>
      </c>
      <c r="BA91" s="34" t="str">
        <f t="shared" ca="1" si="4"/>
        <v>Finance</v>
      </c>
      <c r="BB91" s="1" t="str">
        <f t="shared" ref="BB91:BB92" si="26">$A$66</f>
        <v>Financing costs</v>
      </c>
      <c r="BC91" s="1" t="str">
        <f t="shared" ref="BC91:BC92" si="27">$B$88</f>
        <v>Dividends</v>
      </c>
    </row>
    <row r="92" spans="1:56" x14ac:dyDescent="0.45">
      <c r="E92" t="s">
        <v>579</v>
      </c>
      <c r="G92" t="str">
        <f>nominal</f>
        <v>£m nominal</v>
      </c>
      <c r="AU92" s="152">
        <f>-MAX(AU79-AU73,0)*AU91</f>
        <v>-10.502047282895774</v>
      </c>
      <c r="AV92" s="12">
        <f t="shared" ref="AV92:AY92" ca="1" si="28">-MAX(AV79-AV73,0)*AV91</f>
        <v>-22.989213635418537</v>
      </c>
      <c r="AW92" s="12">
        <f t="shared" ca="1" si="28"/>
        <v>-33.259249834024104</v>
      </c>
      <c r="AX92" s="12">
        <f t="shared" ca="1" si="28"/>
        <v>-38.561941191637288</v>
      </c>
      <c r="AY92" s="12">
        <f t="shared" ca="1" si="28"/>
        <v>-53.780940655407449</v>
      </c>
      <c r="BA92" s="34" t="str">
        <f t="shared" ca="1" si="4"/>
        <v>Finance</v>
      </c>
      <c r="BB92" s="1" t="str">
        <f t="shared" si="26"/>
        <v>Financing costs</v>
      </c>
      <c r="BC92" s="1" t="str">
        <f t="shared" si="27"/>
        <v>Dividends</v>
      </c>
    </row>
    <row r="93" spans="1:56" x14ac:dyDescent="0.45">
      <c r="BA93" s="34"/>
    </row>
    <row r="94" spans="1:56" ht="17.649999999999999" thickBot="1" x14ac:dyDescent="0.6">
      <c r="B94" s="15" t="s">
        <v>420</v>
      </c>
      <c r="BA94" s="34"/>
    </row>
    <row r="95" spans="1:56" ht="16.149999999999999" thickTop="1" thickBot="1" x14ac:dyDescent="0.5">
      <c r="C95" s="11" t="s">
        <v>512</v>
      </c>
      <c r="BA95" s="34"/>
    </row>
    <row r="96" spans="1:56" x14ac:dyDescent="0.45">
      <c r="A96" s="1"/>
      <c r="E96" t="s">
        <v>511</v>
      </c>
      <c r="G96" t="str">
        <f>nominal</f>
        <v>£m nominal</v>
      </c>
      <c r="AU96" s="152">
        <f>AVERAGE(AU37,AU48)</f>
        <v>-1902.9471076729708</v>
      </c>
      <c r="AV96" s="12">
        <f ca="1">AVERAGE(AV37,AV48)</f>
        <v>-1958.2841336827992</v>
      </c>
      <c r="AW96" s="12">
        <f ca="1">AVERAGE(AW37,AW48)</f>
        <v>-2013.6466581254838</v>
      </c>
      <c r="AX96" s="12">
        <f ca="1">AVERAGE(AX37,AX48)</f>
        <v>-2059.6308469475675</v>
      </c>
      <c r="AY96" s="12">
        <f ca="1">AVERAGE(AY37,AY48)</f>
        <v>-2093.2056973223448</v>
      </c>
      <c r="BA96" s="34" t="str">
        <f t="shared" ca="1" si="4"/>
        <v>Finance</v>
      </c>
      <c r="BB96" s="1" t="str">
        <f>$A$66</f>
        <v>Financing costs</v>
      </c>
      <c r="BC96" s="1" t="str">
        <f>$B$94</f>
        <v>Debt</v>
      </c>
      <c r="BD96" s="1" t="str">
        <f>$C$95</f>
        <v>Net interest expense</v>
      </c>
    </row>
    <row r="97" spans="1:56" x14ac:dyDescent="0.45">
      <c r="A97" s="1"/>
      <c r="BA97" s="34"/>
    </row>
    <row r="98" spans="1:56" x14ac:dyDescent="0.45">
      <c r="E98" t="s">
        <v>421</v>
      </c>
      <c r="G98" t="str">
        <f t="shared" ref="G98:G102" si="29">nominal</f>
        <v>£m nominal</v>
      </c>
      <c r="AU98" s="152">
        <f>AU96*(1-AU29)</f>
        <v>-1332.0629753710796</v>
      </c>
      <c r="AV98" s="12">
        <f ca="1">AV96*(1-AV29)</f>
        <v>-1370.7988935779592</v>
      </c>
      <c r="AW98" s="12">
        <f ca="1">AW96*(1-AW29)</f>
        <v>-1409.5526606878386</v>
      </c>
      <c r="AX98" s="12">
        <f ca="1">AX96*(1-AX29)</f>
        <v>-1441.7415928632972</v>
      </c>
      <c r="AY98" s="12">
        <f ca="1">AY96*(1-AY29)</f>
        <v>-1465.2439881256412</v>
      </c>
      <c r="BA98" s="34" t="str">
        <f t="shared" ca="1" si="4"/>
        <v>Finance</v>
      </c>
      <c r="BB98" s="1" t="str">
        <f>$A$66</f>
        <v>Financing costs</v>
      </c>
      <c r="BC98" s="1" t="str">
        <f t="shared" ref="BC98:BC102" si="30">$B$94</f>
        <v>Debt</v>
      </c>
      <c r="BD98" s="1" t="str">
        <f>$C$95</f>
        <v>Net interest expense</v>
      </c>
    </row>
    <row r="99" spans="1:56" x14ac:dyDescent="0.45">
      <c r="E99" t="s">
        <v>513</v>
      </c>
      <c r="G99" t="str">
        <f t="shared" si="29"/>
        <v>£m nominal</v>
      </c>
      <c r="AU99" s="152">
        <f>AU98*AU20</f>
        <v>-69.179891388111713</v>
      </c>
      <c r="AV99" s="12">
        <f ca="1">AV98*AV20</f>
        <v>-72.590929569199517</v>
      </c>
      <c r="AW99" s="12">
        <f ca="1">AW98*AW20</f>
        <v>-75.93812727768379</v>
      </c>
      <c r="AX99" s="12">
        <f ca="1">AX98*AX20</f>
        <v>-79.438347016183769</v>
      </c>
      <c r="AY99" s="12">
        <f ca="1">AY98*AY20</f>
        <v>-82.829378154789183</v>
      </c>
      <c r="BA99" s="34" t="str">
        <f t="shared" ca="1" si="4"/>
        <v>Finance</v>
      </c>
      <c r="BB99" s="1" t="str">
        <f>$A$66</f>
        <v>Financing costs</v>
      </c>
      <c r="BC99" s="1" t="str">
        <f t="shared" si="30"/>
        <v>Debt</v>
      </c>
      <c r="BD99" s="1" t="str">
        <f t="shared" ref="BD99:BD102" si="31">$C$95</f>
        <v>Net interest expense</v>
      </c>
    </row>
    <row r="100" spans="1:56" x14ac:dyDescent="0.45">
      <c r="E100" t="s">
        <v>422</v>
      </c>
      <c r="G100" t="str">
        <f t="shared" si="29"/>
        <v>£m nominal</v>
      </c>
      <c r="AU100" s="152">
        <f>AU96*AU29</f>
        <v>-570.88413230189121</v>
      </c>
      <c r="AV100" s="12">
        <f ca="1">AV96*AV29</f>
        <v>-587.4852401048397</v>
      </c>
      <c r="AW100" s="12">
        <f ca="1">AW96*AW29</f>
        <v>-604.09399743764516</v>
      </c>
      <c r="AX100" s="12">
        <f ca="1">AX96*AX29</f>
        <v>-617.88925408427019</v>
      </c>
      <c r="AY100" s="12">
        <f ca="1">AY96*AY29</f>
        <v>-627.9617091967034</v>
      </c>
      <c r="BA100" s="34" t="str">
        <f t="shared" ca="1" si="4"/>
        <v>Finance</v>
      </c>
      <c r="BB100" s="1" t="str">
        <f>$A$66</f>
        <v>Financing costs</v>
      </c>
      <c r="BC100" s="1" t="str">
        <f t="shared" si="30"/>
        <v>Debt</v>
      </c>
      <c r="BD100" s="1" t="str">
        <f t="shared" si="31"/>
        <v>Net interest expense</v>
      </c>
    </row>
    <row r="101" spans="1:56" x14ac:dyDescent="0.45">
      <c r="E101" t="s">
        <v>514</v>
      </c>
      <c r="G101" t="str">
        <f t="shared" si="29"/>
        <v>£m nominal</v>
      </c>
      <c r="AU101" s="152">
        <f>AU100*AU21</f>
        <v>-30.285715318366634</v>
      </c>
      <c r="AV101" s="12">
        <f ca="1">AV100*AV21</f>
        <v>-31.310441340215455</v>
      </c>
      <c r="AW101" s="12">
        <f ca="1">AW100*AW21</f>
        <v>-32.423737227076899</v>
      </c>
      <c r="AX101" s="12">
        <f ca="1">AX100*AX21</f>
        <v>-34.066736107943697</v>
      </c>
      <c r="AY101" s="12">
        <f ca="1">AY100*AY21</f>
        <v>-35.481015040771929</v>
      </c>
      <c r="BA101" s="34" t="str">
        <f t="shared" ca="1" si="4"/>
        <v>Finance</v>
      </c>
      <c r="BB101" s="1" t="str">
        <f>$A$66</f>
        <v>Financing costs</v>
      </c>
      <c r="BC101" s="1" t="str">
        <f t="shared" si="30"/>
        <v>Debt</v>
      </c>
      <c r="BD101" s="1" t="str">
        <f t="shared" si="31"/>
        <v>Net interest expense</v>
      </c>
    </row>
    <row r="102" spans="1:56" x14ac:dyDescent="0.45">
      <c r="E102" t="s">
        <v>423</v>
      </c>
      <c r="G102" t="str">
        <f t="shared" si="29"/>
        <v>£m nominal</v>
      </c>
      <c r="AU102" s="152">
        <f>AU100*Transform!AU143</f>
        <v>-12.492721283997074</v>
      </c>
      <c r="AV102" s="12">
        <f ca="1">AV100*Transform!AV143</f>
        <v>-12.413627025606313</v>
      </c>
      <c r="AW102" s="12">
        <f ca="1">AW100*Transform!AW143</f>
        <v>-12.447783523922181</v>
      </c>
      <c r="AX102" s="12">
        <f ca="1">AX100*Transform!AX143</f>
        <v>-12.873120327701375</v>
      </c>
      <c r="AY102" s="12">
        <f ca="1">AY100*Transform!AY143</f>
        <v>-13.107692907340857</v>
      </c>
      <c r="BA102" s="34" t="str">
        <f t="shared" ca="1" si="4"/>
        <v>Finance</v>
      </c>
      <c r="BB102" s="1" t="str">
        <f>$A$66</f>
        <v>Financing costs</v>
      </c>
      <c r="BC102" s="1" t="str">
        <f t="shared" si="30"/>
        <v>Debt</v>
      </c>
      <c r="BD102" s="1" t="str">
        <f t="shared" si="31"/>
        <v>Net interest expense</v>
      </c>
    </row>
    <row r="103" spans="1:56" x14ac:dyDescent="0.45">
      <c r="BA103" s="34"/>
    </row>
    <row r="104" spans="1:56" x14ac:dyDescent="0.45">
      <c r="E104" t="s">
        <v>512</v>
      </c>
      <c r="G104" t="str">
        <f t="shared" ref="G104:G105" si="32">nominal</f>
        <v>£m nominal</v>
      </c>
      <c r="AU104" s="152">
        <f>SUM(AU99,AU101)</f>
        <v>-99.465606706478354</v>
      </c>
      <c r="AV104" s="12">
        <f t="shared" ref="AV104:AY104" ca="1" si="33">SUM(AV99,AV101)</f>
        <v>-103.90137090941496</v>
      </c>
      <c r="AW104" s="12">
        <f t="shared" ca="1" si="33"/>
        <v>-108.36186450476069</v>
      </c>
      <c r="AX104" s="12">
        <f t="shared" ca="1" si="33"/>
        <v>-113.50508312412747</v>
      </c>
      <c r="AY104" s="12">
        <f t="shared" ca="1" si="33"/>
        <v>-118.31039319556112</v>
      </c>
      <c r="BA104" s="34" t="str">
        <f t="shared" ca="1" si="4"/>
        <v>Finance</v>
      </c>
      <c r="BB104" s="1" t="str">
        <f>$A$66</f>
        <v>Financing costs</v>
      </c>
      <c r="BC104" s="1" t="str">
        <f t="shared" ref="BC104:BC105" si="34">$B$94</f>
        <v>Debt</v>
      </c>
      <c r="BD104" s="1" t="str">
        <f t="shared" ref="BD104:BD105" si="35">$C$95</f>
        <v>Net interest expense</v>
      </c>
    </row>
    <row r="105" spans="1:56" x14ac:dyDescent="0.45">
      <c r="E105" t="s">
        <v>515</v>
      </c>
      <c r="G105" t="str">
        <f t="shared" si="32"/>
        <v>£m nominal</v>
      </c>
      <c r="AU105" s="152">
        <f>AU104-AU102</f>
        <v>-86.972885422481284</v>
      </c>
      <c r="AV105" s="12">
        <f t="shared" ref="AV105:AY105" ca="1" si="36">AV104-AV102</f>
        <v>-91.487743883808648</v>
      </c>
      <c r="AW105" s="12">
        <f t="shared" ca="1" si="36"/>
        <v>-95.914080980838506</v>
      </c>
      <c r="AX105" s="12">
        <f t="shared" ca="1" si="36"/>
        <v>-100.63196279642609</v>
      </c>
      <c r="AY105" s="12">
        <f t="shared" ca="1" si="36"/>
        <v>-105.20270028822026</v>
      </c>
      <c r="BA105" s="34" t="str">
        <f t="shared" ref="BA105" ca="1" si="37">$A$1</f>
        <v>Finance</v>
      </c>
      <c r="BB105" s="1" t="str">
        <f>$A$66</f>
        <v>Financing costs</v>
      </c>
      <c r="BC105" s="1" t="str">
        <f t="shared" si="34"/>
        <v>Debt</v>
      </c>
      <c r="BD105" s="1" t="str">
        <f t="shared" si="35"/>
        <v>Net interest expense</v>
      </c>
    </row>
    <row r="106" spans="1:56" x14ac:dyDescent="0.45"/>
    <row r="107" spans="1:56" ht="19.899999999999999" thickBot="1" x14ac:dyDescent="0.65">
      <c r="A107" s="13" t="s">
        <v>456</v>
      </c>
    </row>
    <row r="108" spans="1:56" x14ac:dyDescent="0.45"/>
    <row r="109" spans="1:56" x14ac:dyDescent="0.45"/>
    <row r="124" spans="7:7" hidden="1" x14ac:dyDescent="0.45">
      <c r="G124" t="s">
        <v>522</v>
      </c>
    </row>
  </sheetData>
  <conditionalFormatting sqref="H1">
    <cfRule type="cellIs" dxfId="12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95A4-8E65-4A7A-8CD2-E358C945D405}">
  <sheetPr codeName="Sheet10">
    <tabColor rgb="FFBAA0CC"/>
    <pageSetUpPr autoPageBreaks="0"/>
  </sheetPr>
  <dimension ref="A1:BF111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90" customFormat="1" x14ac:dyDescent="0.45">
      <c r="A1" s="95" t="str" cm="1">
        <f t="array" aca="1" ref="A1" ca="1">MID(CELL("filename",$A$1),FIND("]",CELL("filename",$A$1))+1,255)</f>
        <v>Tax</v>
      </c>
      <c r="E1" s="107"/>
      <c r="G1" s="90" t="s">
        <v>653</v>
      </c>
      <c r="H1" s="27" t="str">
        <f ca="1">Checks!I7</f>
        <v>No errors</v>
      </c>
      <c r="AT1" s="96"/>
    </row>
    <row r="2" spans="1:56" s="90" customFormat="1" ht="15" customHeight="1" x14ac:dyDescent="0.45">
      <c r="AT2" s="96"/>
    </row>
    <row r="3" spans="1:5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</row>
    <row r="4" spans="1:56" s="90" customFormat="1" ht="15" customHeight="1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/>
    </row>
    <row r="5" spans="1:56" x14ac:dyDescent="0.45">
      <c r="AP5" s="1"/>
      <c r="AQ5" s="1"/>
      <c r="AR5" s="1"/>
      <c r="AS5" s="1"/>
      <c r="AT5" s="71"/>
    </row>
    <row r="6" spans="1:56" ht="19.899999999999999" thickBot="1" x14ac:dyDescent="0.65">
      <c r="A6" s="13" t="s">
        <v>554</v>
      </c>
      <c r="AP6" s="1"/>
      <c r="AQ6" s="1"/>
      <c r="AR6" s="1"/>
      <c r="AS6" s="1"/>
      <c r="AT6" s="71"/>
    </row>
    <row r="7" spans="1:56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280</v>
      </c>
      <c r="G7" t="s">
        <v>114</v>
      </c>
      <c r="AU7" s="149">
        <f>Transform!AU208</f>
        <v>0.25</v>
      </c>
      <c r="AV7" s="53">
        <f>Transform!AV208</f>
        <v>0.25</v>
      </c>
      <c r="AW7" s="53">
        <f>Transform!AW208</f>
        <v>0.25</v>
      </c>
      <c r="AX7" s="53">
        <f>Transform!AX208</f>
        <v>0.25</v>
      </c>
      <c r="AY7" s="53">
        <f>Transform!AY208</f>
        <v>0.25</v>
      </c>
    </row>
    <row r="8" spans="1:56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Revenue</v>
      </c>
      <c r="E8" t="s">
        <v>403</v>
      </c>
      <c r="G8" t="str">
        <f>price_label</f>
        <v>£m 23/24 prices</v>
      </c>
      <c r="AU8" s="148">
        <f>Revenue!AU20</f>
        <v>613.38372842035892</v>
      </c>
      <c r="AV8" s="50">
        <f ca="1">Revenue!AV20</f>
        <v>625.40958000176727</v>
      </c>
      <c r="AW8" s="50">
        <f ca="1">Revenue!AW20</f>
        <v>638.86368067532703</v>
      </c>
      <c r="AX8" s="50">
        <f ca="1">Revenue!AX20</f>
        <v>652.66018626184621</v>
      </c>
      <c r="AY8" s="50">
        <f ca="1">Revenue!AY20</f>
        <v>660.23523056213264</v>
      </c>
      <c r="BA8" s="34"/>
    </row>
    <row r="9" spans="1:56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519</v>
      </c>
      <c r="G9" t="str">
        <f>price_label</f>
        <v>£m 23/24 prices</v>
      </c>
      <c r="AU9" s="148">
        <f>Transform!AU135</f>
        <v>0</v>
      </c>
      <c r="AV9" s="50">
        <f>Transform!AV135</f>
        <v>0</v>
      </c>
      <c r="AW9" s="50">
        <f>Transform!AW135</f>
        <v>0</v>
      </c>
      <c r="AX9" s="50">
        <f>Transform!AX135</f>
        <v>0</v>
      </c>
      <c r="AY9" s="50">
        <f>Transform!AY135</f>
        <v>0</v>
      </c>
    </row>
    <row r="10" spans="1:56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272</v>
      </c>
      <c r="G10" t="str">
        <f>price_label</f>
        <v>£m 23/24 prices</v>
      </c>
      <c r="AU10" s="148">
        <f>Transform!AU224</f>
        <v>-0.12454152449594805</v>
      </c>
      <c r="AV10" s="50">
        <f>Transform!AV224</f>
        <v>-0.12454152449594805</v>
      </c>
      <c r="AW10" s="50">
        <f>Transform!AW224</f>
        <v>-0.12454152449594805</v>
      </c>
      <c r="AX10" s="50">
        <f>Transform!AX224</f>
        <v>-0.12454152449594805</v>
      </c>
      <c r="AY10" s="50">
        <f>Transform!AY224</f>
        <v>-0.12454152449594805</v>
      </c>
    </row>
    <row r="11" spans="1:56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Finance</v>
      </c>
      <c r="E11" t="s">
        <v>515</v>
      </c>
      <c r="G11" t="str">
        <f>nominal</f>
        <v>£m nominal</v>
      </c>
      <c r="AU11" s="148">
        <f>Finance!AU105</f>
        <v>-86.972885422481284</v>
      </c>
      <c r="AV11" s="50">
        <f ca="1">Finance!AV105</f>
        <v>-91.487743883808648</v>
      </c>
      <c r="AW11" s="50">
        <f ca="1">Finance!AW105</f>
        <v>-95.914080980838506</v>
      </c>
      <c r="AX11" s="50">
        <f ca="1">Finance!AX105</f>
        <v>-100.63196279642609</v>
      </c>
      <c r="AY11" s="50">
        <f ca="1">Finance!AY105</f>
        <v>-105.20270028822026</v>
      </c>
      <c r="BA11" s="34"/>
    </row>
    <row r="12" spans="1:56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Finance</v>
      </c>
      <c r="E12" t="s">
        <v>423</v>
      </c>
      <c r="G12" t="str">
        <f>nominal</f>
        <v>£m nominal</v>
      </c>
      <c r="AU12" s="148">
        <f>Finance!AU102</f>
        <v>-12.492721283997074</v>
      </c>
      <c r="AV12" s="50">
        <f ca="1">Finance!AV102</f>
        <v>-12.413627025606313</v>
      </c>
      <c r="AW12" s="50">
        <f ca="1">Finance!AW102</f>
        <v>-12.447783523922181</v>
      </c>
      <c r="AX12" s="50">
        <f ca="1">Finance!AX102</f>
        <v>-12.873120327701375</v>
      </c>
      <c r="AY12" s="50">
        <f ca="1">Finance!AY102</f>
        <v>-13.107692907340857</v>
      </c>
      <c r="BA12" s="34"/>
    </row>
    <row r="13" spans="1:56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TaxPools</v>
      </c>
      <c r="E13" t="s">
        <v>388</v>
      </c>
      <c r="G13" t="str">
        <f>price_label</f>
        <v>£m 23/24 prices</v>
      </c>
      <c r="AU13" s="148">
        <f>TaxPools!AU50</f>
        <v>299.58082488476907</v>
      </c>
      <c r="AV13" s="50">
        <f>TaxPools!AV50</f>
        <v>300.28952384996791</v>
      </c>
      <c r="AW13" s="50">
        <f>TaxPools!AW50</f>
        <v>298.6440634432555</v>
      </c>
      <c r="AX13" s="50">
        <f>TaxPools!AX50</f>
        <v>299.80521666631012</v>
      </c>
      <c r="AY13" s="50">
        <f>TaxPools!AY50</f>
        <v>297.61397422651191</v>
      </c>
      <c r="BA13" s="34"/>
    </row>
    <row r="14" spans="1:56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TaxPools</v>
      </c>
      <c r="E14" t="s">
        <v>389</v>
      </c>
      <c r="G14" t="str">
        <f>nominal</f>
        <v>£m nominal</v>
      </c>
      <c r="AU14" s="148">
        <f ca="1">TaxPools!AU106</f>
        <v>160.16353263467161</v>
      </c>
      <c r="AV14" s="50">
        <f ca="1">TaxPools!AV106</f>
        <v>162.53796352866379</v>
      </c>
      <c r="AW14" s="50">
        <f ca="1">TaxPools!AW106</f>
        <v>165.39081957971604</v>
      </c>
      <c r="AX14" s="50">
        <f ca="1">TaxPools!AX106</f>
        <v>166.71715376278166</v>
      </c>
      <c r="AY14" s="50">
        <f ca="1">TaxPools!AY106</f>
        <v>161.82148255336304</v>
      </c>
      <c r="BA14" s="34"/>
    </row>
    <row r="15" spans="1:56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100</v>
      </c>
      <c r="G15" t="str">
        <f>price_label</f>
        <v>£m 23/24 prices</v>
      </c>
      <c r="AU15" s="148">
        <f>Transform!AU202</f>
        <v>0</v>
      </c>
      <c r="AV15" s="50">
        <f>Transform!AV202</f>
        <v>0</v>
      </c>
      <c r="AW15" s="50">
        <f>Transform!AW202</f>
        <v>0</v>
      </c>
      <c r="AX15" s="50">
        <f>Transform!AX202</f>
        <v>0</v>
      </c>
      <c r="AY15" s="50">
        <f>Transform!AY202</f>
        <v>0</v>
      </c>
    </row>
    <row r="16" spans="1:56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253</v>
      </c>
      <c r="G16" t="str">
        <f>price_label</f>
        <v>£m 23/24 prices</v>
      </c>
      <c r="AU16" s="148">
        <f>Transform!AU206</f>
        <v>2.0045297908180215</v>
      </c>
      <c r="AV16" s="50">
        <f>Transform!AV206</f>
        <v>2.0442613010366686</v>
      </c>
      <c r="AW16" s="50">
        <f>Transform!AW206</f>
        <v>2.0886961332594161</v>
      </c>
      <c r="AX16" s="50">
        <f>Transform!AX206</f>
        <v>2.1342312016949285</v>
      </c>
      <c r="AY16" s="50">
        <f>Transform!AY206</f>
        <v>2.1592090478858741</v>
      </c>
    </row>
    <row r="17" spans="1:54" outlineLevel="1" x14ac:dyDescent="0.45">
      <c r="A17" s="1"/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450</v>
      </c>
      <c r="G17" t="str">
        <f>Transform!G152</f>
        <v>scalar</v>
      </c>
      <c r="AU17" s="151">
        <f>Transform!AU152</f>
        <v>1.1062006681193419</v>
      </c>
      <c r="AV17" s="56">
        <f>Transform!AV152</f>
        <v>1.1291494794152526</v>
      </c>
      <c r="AW17" s="56">
        <f>Transform!AW152</f>
        <v>1.1525216874498896</v>
      </c>
      <c r="AX17" s="56">
        <f>Transform!AX152</f>
        <v>1.1765787280733835</v>
      </c>
      <c r="AY17" s="56">
        <f>Transform!AY152</f>
        <v>1.2001040150432523</v>
      </c>
    </row>
    <row r="18" spans="1:54" outlineLevel="1" x14ac:dyDescent="0.45">
      <c r="A18" s="1"/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'Return&amp;RAV'</v>
      </c>
      <c r="E18" t="s">
        <v>375</v>
      </c>
      <c r="G18" t="str">
        <f>price_label</f>
        <v>£m 23/24 prices</v>
      </c>
      <c r="AU18" s="148">
        <f>'Return&amp;RAV'!AU37</f>
        <v>3012.0160131558587</v>
      </c>
      <c r="AV18" s="50">
        <f>'Return&amp;RAV'!AV37</f>
        <v>3045.4067641874799</v>
      </c>
      <c r="AW18" s="50">
        <f>'Return&amp;RAV'!AW37</f>
        <v>3058.4258693623979</v>
      </c>
      <c r="AX18" s="50">
        <f>'Return&amp;RAV'!AX37</f>
        <v>3062.0106309024841</v>
      </c>
      <c r="AY18" s="50">
        <f>'Return&amp;RAV'!AY37</f>
        <v>3035.6265536453725</v>
      </c>
      <c r="BA18" s="34"/>
    </row>
    <row r="19" spans="1:54" outlineLevel="1" x14ac:dyDescent="0.45">
      <c r="A19" s="1"/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93</v>
      </c>
      <c r="G19" t="str">
        <f>nominal</f>
        <v>£m nominal</v>
      </c>
      <c r="AU19" s="148">
        <f>Transform!AU199</f>
        <v>0</v>
      </c>
      <c r="AV19" s="50">
        <f>Transform!AV199</f>
        <v>0</v>
      </c>
      <c r="AW19" s="50">
        <f>Transform!AW199</f>
        <v>0</v>
      </c>
      <c r="AX19" s="50">
        <f>Transform!AX199</f>
        <v>0</v>
      </c>
      <c r="AY19" s="50">
        <f>Transform!AY199</f>
        <v>0</v>
      </c>
    </row>
    <row r="20" spans="1:54" outlineLevel="1" x14ac:dyDescent="0.45">
      <c r="A20" s="1"/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252</v>
      </c>
      <c r="G20" t="s">
        <v>114</v>
      </c>
      <c r="AU20" s="149">
        <f>Transform!AU205</f>
        <v>0.6</v>
      </c>
      <c r="AV20" s="53">
        <f>Transform!AV205</f>
        <v>0.6</v>
      </c>
      <c r="AW20" s="53">
        <f>Transform!AW205</f>
        <v>0.6</v>
      </c>
      <c r="AX20" s="53">
        <f>Transform!AX205</f>
        <v>0.6</v>
      </c>
      <c r="AY20" s="53">
        <f>Transform!AY205</f>
        <v>0.6</v>
      </c>
    </row>
    <row r="21" spans="1:54" outlineLevel="1" x14ac:dyDescent="0.45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95</v>
      </c>
      <c r="G21" t="str">
        <f>nominal</f>
        <v>£m nominal</v>
      </c>
      <c r="AU21" s="148">
        <f>Transform!AU200</f>
        <v>0</v>
      </c>
      <c r="AV21" s="50">
        <f>Transform!AV200</f>
        <v>0</v>
      </c>
      <c r="AW21" s="50">
        <f>Transform!AW200</f>
        <v>0</v>
      </c>
      <c r="AX21" s="50">
        <f>Transform!AX200</f>
        <v>0</v>
      </c>
      <c r="AY21" s="50">
        <f>Transform!AY200</f>
        <v>0</v>
      </c>
    </row>
    <row r="22" spans="1:54" outlineLevel="1" x14ac:dyDescent="0.45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Transform</v>
      </c>
      <c r="E22" t="s">
        <v>464</v>
      </c>
      <c r="G22" t="str">
        <f>nominal</f>
        <v>£m nominal</v>
      </c>
      <c r="I22" s="50">
        <f>Transform!I209</f>
        <v>5</v>
      </c>
      <c r="BA22" s="34"/>
    </row>
    <row r="23" spans="1:54" outlineLevel="1" x14ac:dyDescent="0.45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Transform</v>
      </c>
      <c r="E23" t="s">
        <v>463</v>
      </c>
      <c r="G23" t="s">
        <v>114</v>
      </c>
      <c r="I23" s="53">
        <f>Transform!I210</f>
        <v>0.5</v>
      </c>
      <c r="BA23" s="34"/>
    </row>
    <row r="24" spans="1:54" outlineLevel="1" x14ac:dyDescent="0.45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111</v>
      </c>
      <c r="G24" t="str">
        <f>nominal</f>
        <v>£m nominal</v>
      </c>
      <c r="AU24" s="148">
        <f>Transform!AU203</f>
        <v>0</v>
      </c>
      <c r="BA24" s="34"/>
    </row>
    <row r="25" spans="1:54" outlineLevel="1" x14ac:dyDescent="0.45">
      <c r="A25" s="1"/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97</v>
      </c>
      <c r="G25" t="str">
        <f>nominal</f>
        <v>£m nominal</v>
      </c>
      <c r="AU25" s="148">
        <f>Transform!AU201</f>
        <v>0</v>
      </c>
      <c r="AV25" s="50">
        <f>Transform!AV201</f>
        <v>0</v>
      </c>
      <c r="AW25" s="50">
        <f>Transform!AW201</f>
        <v>0</v>
      </c>
      <c r="AX25" s="50">
        <f>Transform!AX201</f>
        <v>0</v>
      </c>
      <c r="AY25" s="50">
        <f>Transform!AY201</f>
        <v>0</v>
      </c>
    </row>
    <row r="26" spans="1:54" x14ac:dyDescent="0.45">
      <c r="BA26" s="34"/>
    </row>
    <row r="27" spans="1:54" ht="19.899999999999999" thickBot="1" x14ac:dyDescent="0.65">
      <c r="A27" s="13" t="s">
        <v>555</v>
      </c>
      <c r="BA27" s="34"/>
    </row>
    <row r="28" spans="1:54" ht="15.75" thickTop="1" x14ac:dyDescent="0.45">
      <c r="A28" s="1"/>
      <c r="E28" t="s">
        <v>424</v>
      </c>
      <c r="G28" t="s">
        <v>82</v>
      </c>
      <c r="AU28" s="156">
        <f>1/(1-AU7)</f>
        <v>1.3333333333333333</v>
      </c>
      <c r="AV28" s="47">
        <f>1/(1-AV7)</f>
        <v>1.3333333333333333</v>
      </c>
      <c r="AW28" s="47">
        <f>1/(1-AW7)</f>
        <v>1.3333333333333333</v>
      </c>
      <c r="AX28" s="47">
        <f>1/(1-AX7)</f>
        <v>1.3333333333333333</v>
      </c>
      <c r="AY28" s="47">
        <f>1/(1-AY7)</f>
        <v>1.3333333333333333</v>
      </c>
      <c r="BA28" s="34" t="str">
        <f ca="1">$A$1</f>
        <v>Tax</v>
      </c>
      <c r="BB28" s="1" t="str">
        <f>$A$27</f>
        <v>Input calculation</v>
      </c>
    </row>
    <row r="29" spans="1:54" x14ac:dyDescent="0.45">
      <c r="A29" s="3"/>
      <c r="BA29" s="34"/>
    </row>
    <row r="30" spans="1:54" ht="19.899999999999999" thickBot="1" x14ac:dyDescent="0.65">
      <c r="A30" s="13" t="s">
        <v>440</v>
      </c>
      <c r="BA30" s="34"/>
    </row>
    <row r="31" spans="1:54" ht="15.75" thickTop="1" x14ac:dyDescent="0.45">
      <c r="E31" t="s">
        <v>833</v>
      </c>
      <c r="G31" t="str">
        <f t="shared" ref="G31:G38" si="0">nominal</f>
        <v>£m nominal</v>
      </c>
      <c r="AU31" s="154">
        <f>AU8*PCf</f>
        <v>671.39885688424579</v>
      </c>
      <c r="AV31" s="27">
        <f ca="1">AV8*PCf</f>
        <v>699.02701136267206</v>
      </c>
      <c r="AW31" s="27">
        <f ca="1">AW8*PCf</f>
        <v>728.77861400963036</v>
      </c>
      <c r="AX31" s="27">
        <f ca="1">AX8*PCf</f>
        <v>760.02815019258367</v>
      </c>
      <c r="AY31" s="27">
        <f ca="1">AY8*PCf</f>
        <v>784.89784786906966</v>
      </c>
      <c r="BA31" s="34" t="str">
        <f ca="1">$A$1</f>
        <v>Tax</v>
      </c>
      <c r="BB31" s="1" t="str">
        <f t="shared" ref="BB31:BB37" si="1">$A$30</f>
        <v>Tax base</v>
      </c>
    </row>
    <row r="32" spans="1:54" x14ac:dyDescent="0.45">
      <c r="E32" t="s">
        <v>409</v>
      </c>
      <c r="G32" t="str">
        <f t="shared" si="0"/>
        <v>£m nominal</v>
      </c>
      <c r="AU32" s="154">
        <f t="shared" ref="AU32:AY33" si="2">-AU9*PCf</f>
        <v>0</v>
      </c>
      <c r="AV32" s="27">
        <f t="shared" si="2"/>
        <v>0</v>
      </c>
      <c r="AW32" s="27">
        <f t="shared" si="2"/>
        <v>0</v>
      </c>
      <c r="AX32" s="27">
        <f t="shared" si="2"/>
        <v>0</v>
      </c>
      <c r="AY32" s="27">
        <f t="shared" si="2"/>
        <v>0</v>
      </c>
      <c r="BA32" s="34" t="str">
        <f t="shared" ref="BA32:BA97" ca="1" si="3">$A$1</f>
        <v>Tax</v>
      </c>
      <c r="BB32" s="1" t="str">
        <f t="shared" si="1"/>
        <v>Tax base</v>
      </c>
    </row>
    <row r="33" spans="1:54" x14ac:dyDescent="0.45">
      <c r="E33" t="s">
        <v>410</v>
      </c>
      <c r="G33" t="str">
        <f t="shared" si="0"/>
        <v>£m nominal</v>
      </c>
      <c r="AU33" s="154">
        <f t="shared" si="2"/>
        <v>0.13632092490705441</v>
      </c>
      <c r="AV33" s="27">
        <f t="shared" si="2"/>
        <v>0.13920140087829735</v>
      </c>
      <c r="AW33" s="27">
        <f t="shared" si="2"/>
        <v>0.1420697440694389</v>
      </c>
      <c r="AX33" s="27">
        <f t="shared" si="2"/>
        <v>0.14502962870611549</v>
      </c>
      <c r="AY33" s="27">
        <f t="shared" si="2"/>
        <v>0.14805688945737572</v>
      </c>
      <c r="BA33" s="34" t="str">
        <f t="shared" ca="1" si="3"/>
        <v>Tax</v>
      </c>
      <c r="BB33" s="1" t="str">
        <f t="shared" si="1"/>
        <v>Tax base</v>
      </c>
    </row>
    <row r="34" spans="1:54" x14ac:dyDescent="0.45">
      <c r="E34" t="s">
        <v>834</v>
      </c>
      <c r="G34" t="str">
        <f t="shared" si="0"/>
        <v>£m nominal</v>
      </c>
      <c r="AU34" s="154">
        <f t="shared" ref="AU34:AY35" si="4">AU11</f>
        <v>-86.972885422481284</v>
      </c>
      <c r="AV34" s="27">
        <f t="shared" ca="1" si="4"/>
        <v>-91.487743883808648</v>
      </c>
      <c r="AW34" s="27">
        <f t="shared" ca="1" si="4"/>
        <v>-95.914080980838506</v>
      </c>
      <c r="AX34" s="27">
        <f t="shared" ca="1" si="4"/>
        <v>-100.63196279642609</v>
      </c>
      <c r="AY34" s="27">
        <f t="shared" ca="1" si="4"/>
        <v>-105.20270028822026</v>
      </c>
      <c r="BA34" s="34" t="str">
        <f t="shared" ca="1" si="3"/>
        <v>Tax</v>
      </c>
      <c r="BB34" s="1" t="str">
        <f t="shared" si="1"/>
        <v>Tax base</v>
      </c>
    </row>
    <row r="35" spans="1:54" x14ac:dyDescent="0.45">
      <c r="E35" t="s">
        <v>835</v>
      </c>
      <c r="G35" t="str">
        <f t="shared" si="0"/>
        <v>£m nominal</v>
      </c>
      <c r="AU35" s="154">
        <f t="shared" si="4"/>
        <v>-12.492721283997074</v>
      </c>
      <c r="AV35" s="27">
        <f t="shared" ca="1" si="4"/>
        <v>-12.413627025606313</v>
      </c>
      <c r="AW35" s="27">
        <f t="shared" ca="1" si="4"/>
        <v>-12.447783523922181</v>
      </c>
      <c r="AX35" s="27">
        <f t="shared" ca="1" si="4"/>
        <v>-12.873120327701375</v>
      </c>
      <c r="AY35" s="27">
        <f t="shared" ca="1" si="4"/>
        <v>-13.107692907340857</v>
      </c>
      <c r="BA35" s="34" t="str">
        <f t="shared" ca="1" si="3"/>
        <v>Tax</v>
      </c>
      <c r="BB35" s="1" t="str">
        <f t="shared" si="1"/>
        <v>Tax base</v>
      </c>
    </row>
    <row r="36" spans="1:54" x14ac:dyDescent="0.45">
      <c r="E36" t="s">
        <v>451</v>
      </c>
      <c r="G36" t="str">
        <f t="shared" si="0"/>
        <v>£m nominal</v>
      </c>
      <c r="AU36" s="154">
        <f>-AU13*PCf</f>
        <v>-327.91581199922382</v>
      </c>
      <c r="AV36" s="27">
        <f>-AV13*PCf</f>
        <v>-335.63682922760751</v>
      </c>
      <c r="AW36" s="27">
        <f>-AW13*PCf</f>
        <v>-340.67581742682927</v>
      </c>
      <c r="AX36" s="27">
        <f>-AX13*PCf</f>
        <v>-349.12563848281872</v>
      </c>
      <c r="AY36" s="27">
        <f>-AY13*PCf</f>
        <v>-353.80809301445925</v>
      </c>
      <c r="BA36" s="34" t="str">
        <f t="shared" ca="1" si="3"/>
        <v>Tax</v>
      </c>
      <c r="BB36" s="1" t="str">
        <f t="shared" si="1"/>
        <v>Tax base</v>
      </c>
    </row>
    <row r="37" spans="1:54" x14ac:dyDescent="0.45">
      <c r="E37" t="s">
        <v>836</v>
      </c>
      <c r="G37" t="str">
        <f t="shared" si="0"/>
        <v>£m nominal</v>
      </c>
      <c r="AU37" s="154">
        <f ca="1">-AU14</f>
        <v>-160.16353263467161</v>
      </c>
      <c r="AV37" s="27">
        <f ca="1">-AV14</f>
        <v>-162.53796352866379</v>
      </c>
      <c r="AW37" s="27">
        <f ca="1">-AW14</f>
        <v>-165.39081957971604</v>
      </c>
      <c r="AX37" s="27">
        <f ca="1">-AX14</f>
        <v>-166.71715376278166</v>
      </c>
      <c r="AY37" s="27">
        <f ca="1">-AY14</f>
        <v>-161.82148255336304</v>
      </c>
      <c r="BA37" s="34" t="str">
        <f t="shared" ca="1" si="3"/>
        <v>Tax</v>
      </c>
      <c r="BB37" s="1" t="str">
        <f t="shared" si="1"/>
        <v>Tax base</v>
      </c>
    </row>
    <row r="38" spans="1:54" x14ac:dyDescent="0.45">
      <c r="E38" t="s">
        <v>425</v>
      </c>
      <c r="G38" t="str">
        <f t="shared" si="0"/>
        <v>£m nominal</v>
      </c>
      <c r="AU38" s="155">
        <f t="shared" ref="AU38:AY38" ca="1" si="5">SUM(AU31:AU37)</f>
        <v>83.990226468779014</v>
      </c>
      <c r="AV38" s="52">
        <f t="shared" ca="1" si="5"/>
        <v>97.090049097864096</v>
      </c>
      <c r="AW38" s="52">
        <f t="shared" ca="1" si="5"/>
        <v>114.49218224239371</v>
      </c>
      <c r="AX38" s="52">
        <f t="shared" ca="1" si="5"/>
        <v>130.82530445156186</v>
      </c>
      <c r="AY38" s="52">
        <f t="shared" ca="1" si="5"/>
        <v>151.10593599514365</v>
      </c>
      <c r="BA38" s="34" t="str">
        <f t="shared" ca="1" si="3"/>
        <v>Tax</v>
      </c>
      <c r="BB38" s="1" t="str">
        <f>$A$30</f>
        <v>Tax base</v>
      </c>
    </row>
    <row r="39" spans="1:54" x14ac:dyDescent="0.45">
      <c r="B39" s="1"/>
      <c r="AU39" s="51"/>
      <c r="BA39" s="34"/>
    </row>
    <row r="40" spans="1:54" ht="19.899999999999999" thickBot="1" x14ac:dyDescent="0.65">
      <c r="A40" s="13" t="s">
        <v>426</v>
      </c>
      <c r="BA40" s="34"/>
    </row>
    <row r="41" spans="1:54" ht="15.75" thickTop="1" x14ac:dyDescent="0.45">
      <c r="A41" s="5"/>
      <c r="E41" t="s">
        <v>516</v>
      </c>
      <c r="G41" t="s">
        <v>353</v>
      </c>
      <c r="AU41" s="152" t="b">
        <f>ABS(AU15)&gt;AU16</f>
        <v>0</v>
      </c>
      <c r="AV41" s="12" t="b">
        <f>ABS(AV15)&gt;AV16</f>
        <v>0</v>
      </c>
      <c r="AW41" s="12" t="b">
        <f>ABS(AW15)&gt;AW16</f>
        <v>0</v>
      </c>
      <c r="AX41" s="12" t="b">
        <f>ABS(AX15)&gt;AX16</f>
        <v>0</v>
      </c>
      <c r="AY41" s="12" t="b">
        <f>ABS(AY15)&gt;AY16</f>
        <v>0</v>
      </c>
      <c r="AZ41" s="1"/>
      <c r="BA41" s="34" t="str">
        <f t="shared" ca="1" si="3"/>
        <v>Tax</v>
      </c>
      <c r="BB41" s="1" t="str">
        <f>$A$40</f>
        <v>Tax trigger calculations</v>
      </c>
    </row>
    <row r="42" spans="1:54" x14ac:dyDescent="0.45">
      <c r="E42" t="s">
        <v>427</v>
      </c>
      <c r="G42" t="str">
        <f>price_label</f>
        <v>£m 23/24 prices</v>
      </c>
      <c r="AU42" s="152">
        <f>-SIGN(AU15)*AU16</f>
        <v>0</v>
      </c>
      <c r="AV42" s="12">
        <f>-SIGN(AV15)*AV16</f>
        <v>0</v>
      </c>
      <c r="AW42" s="12">
        <f>-SIGN(AW15)*AW16</f>
        <v>0</v>
      </c>
      <c r="AX42" s="12">
        <f>-SIGN(AX15)*AX16</f>
        <v>0</v>
      </c>
      <c r="AY42" s="12">
        <f>-SIGN(AY15)*AY16</f>
        <v>0</v>
      </c>
      <c r="AZ42" s="1"/>
      <c r="BA42" s="34" t="str">
        <f t="shared" ca="1" si="3"/>
        <v>Tax</v>
      </c>
      <c r="BB42" s="1" t="str">
        <f>$A$40</f>
        <v>Tax trigger calculations</v>
      </c>
    </row>
    <row r="43" spans="1:54" x14ac:dyDescent="0.45">
      <c r="E43" t="s">
        <v>428</v>
      </c>
      <c r="G43" t="str">
        <f>price_label</f>
        <v>£m 23/24 prices</v>
      </c>
      <c r="AU43" s="152">
        <f>SUM(AU15,AU42)*AU41</f>
        <v>0</v>
      </c>
      <c r="AV43" s="12">
        <f>SUM(AV15,AV42)*AV41</f>
        <v>0</v>
      </c>
      <c r="AW43" s="12">
        <f>SUM(AW15,AW42)*AW41</f>
        <v>0</v>
      </c>
      <c r="AX43" s="12">
        <f>SUM(AX15,AX42)*AX41</f>
        <v>0</v>
      </c>
      <c r="AY43" s="12">
        <f>SUM(AY15,AY42)*AY41</f>
        <v>0</v>
      </c>
      <c r="AZ43" s="1"/>
      <c r="BA43" s="34" t="str">
        <f t="shared" ca="1" si="3"/>
        <v>Tax</v>
      </c>
      <c r="BB43" s="1" t="str">
        <f>$A$40</f>
        <v>Tax trigger calculations</v>
      </c>
    </row>
    <row r="44" spans="1:54" x14ac:dyDescent="0.45">
      <c r="BA44" s="34"/>
    </row>
    <row r="45" spans="1:54" x14ac:dyDescent="0.45">
      <c r="E45" t="s">
        <v>429</v>
      </c>
      <c r="G45" t="str">
        <f t="shared" ref="G45:G46" si="6">nominal</f>
        <v>£m nominal</v>
      </c>
      <c r="AU45" s="152">
        <f>AU43*PCf*((1-AU$7)/AU$7)</f>
        <v>0</v>
      </c>
      <c r="AV45" s="12">
        <f>AV43*PCf*((1-AV7)/AV7)</f>
        <v>0</v>
      </c>
      <c r="AW45" s="12">
        <f>AW43*PCf*((1-AW7)/AW7)</f>
        <v>0</v>
      </c>
      <c r="AX45" s="12">
        <f>AX43*PCf*((1-AX7)/AX7)</f>
        <v>0</v>
      </c>
      <c r="AY45" s="12">
        <f>AY43*PCf*((1-AY7)/AY7)</f>
        <v>0</v>
      </c>
      <c r="BA45" s="34" t="str">
        <f t="shared" ca="1" si="3"/>
        <v>Tax</v>
      </c>
      <c r="BB45" s="1" t="str">
        <f t="shared" ref="BB45:BB49" si="7">$A$40</f>
        <v>Tax trigger calculations</v>
      </c>
    </row>
    <row r="46" spans="1:54" x14ac:dyDescent="0.45">
      <c r="E46" t="s">
        <v>692</v>
      </c>
      <c r="G46" t="str">
        <f t="shared" si="6"/>
        <v>£m nominal</v>
      </c>
      <c r="AU46" s="152">
        <f>AU15*PCf*((1-AU$7)/AU$7)</f>
        <v>0</v>
      </c>
      <c r="AV46" s="12">
        <f>AV15*PCf*((1-AV$7)/AV$7)</f>
        <v>0</v>
      </c>
      <c r="AW46" s="12">
        <f>AW15*PCf*((1-AW$7)/AW$7)</f>
        <v>0</v>
      </c>
      <c r="AX46" s="12">
        <f>AX15*PCf*((1-AX$7)/AX$7)</f>
        <v>0</v>
      </c>
      <c r="AY46" s="12">
        <f>AY15*PCf*((1-AY$7)/AY$7)</f>
        <v>0</v>
      </c>
      <c r="BA46" s="34" t="str">
        <f t="shared" ca="1" si="3"/>
        <v>Tax</v>
      </c>
      <c r="BB46" s="1" t="str">
        <f t="shared" si="7"/>
        <v>Tax trigger calculations</v>
      </c>
    </row>
    <row r="47" spans="1:54" x14ac:dyDescent="0.45">
      <c r="BA47" s="34"/>
    </row>
    <row r="48" spans="1:54" x14ac:dyDescent="0.45">
      <c r="E48" t="s">
        <v>693</v>
      </c>
      <c r="G48" t="str">
        <f t="shared" ref="G48:G49" si="8">nominal</f>
        <v>£m nominal</v>
      </c>
      <c r="AU48" s="152">
        <f t="shared" ref="AU48:AY49" ca="1" si="9">SUM(AU$38,AU45)</f>
        <v>83.990226468779014</v>
      </c>
      <c r="AV48" s="12">
        <f t="shared" ca="1" si="9"/>
        <v>97.090049097864096</v>
      </c>
      <c r="AW48" s="12">
        <f t="shared" ca="1" si="9"/>
        <v>114.49218224239371</v>
      </c>
      <c r="AX48" s="12">
        <f t="shared" ca="1" si="9"/>
        <v>130.82530445156186</v>
      </c>
      <c r="AY48" s="12">
        <f t="shared" ca="1" si="9"/>
        <v>151.10593599514365</v>
      </c>
      <c r="BA48" s="34" t="str">
        <f t="shared" ca="1" si="3"/>
        <v>Tax</v>
      </c>
      <c r="BB48" s="1" t="str">
        <f t="shared" si="7"/>
        <v>Tax trigger calculations</v>
      </c>
    </row>
    <row r="49" spans="1:55" x14ac:dyDescent="0.45">
      <c r="E49" t="s">
        <v>694</v>
      </c>
      <c r="G49" t="str">
        <f t="shared" si="8"/>
        <v>£m nominal</v>
      </c>
      <c r="AU49" s="152">
        <f t="shared" ca="1" si="9"/>
        <v>83.990226468779014</v>
      </c>
      <c r="AV49" s="12">
        <f t="shared" ca="1" si="9"/>
        <v>97.090049097864096</v>
      </c>
      <c r="AW49" s="12">
        <f t="shared" ca="1" si="9"/>
        <v>114.49218224239371</v>
      </c>
      <c r="AX49" s="12">
        <f t="shared" ca="1" si="9"/>
        <v>130.82530445156186</v>
      </c>
      <c r="AY49" s="12">
        <f t="shared" ca="1" si="9"/>
        <v>151.10593599514365</v>
      </c>
      <c r="BA49" s="34" t="str">
        <f t="shared" ca="1" si="3"/>
        <v>Tax</v>
      </c>
      <c r="BB49" s="1" t="str">
        <f t="shared" si="7"/>
        <v>Tax trigger calculations</v>
      </c>
    </row>
    <row r="50" spans="1:55" x14ac:dyDescent="0.45">
      <c r="BA50" s="34"/>
    </row>
    <row r="51" spans="1:55" ht="19.899999999999999" thickBot="1" x14ac:dyDescent="0.65">
      <c r="A51" s="13" t="s">
        <v>430</v>
      </c>
      <c r="BA51" s="34"/>
    </row>
    <row r="52" spans="1:55" ht="15.75" thickTop="1" x14ac:dyDescent="0.45">
      <c r="E52" t="s">
        <v>528</v>
      </c>
      <c r="G52" t="str">
        <f>nominal</f>
        <v>£m nominal</v>
      </c>
      <c r="H52" s="98"/>
      <c r="AU52" s="152">
        <f>AU18*AU17</f>
        <v>3331.8941261391674</v>
      </c>
      <c r="AV52" s="12">
        <f>AV18*AV17</f>
        <v>3438.7194623899818</v>
      </c>
      <c r="AW52" s="12">
        <f>AW18*AW17</f>
        <v>3524.9021438979462</v>
      </c>
      <c r="AX52" s="12">
        <f>AX18*AX17</f>
        <v>3602.6965734544233</v>
      </c>
      <c r="AY52" s="12">
        <f>AY18*AY17</f>
        <v>3643.0676152017222</v>
      </c>
      <c r="BA52" s="34" t="str">
        <f t="shared" ca="1" si="3"/>
        <v>Tax</v>
      </c>
      <c r="BB52" s="1" t="str">
        <f>$A$51</f>
        <v>Tax clawback calculations</v>
      </c>
    </row>
    <row r="53" spans="1:55" x14ac:dyDescent="0.45">
      <c r="E53" t="s">
        <v>431</v>
      </c>
      <c r="G53" t="s">
        <v>114</v>
      </c>
      <c r="H53" s="99"/>
      <c r="AU53" s="153">
        <f>AU19/AU52</f>
        <v>0</v>
      </c>
      <c r="AV53" s="46">
        <f>AV19/AV52</f>
        <v>0</v>
      </c>
      <c r="AW53" s="46">
        <f>AW19/AW52</f>
        <v>0</v>
      </c>
      <c r="AX53" s="46">
        <f>AX19/AX52</f>
        <v>0</v>
      </c>
      <c r="AY53" s="46">
        <f>AY19/AY52</f>
        <v>0</v>
      </c>
      <c r="BA53" s="34" t="str">
        <f t="shared" ca="1" si="3"/>
        <v>Tax</v>
      </c>
      <c r="BB53" s="1" t="str">
        <f>$A$51</f>
        <v>Tax clawback calculations</v>
      </c>
    </row>
    <row r="54" spans="1:55" x14ac:dyDescent="0.45">
      <c r="E54" t="s">
        <v>432</v>
      </c>
      <c r="G54" t="s">
        <v>353</v>
      </c>
      <c r="AU54" s="152" t="b">
        <f>AU53&gt;AU20</f>
        <v>0</v>
      </c>
      <c r="AV54" s="12" t="b">
        <f>AV53&gt;AV20</f>
        <v>0</v>
      </c>
      <c r="AW54" s="12" t="b">
        <f>AW53&gt;AW20</f>
        <v>0</v>
      </c>
      <c r="AX54" s="12" t="b">
        <f>AX53&gt;AX20</f>
        <v>0</v>
      </c>
      <c r="AY54" s="12" t="b">
        <f>AY53&gt;AY20</f>
        <v>0</v>
      </c>
      <c r="BA54" s="34" t="str">
        <f t="shared" ca="1" si="3"/>
        <v>Tax</v>
      </c>
      <c r="BB54" s="1" t="str">
        <f>$A$51</f>
        <v>Tax clawback calculations</v>
      </c>
    </row>
    <row r="55" spans="1:55" x14ac:dyDescent="0.45">
      <c r="BA55" s="34"/>
    </row>
    <row r="56" spans="1:55" x14ac:dyDescent="0.45">
      <c r="E56" t="s">
        <v>517</v>
      </c>
      <c r="G56" t="s">
        <v>353</v>
      </c>
      <c r="AU56" s="152" t="b">
        <f>AU21&gt;-SUM(AU11:AU12)</f>
        <v>0</v>
      </c>
      <c r="AV56" s="12" t="b">
        <f t="shared" ref="AV56:AY56" ca="1" si="10">AV21&gt;-SUM(AV11:AV12)</f>
        <v>0</v>
      </c>
      <c r="AW56" s="12" t="b">
        <f t="shared" ca="1" si="10"/>
        <v>0</v>
      </c>
      <c r="AX56" s="12" t="b">
        <f t="shared" ca="1" si="10"/>
        <v>0</v>
      </c>
      <c r="AY56" s="12" t="b">
        <f t="shared" ca="1" si="10"/>
        <v>0</v>
      </c>
      <c r="BA56" s="34" t="str">
        <f t="shared" ca="1" si="3"/>
        <v>Tax</v>
      </c>
      <c r="BB56" s="1" t="str">
        <f>$A$51</f>
        <v>Tax clawback calculations</v>
      </c>
    </row>
    <row r="57" spans="1:55" x14ac:dyDescent="0.45">
      <c r="BA57" s="34"/>
    </row>
    <row r="58" spans="1:55" x14ac:dyDescent="0.45">
      <c r="A58" s="1"/>
      <c r="E58" t="s">
        <v>433</v>
      </c>
      <c r="G58" t="s">
        <v>353</v>
      </c>
      <c r="AU58" s="152" t="b">
        <f>AND(AU54,AU56)</f>
        <v>0</v>
      </c>
      <c r="AV58" s="12" t="b">
        <f t="shared" ref="AV58:AY58" ca="1" si="11">AND(AV54,AV56)</f>
        <v>0</v>
      </c>
      <c r="AW58" s="12" t="b">
        <f t="shared" ca="1" si="11"/>
        <v>0</v>
      </c>
      <c r="AX58" s="12" t="b">
        <f t="shared" ca="1" si="11"/>
        <v>0</v>
      </c>
      <c r="AY58" s="12" t="b">
        <f t="shared" ca="1" si="11"/>
        <v>0</v>
      </c>
      <c r="BA58" s="34" t="str">
        <f t="shared" ca="1" si="3"/>
        <v>Tax</v>
      </c>
      <c r="BB58" s="1" t="str">
        <f>$A$51</f>
        <v>Tax clawback calculations</v>
      </c>
    </row>
    <row r="59" spans="1:55" x14ac:dyDescent="0.45">
      <c r="E59" t="s">
        <v>518</v>
      </c>
      <c r="G59" t="str">
        <f t="shared" ref="G59" si="12">nominal</f>
        <v>£m nominal</v>
      </c>
      <c r="AU59" s="152">
        <f>(AU21+SUM(AU11:AU12))*AU58</f>
        <v>0</v>
      </c>
      <c r="AV59" s="12">
        <f t="shared" ref="AV59:AY59" ca="1" si="13">(AV21+SUM(AV11:AV12))*AV58</f>
        <v>0</v>
      </c>
      <c r="AW59" s="12">
        <f t="shared" ca="1" si="13"/>
        <v>0</v>
      </c>
      <c r="AX59" s="12">
        <f t="shared" ca="1" si="13"/>
        <v>0</v>
      </c>
      <c r="AY59" s="12">
        <f t="shared" ca="1" si="13"/>
        <v>0</v>
      </c>
      <c r="BA59" s="34" t="str">
        <f t="shared" ca="1" si="3"/>
        <v>Tax</v>
      </c>
      <c r="BB59" s="1" t="str">
        <f>$A$51</f>
        <v>Tax clawback calculations</v>
      </c>
    </row>
    <row r="60" spans="1:55" x14ac:dyDescent="0.45">
      <c r="BA60" s="34"/>
    </row>
    <row r="61" spans="1:55" ht="17.649999999999999" thickBot="1" x14ac:dyDescent="0.6">
      <c r="B61" s="15" t="s">
        <v>700</v>
      </c>
      <c r="BA61" s="34"/>
    </row>
    <row r="62" spans="1:55" ht="15.75" thickTop="1" x14ac:dyDescent="0.45">
      <c r="E62" t="s">
        <v>695</v>
      </c>
      <c r="G62" t="str">
        <f>nominal</f>
        <v>£m nominal</v>
      </c>
      <c r="AU62" s="154">
        <f>AT65</f>
        <v>0</v>
      </c>
      <c r="AV62" s="27">
        <f t="shared" ref="AV62:AY62" ca="1" si="14">AU65</f>
        <v>0</v>
      </c>
      <c r="AW62" s="27">
        <f t="shared" ca="1" si="14"/>
        <v>0</v>
      </c>
      <c r="AX62" s="27">
        <f t="shared" ca="1" si="14"/>
        <v>0</v>
      </c>
      <c r="AY62" s="27">
        <f t="shared" ca="1" si="14"/>
        <v>0</v>
      </c>
      <c r="BA62" s="34" t="str">
        <f t="shared" ca="1" si="3"/>
        <v>Tax</v>
      </c>
      <c r="BB62" s="1" t="str">
        <f>$A$51</f>
        <v>Tax clawback calculations</v>
      </c>
      <c r="BC62" s="1" t="str">
        <f>$B$61</f>
        <v>Tax clawback pool (not restricted)</v>
      </c>
    </row>
    <row r="63" spans="1:55" x14ac:dyDescent="0.45">
      <c r="E63" t="s">
        <v>696</v>
      </c>
      <c r="G63" t="str">
        <f>nominal</f>
        <v>£m nominal</v>
      </c>
      <c r="AU63" s="154">
        <f>AU59</f>
        <v>0</v>
      </c>
      <c r="AV63" s="27">
        <f t="shared" ref="AV63:AY63" ca="1" si="15">AV59</f>
        <v>0</v>
      </c>
      <c r="AW63" s="27">
        <f t="shared" ca="1" si="15"/>
        <v>0</v>
      </c>
      <c r="AX63" s="27">
        <f t="shared" ca="1" si="15"/>
        <v>0</v>
      </c>
      <c r="AY63" s="27">
        <f t="shared" ca="1" si="15"/>
        <v>0</v>
      </c>
      <c r="BA63" s="34" t="str">
        <f t="shared" ca="1" si="3"/>
        <v>Tax</v>
      </c>
      <c r="BB63" s="1" t="str">
        <f t="shared" ref="BB63:BB65" si="16">$A$51</f>
        <v>Tax clawback calculations</v>
      </c>
      <c r="BC63" s="1" t="str">
        <f t="shared" ref="BC63:BC65" si="17">$B$61</f>
        <v>Tax clawback pool (not restricted)</v>
      </c>
    </row>
    <row r="64" spans="1:55" x14ac:dyDescent="0.45">
      <c r="E64" t="s">
        <v>697</v>
      </c>
      <c r="G64" t="str">
        <f>nominal</f>
        <v>£m nominal</v>
      </c>
      <c r="AU64" s="152">
        <f ca="1">IF(AU48&gt;0,-MIN(AU62+AU63,AU48),0)</f>
        <v>0</v>
      </c>
      <c r="AV64" s="12">
        <f t="shared" ref="AV64:AY64" ca="1" si="18">IF(AV48&gt;0,-MIN(AV62+AV63,AV48),0)</f>
        <v>0</v>
      </c>
      <c r="AW64" s="12">
        <f t="shared" ca="1" si="18"/>
        <v>0</v>
      </c>
      <c r="AX64" s="12">
        <f t="shared" ca="1" si="18"/>
        <v>0</v>
      </c>
      <c r="AY64" s="12">
        <f t="shared" ca="1" si="18"/>
        <v>0</v>
      </c>
      <c r="BA64" s="34" t="str">
        <f t="shared" ca="1" si="3"/>
        <v>Tax</v>
      </c>
      <c r="BB64" s="1" t="str">
        <f t="shared" si="16"/>
        <v>Tax clawback calculations</v>
      </c>
      <c r="BC64" s="1" t="str">
        <f t="shared" si="17"/>
        <v>Tax clawback pool (not restricted)</v>
      </c>
    </row>
    <row r="65" spans="1:55" x14ac:dyDescent="0.45">
      <c r="E65" t="s">
        <v>698</v>
      </c>
      <c r="G65" t="str">
        <f>nominal</f>
        <v>£m nominal</v>
      </c>
      <c r="AU65" s="152">
        <f ca="1">SUM(AU62:AU64)</f>
        <v>0</v>
      </c>
      <c r="AV65" s="12">
        <f t="shared" ref="AV65:AY65" ca="1" si="19">SUM(AV62:AV64)</f>
        <v>0</v>
      </c>
      <c r="AW65" s="12">
        <f t="shared" ca="1" si="19"/>
        <v>0</v>
      </c>
      <c r="AX65" s="12">
        <f t="shared" ca="1" si="19"/>
        <v>0</v>
      </c>
      <c r="AY65" s="12">
        <f t="shared" ca="1" si="19"/>
        <v>0</v>
      </c>
      <c r="BA65" s="34" t="str">
        <f t="shared" ca="1" si="3"/>
        <v>Tax</v>
      </c>
      <c r="BB65" s="1" t="str">
        <f t="shared" si="16"/>
        <v>Tax clawback calculations</v>
      </c>
      <c r="BC65" s="1" t="str">
        <f t="shared" si="17"/>
        <v>Tax clawback pool (not restricted)</v>
      </c>
    </row>
    <row r="66" spans="1:55" x14ac:dyDescent="0.45">
      <c r="BA66" s="34"/>
    </row>
    <row r="67" spans="1:55" x14ac:dyDescent="0.45">
      <c r="E67" t="s">
        <v>699</v>
      </c>
      <c r="G67" t="str">
        <f>nominal</f>
        <v>£m nominal</v>
      </c>
      <c r="AU67" s="152">
        <f ca="1">SUM(AU48,AU64)</f>
        <v>83.990226468779014</v>
      </c>
      <c r="AV67" s="12">
        <f t="shared" ref="AV67:AY67" ca="1" si="20">SUM(AV48,AV64)</f>
        <v>97.090049097864096</v>
      </c>
      <c r="AW67" s="12">
        <f t="shared" ca="1" si="20"/>
        <v>114.49218224239371</v>
      </c>
      <c r="AX67" s="12">
        <f t="shared" ca="1" si="20"/>
        <v>130.82530445156186</v>
      </c>
      <c r="AY67" s="12">
        <f t="shared" ca="1" si="20"/>
        <v>151.10593599514365</v>
      </c>
      <c r="BA67" s="34" t="str">
        <f t="shared" ca="1" si="3"/>
        <v>Tax</v>
      </c>
      <c r="BB67" s="1" t="str">
        <f>$A$51</f>
        <v>Tax clawback calculations</v>
      </c>
      <c r="BC67" s="1" t="str">
        <f>$B$61</f>
        <v>Tax clawback pool (not restricted)</v>
      </c>
    </row>
    <row r="68" spans="1:55" x14ac:dyDescent="0.45">
      <c r="BA68" s="34"/>
    </row>
    <row r="69" spans="1:55" ht="19.899999999999999" thickBot="1" x14ac:dyDescent="0.65">
      <c r="A69" s="13" t="s">
        <v>332</v>
      </c>
      <c r="BA69" s="34"/>
    </row>
    <row r="70" spans="1:55" ht="18" thickTop="1" thickBot="1" x14ac:dyDescent="0.6">
      <c r="B70" s="15" t="s">
        <v>467</v>
      </c>
      <c r="BA70" s="34"/>
    </row>
    <row r="71" spans="1:55" ht="15.75" thickTop="1" x14ac:dyDescent="0.45">
      <c r="E71" t="s">
        <v>701</v>
      </c>
      <c r="G71" t="s">
        <v>306</v>
      </c>
      <c r="AU71" s="152" t="b">
        <f ca="1">AU48&gt;$I$22</f>
        <v>1</v>
      </c>
      <c r="AV71" s="12" t="b">
        <f ca="1">AV48&gt;$I$22</f>
        <v>1</v>
      </c>
      <c r="AW71" s="12" t="b">
        <f ca="1">AW48&gt;$I$22</f>
        <v>1</v>
      </c>
      <c r="AX71" s="12" t="b">
        <f ca="1">AX48&gt;$I$22</f>
        <v>1</v>
      </c>
      <c r="AY71" s="12" t="b">
        <f ca="1">AY48&gt;$I$22</f>
        <v>1</v>
      </c>
      <c r="BA71" s="34" t="str">
        <f t="shared" ca="1" si="3"/>
        <v>Tax</v>
      </c>
      <c r="BB71" s="1" t="str">
        <f>$A$69</f>
        <v>Tax allowance</v>
      </c>
      <c r="BC71" s="1" t="str">
        <f>$B$70</f>
        <v>Restriction on relief for carried forward losses</v>
      </c>
    </row>
    <row r="72" spans="1:55" x14ac:dyDescent="0.45">
      <c r="E72" t="s">
        <v>702</v>
      </c>
      <c r="G72" t="str">
        <f t="shared" ref="G72:G73" si="21">nominal</f>
        <v>£m nominal</v>
      </c>
      <c r="AU72" s="152">
        <f ca="1">AU71*($I$22+(AU48-$I$22)*$I$23)</f>
        <v>44.495113234389507</v>
      </c>
      <c r="AV72" s="12">
        <f ca="1">AV71*($I$22+(AV48-$I$22)*$I$23)</f>
        <v>51.045024548932048</v>
      </c>
      <c r="AW72" s="12">
        <f ca="1">AW71*($I$22+(AW48-$I$22)*$I$23)</f>
        <v>59.746091121196855</v>
      </c>
      <c r="AX72" s="12">
        <f ca="1">AX71*($I$22+(AX48-$I$22)*$I$23)</f>
        <v>67.912652225780931</v>
      </c>
      <c r="AY72" s="12">
        <f ca="1">AY71*($I$22+(AY48-$I$22)*$I$23)</f>
        <v>78.052967997571827</v>
      </c>
      <c r="BA72" s="34" t="str">
        <f t="shared" ca="1" si="3"/>
        <v>Tax</v>
      </c>
      <c r="BB72" s="1" t="str">
        <f>$A$69</f>
        <v>Tax allowance</v>
      </c>
      <c r="BC72" s="1" t="str">
        <f>$B$70</f>
        <v>Restriction on relief for carried forward losses</v>
      </c>
    </row>
    <row r="73" spans="1:55" x14ac:dyDescent="0.45">
      <c r="E73" t="s">
        <v>703</v>
      </c>
      <c r="G73" t="str">
        <f t="shared" si="21"/>
        <v>£m nominal</v>
      </c>
      <c r="AU73" s="152">
        <f ca="1">(1-AU71)*AU48</f>
        <v>0</v>
      </c>
      <c r="AV73" s="12">
        <f t="shared" ref="AV73:AY73" ca="1" si="22">(1-AV71)*AV48</f>
        <v>0</v>
      </c>
      <c r="AW73" s="12">
        <f t="shared" ca="1" si="22"/>
        <v>0</v>
      </c>
      <c r="AX73" s="12">
        <f t="shared" ca="1" si="22"/>
        <v>0</v>
      </c>
      <c r="AY73" s="12">
        <f t="shared" ca="1" si="22"/>
        <v>0</v>
      </c>
      <c r="BA73" s="34" t="str">
        <f t="shared" ca="1" si="3"/>
        <v>Tax</v>
      </c>
      <c r="BB73" s="1" t="str">
        <f>$A$69</f>
        <v>Tax allowance</v>
      </c>
      <c r="BC73" s="1" t="str">
        <f>$B$70</f>
        <v>Restriction on relief for carried forward losses</v>
      </c>
    </row>
    <row r="74" spans="1:55" x14ac:dyDescent="0.45">
      <c r="BA74" s="34"/>
    </row>
    <row r="75" spans="1:55" ht="17.649999999999999" thickBot="1" x14ac:dyDescent="0.6">
      <c r="B75" s="15" t="s">
        <v>434</v>
      </c>
      <c r="BA75" s="34"/>
    </row>
    <row r="76" spans="1:55" ht="15.75" thickTop="1" x14ac:dyDescent="0.45">
      <c r="E76" t="s">
        <v>435</v>
      </c>
      <c r="G76" t="str">
        <f t="shared" ref="G76:G79" si="23">nominal</f>
        <v>£m nominal</v>
      </c>
      <c r="AU76" s="152">
        <f>AU$24*StartingBalance+AT79</f>
        <v>0</v>
      </c>
      <c r="AV76" s="12">
        <f ca="1">AV$24*StartingBalance+AU79</f>
        <v>0</v>
      </c>
      <c r="AW76" s="12">
        <f ca="1">AW$24*StartingBalance+AV79</f>
        <v>0</v>
      </c>
      <c r="AX76" s="12">
        <f ca="1">AX$24*StartingBalance+AW79</f>
        <v>0</v>
      </c>
      <c r="AY76" s="12">
        <f ca="1">AY$24*StartingBalance+AX79</f>
        <v>0</v>
      </c>
      <c r="BA76" s="34" t="str">
        <f t="shared" ca="1" si="3"/>
        <v>Tax</v>
      </c>
      <c r="BB76" s="1" t="str">
        <f>$A$69</f>
        <v>Tax allowance</v>
      </c>
      <c r="BC76" s="1" t="str">
        <f>$B$75</f>
        <v>Regulatory tax losses</v>
      </c>
    </row>
    <row r="77" spans="1:55" x14ac:dyDescent="0.45">
      <c r="E77" t="s">
        <v>436</v>
      </c>
      <c r="G77" t="str">
        <f t="shared" si="23"/>
        <v>£m nominal</v>
      </c>
      <c r="AU77" s="152">
        <f ca="1">MIN(AU48,0)</f>
        <v>0</v>
      </c>
      <c r="AV77" s="12">
        <f t="shared" ref="AV77:AY77" ca="1" si="24">MIN(AV48,0)</f>
        <v>0</v>
      </c>
      <c r="AW77" s="12">
        <f t="shared" ca="1" si="24"/>
        <v>0</v>
      </c>
      <c r="AX77" s="12">
        <f t="shared" ca="1" si="24"/>
        <v>0</v>
      </c>
      <c r="AY77" s="12">
        <f t="shared" ca="1" si="24"/>
        <v>0</v>
      </c>
      <c r="BA77" s="34" t="str">
        <f t="shared" ca="1" si="3"/>
        <v>Tax</v>
      </c>
      <c r="BB77" s="1" t="str">
        <f>$A$69</f>
        <v>Tax allowance</v>
      </c>
      <c r="BC77" s="1" t="str">
        <f>$B$75</f>
        <v>Regulatory tax losses</v>
      </c>
    </row>
    <row r="78" spans="1:55" x14ac:dyDescent="0.45">
      <c r="E78" t="s">
        <v>437</v>
      </c>
      <c r="G78" t="str">
        <f t="shared" si="23"/>
        <v>£m nominal</v>
      </c>
      <c r="AU78" s="152">
        <f ca="1">((AU48&gt;=0)*(MIN(AU72+AU73,-AU76,AU67)))</f>
        <v>0</v>
      </c>
      <c r="AV78" s="12">
        <f ca="1">((AV48&gt;=0)*(MIN(AV72+AV73,-AV76,AV67)))</f>
        <v>0</v>
      </c>
      <c r="AW78" s="12">
        <f ca="1">((AW48&gt;=0)*(MIN(AW72+AW73,-AW76,AW67)))</f>
        <v>0</v>
      </c>
      <c r="AX78" s="12">
        <f ca="1">((AX48&gt;=0)*(MIN(AX72+AX73,-AX76,AX67)))</f>
        <v>0</v>
      </c>
      <c r="AY78" s="12">
        <f ca="1">((AY48&gt;=0)*(MIN(AY72+AY73,-AY76,AY67)))</f>
        <v>0</v>
      </c>
      <c r="BA78" s="34" t="str">
        <f t="shared" ca="1" si="3"/>
        <v>Tax</v>
      </c>
      <c r="BB78" s="1" t="str">
        <f>$A$69</f>
        <v>Tax allowance</v>
      </c>
      <c r="BC78" s="1" t="str">
        <f>$B$75</f>
        <v>Regulatory tax losses</v>
      </c>
    </row>
    <row r="79" spans="1:55" x14ac:dyDescent="0.45">
      <c r="E79" t="s">
        <v>362</v>
      </c>
      <c r="G79" t="str">
        <f t="shared" si="23"/>
        <v>£m nominal</v>
      </c>
      <c r="AU79" s="152">
        <f ca="1">SUM(AU76:AU78)</f>
        <v>0</v>
      </c>
      <c r="AV79" s="12">
        <f ca="1">SUM(AV76:AV78)</f>
        <v>0</v>
      </c>
      <c r="AW79" s="12">
        <f ca="1">SUM(AW76:AW78)</f>
        <v>0</v>
      </c>
      <c r="AX79" s="12">
        <f ca="1">SUM(AX76:AX78)</f>
        <v>0</v>
      </c>
      <c r="AY79" s="12">
        <f ca="1">SUM(AY76:AY78)</f>
        <v>0</v>
      </c>
      <c r="BA79" s="34" t="str">
        <f t="shared" ca="1" si="3"/>
        <v>Tax</v>
      </c>
      <c r="BB79" s="1" t="str">
        <f>$A$69</f>
        <v>Tax allowance</v>
      </c>
      <c r="BC79" s="1" t="str">
        <f>$B$75</f>
        <v>Regulatory tax losses</v>
      </c>
    </row>
    <row r="80" spans="1:55" x14ac:dyDescent="0.45">
      <c r="BA80" s="34"/>
    </row>
    <row r="81" spans="1:55" ht="17.649999999999999" thickBot="1" x14ac:dyDescent="0.6">
      <c r="B81" s="15" t="s">
        <v>332</v>
      </c>
      <c r="BA81" s="34"/>
    </row>
    <row r="82" spans="1:55" ht="15.75" thickTop="1" x14ac:dyDescent="0.45">
      <c r="E82" t="s">
        <v>438</v>
      </c>
      <c r="G82" t="str">
        <f t="shared" ref="G82:G84" si="25">nominal</f>
        <v>£m nominal</v>
      </c>
      <c r="AU82" s="152">
        <f ca="1">MAX(AU67-AU78,0)</f>
        <v>83.990226468779014</v>
      </c>
      <c r="AV82" s="12">
        <f ca="1">MAX(AV67-AV78,0)</f>
        <v>97.090049097864096</v>
      </c>
      <c r="AW82" s="12">
        <f ca="1">MAX(AW67-AW78,0)</f>
        <v>114.49218224239371</v>
      </c>
      <c r="AX82" s="12">
        <f ca="1">MAX(AX67-AX78,0)</f>
        <v>130.82530445156186</v>
      </c>
      <c r="AY82" s="12">
        <f ca="1">MAX(AY67-AY78,0)</f>
        <v>151.10593599514365</v>
      </c>
      <c r="BA82" s="34" t="str">
        <f t="shared" ca="1" si="3"/>
        <v>Tax</v>
      </c>
      <c r="BB82" s="1" t="str">
        <f t="shared" ref="BB82:BB84" si="26">$A$69</f>
        <v>Tax allowance</v>
      </c>
      <c r="BC82" s="1" t="str">
        <f>$B$81</f>
        <v>Tax allowance</v>
      </c>
    </row>
    <row r="83" spans="1:55" x14ac:dyDescent="0.45">
      <c r="E83" t="s">
        <v>405</v>
      </c>
      <c r="G83" t="str">
        <f t="shared" si="25"/>
        <v>£m nominal</v>
      </c>
      <c r="AU83" s="152">
        <f ca="1">AU82*AU7</f>
        <v>20.997556617194753</v>
      </c>
      <c r="AV83" s="12">
        <f ca="1">AV82*AV7</f>
        <v>24.272512274466024</v>
      </c>
      <c r="AW83" s="12">
        <f ca="1">AW82*AW7</f>
        <v>28.623045560598428</v>
      </c>
      <c r="AX83" s="12">
        <f ca="1">AX82*AX7</f>
        <v>32.706326112890466</v>
      </c>
      <c r="AY83" s="12">
        <f ca="1">AY82*AY7</f>
        <v>37.776483998785913</v>
      </c>
      <c r="BA83" s="34" t="str">
        <f t="shared" ca="1" si="3"/>
        <v>Tax</v>
      </c>
      <c r="BB83" s="1" t="str">
        <f t="shared" si="26"/>
        <v>Tax allowance</v>
      </c>
      <c r="BC83" s="1" t="str">
        <f t="shared" ref="BC83:BC84" si="27">$B$81</f>
        <v>Tax allowance</v>
      </c>
    </row>
    <row r="84" spans="1:55" x14ac:dyDescent="0.45">
      <c r="E84" t="s">
        <v>332</v>
      </c>
      <c r="G84" t="str">
        <f t="shared" si="25"/>
        <v>£m nominal</v>
      </c>
      <c r="AU84" s="152">
        <f ca="1">AU83*AU28</f>
        <v>27.996742156259671</v>
      </c>
      <c r="AV84" s="12">
        <f ca="1">AV83*AV28</f>
        <v>32.36334969928803</v>
      </c>
      <c r="AW84" s="12">
        <f ca="1">AW83*AW28</f>
        <v>38.164060747464568</v>
      </c>
      <c r="AX84" s="12">
        <f ca="1">AX83*AX28</f>
        <v>43.608434817187288</v>
      </c>
      <c r="AY84" s="12">
        <f ca="1">AY83*AY28</f>
        <v>50.368645331714546</v>
      </c>
      <c r="BA84" s="34" t="str">
        <f t="shared" ca="1" si="3"/>
        <v>Tax</v>
      </c>
      <c r="BB84" s="1" t="str">
        <f t="shared" si="26"/>
        <v>Tax allowance</v>
      </c>
      <c r="BC84" s="1" t="str">
        <f t="shared" si="27"/>
        <v>Tax allowance</v>
      </c>
    </row>
    <row r="85" spans="1:55" x14ac:dyDescent="0.45">
      <c r="BA85" s="34"/>
    </row>
    <row r="86" spans="1:55" x14ac:dyDescent="0.45">
      <c r="E86" t="s">
        <v>97</v>
      </c>
      <c r="G86" t="str">
        <f t="shared" ref="G86:G87" si="28">nominal</f>
        <v>£m nominal</v>
      </c>
      <c r="AU86" s="154">
        <f>AU25</f>
        <v>0</v>
      </c>
      <c r="AV86" s="27">
        <f>AV25</f>
        <v>0</v>
      </c>
      <c r="AW86" s="27">
        <f>AW25</f>
        <v>0</v>
      </c>
      <c r="AX86" s="27">
        <f>AX25</f>
        <v>0</v>
      </c>
      <c r="AY86" s="27">
        <f>AY25</f>
        <v>0</v>
      </c>
      <c r="BA86" s="34" t="str">
        <f t="shared" ca="1" si="3"/>
        <v>Tax</v>
      </c>
      <c r="BB86" s="1" t="str">
        <f>$A$69</f>
        <v>Tax allowance</v>
      </c>
      <c r="BC86" s="1" t="str">
        <f>$B$81</f>
        <v>Tax allowance</v>
      </c>
    </row>
    <row r="87" spans="1:55" x14ac:dyDescent="0.45">
      <c r="E87" t="s">
        <v>404</v>
      </c>
      <c r="G87" t="str">
        <f t="shared" si="28"/>
        <v>£m nominal</v>
      </c>
      <c r="AU87" s="152">
        <f ca="1">SUM(AU84,AU86)</f>
        <v>27.996742156259671</v>
      </c>
      <c r="AV87" s="12">
        <f ca="1">SUM(AV84,AV86)</f>
        <v>32.36334969928803</v>
      </c>
      <c r="AW87" s="12">
        <f ca="1">SUM(AW84,AW86)</f>
        <v>38.164060747464568</v>
      </c>
      <c r="AX87" s="12">
        <f ca="1">SUM(AX84,AX86)</f>
        <v>43.608434817187288</v>
      </c>
      <c r="AY87" s="12">
        <f ca="1">SUM(AY84,AY86)</f>
        <v>50.368645331714546</v>
      </c>
      <c r="BA87" s="34" t="str">
        <f t="shared" ca="1" si="3"/>
        <v>Tax</v>
      </c>
      <c r="BB87" s="1" t="str">
        <f>$A$69</f>
        <v>Tax allowance</v>
      </c>
      <c r="BC87" s="1" t="str">
        <f>$B$81</f>
        <v>Tax allowance</v>
      </c>
    </row>
    <row r="88" spans="1:55" x14ac:dyDescent="0.45">
      <c r="BA88" s="34"/>
    </row>
    <row r="89" spans="1:55" ht="19.899999999999999" thickBot="1" x14ac:dyDescent="0.65">
      <c r="A89" s="13" t="s">
        <v>439</v>
      </c>
      <c r="BA89" s="34"/>
    </row>
    <row r="90" spans="1:55" ht="18" thickTop="1" thickBot="1" x14ac:dyDescent="0.6">
      <c r="B90" s="15" t="s">
        <v>440</v>
      </c>
      <c r="BA90" s="34"/>
    </row>
    <row r="91" spans="1:55" ht="15.75" thickTop="1" x14ac:dyDescent="0.45">
      <c r="E91" t="s">
        <v>441</v>
      </c>
      <c r="G91" t="str">
        <f t="shared" ref="G91:G92" si="29">nominal</f>
        <v>£m nominal</v>
      </c>
      <c r="AU91" s="152">
        <f ca="1">SUM(AU49,AU87)</f>
        <v>111.98696862503868</v>
      </c>
      <c r="AV91" s="12">
        <f t="shared" ref="AV91:AY91" ca="1" si="30">SUM(AV49,AV87)</f>
        <v>129.45339879715212</v>
      </c>
      <c r="AW91" s="12">
        <f t="shared" ca="1" si="30"/>
        <v>152.65624298985827</v>
      </c>
      <c r="AX91" s="12">
        <f t="shared" ca="1" si="30"/>
        <v>174.43373926874915</v>
      </c>
      <c r="AY91" s="12">
        <f t="shared" ca="1" si="30"/>
        <v>201.47458132685819</v>
      </c>
      <c r="BA91" s="34" t="str">
        <f t="shared" ca="1" si="3"/>
        <v>Tax</v>
      </c>
      <c r="BB91" s="1" t="str">
        <f>$A$89</f>
        <v>Tax paid</v>
      </c>
      <c r="BC91" s="1" t="str">
        <f>$B$90</f>
        <v>Tax base</v>
      </c>
    </row>
    <row r="92" spans="1:55" x14ac:dyDescent="0.45">
      <c r="E92" t="s">
        <v>704</v>
      </c>
      <c r="G92" t="str">
        <f t="shared" si="29"/>
        <v>£m nominal</v>
      </c>
      <c r="AU92" s="152">
        <f ca="1">SUM(AU64,AU91)</f>
        <v>111.98696862503868</v>
      </c>
      <c r="AV92" s="12">
        <f ca="1">SUM(AV64,AV91)</f>
        <v>129.45339879715212</v>
      </c>
      <c r="AW92" s="12">
        <f ca="1">SUM(AW64,AW91)</f>
        <v>152.65624298985827</v>
      </c>
      <c r="AX92" s="12">
        <f ca="1">SUM(AX64,AX91)</f>
        <v>174.43373926874915</v>
      </c>
      <c r="AY92" s="12">
        <f ca="1">SUM(AY64,AY91)</f>
        <v>201.47458132685819</v>
      </c>
      <c r="BA92" s="34" t="str">
        <f t="shared" ca="1" si="3"/>
        <v>Tax</v>
      </c>
      <c r="BB92" s="1" t="str">
        <f>$A$89</f>
        <v>Tax paid</v>
      </c>
      <c r="BC92" s="1" t="str">
        <f>$B$90</f>
        <v>Tax base</v>
      </c>
    </row>
    <row r="93" spans="1:55" x14ac:dyDescent="0.45">
      <c r="AU93" s="157"/>
      <c r="BA93" s="34"/>
    </row>
    <row r="94" spans="1:55" ht="17.649999999999999" thickBot="1" x14ac:dyDescent="0.6">
      <c r="B94" s="15" t="s">
        <v>467</v>
      </c>
      <c r="AU94" s="157"/>
      <c r="BA94" s="34"/>
    </row>
    <row r="95" spans="1:55" ht="15.75" thickTop="1" x14ac:dyDescent="0.45">
      <c r="E95" t="s">
        <v>701</v>
      </c>
      <c r="G95" t="s">
        <v>306</v>
      </c>
      <c r="AU95" s="152" t="b">
        <f ca="1">AU91&gt;$I$22</f>
        <v>1</v>
      </c>
      <c r="AV95" s="12" t="b">
        <f ca="1">AV91&gt;$I$22</f>
        <v>1</v>
      </c>
      <c r="AW95" s="12" t="b">
        <f ca="1">AW91&gt;$I$22</f>
        <v>1</v>
      </c>
      <c r="AX95" s="12" t="b">
        <f ca="1">AX91&gt;$I$22</f>
        <v>1</v>
      </c>
      <c r="AY95" s="12" t="b">
        <f ca="1">AY91&gt;$I$22</f>
        <v>1</v>
      </c>
      <c r="BA95" s="34" t="str">
        <f t="shared" ca="1" si="3"/>
        <v>Tax</v>
      </c>
      <c r="BB95" s="1" t="str">
        <f t="shared" ref="BB95:BB97" si="31">$A$89</f>
        <v>Tax paid</v>
      </c>
      <c r="BC95" s="1" t="str">
        <f>$B$94</f>
        <v>Restriction on relief for carried forward losses</v>
      </c>
    </row>
    <row r="96" spans="1:55" x14ac:dyDescent="0.45">
      <c r="E96" t="s">
        <v>702</v>
      </c>
      <c r="G96" t="str">
        <f t="shared" ref="G96:G97" si="32">nominal</f>
        <v>£m nominal</v>
      </c>
      <c r="AU96" s="152">
        <f ca="1">AU95*($I$22+(AU91-$I$22)*$I$23)</f>
        <v>58.493484312519342</v>
      </c>
      <c r="AV96" s="12">
        <f ca="1">AV95*($I$22+(AV91-$I$22)*$I$23)</f>
        <v>67.226699398576059</v>
      </c>
      <c r="AW96" s="12">
        <f ca="1">AW95*($I$22+(AW91-$I$22)*$I$23)</f>
        <v>78.828121494929135</v>
      </c>
      <c r="AX96" s="12">
        <f ca="1">AX95*($I$22+(AX91-$I$22)*$I$23)</f>
        <v>89.716869634374575</v>
      </c>
      <c r="AY96" s="12">
        <f ca="1">AY95*($I$22+(AY91-$I$22)*$I$23)</f>
        <v>103.23729066342909</v>
      </c>
      <c r="BA96" s="34" t="str">
        <f t="shared" ca="1" si="3"/>
        <v>Tax</v>
      </c>
      <c r="BB96" s="1" t="str">
        <f t="shared" si="31"/>
        <v>Tax paid</v>
      </c>
      <c r="BC96" s="1" t="str">
        <f>$B$94</f>
        <v>Restriction on relief for carried forward losses</v>
      </c>
    </row>
    <row r="97" spans="1:55" x14ac:dyDescent="0.45">
      <c r="E97" t="s">
        <v>703</v>
      </c>
      <c r="G97" t="str">
        <f t="shared" si="32"/>
        <v>£m nominal</v>
      </c>
      <c r="AU97" s="152">
        <f ca="1">(1-AU95)*AU91</f>
        <v>0</v>
      </c>
      <c r="AV97" s="12">
        <f t="shared" ref="AV97:AY97" ca="1" si="33">(1-AV95)*AV91</f>
        <v>0</v>
      </c>
      <c r="AW97" s="12">
        <f t="shared" ca="1" si="33"/>
        <v>0</v>
      </c>
      <c r="AX97" s="12">
        <f t="shared" ca="1" si="33"/>
        <v>0</v>
      </c>
      <c r="AY97" s="12">
        <f t="shared" ca="1" si="33"/>
        <v>0</v>
      </c>
      <c r="BA97" s="34" t="str">
        <f t="shared" ca="1" si="3"/>
        <v>Tax</v>
      </c>
      <c r="BB97" s="1" t="str">
        <f t="shared" si="31"/>
        <v>Tax paid</v>
      </c>
      <c r="BC97" s="1" t="str">
        <f>$B$94</f>
        <v>Restriction on relief for carried forward losses</v>
      </c>
    </row>
    <row r="98" spans="1:55" x14ac:dyDescent="0.45">
      <c r="BA98" s="34"/>
    </row>
    <row r="99" spans="1:55" ht="17.649999999999999" thickBot="1" x14ac:dyDescent="0.6">
      <c r="B99" s="15" t="s">
        <v>442</v>
      </c>
      <c r="BA99" s="34"/>
    </row>
    <row r="100" spans="1:55" ht="15.75" thickTop="1" x14ac:dyDescent="0.45">
      <c r="E100" t="s">
        <v>435</v>
      </c>
      <c r="G100" t="str">
        <f t="shared" ref="G100:G103" si="34">nominal</f>
        <v>£m nominal</v>
      </c>
      <c r="AU100" s="152">
        <f>AU$24*StartingBalance+AT103</f>
        <v>0</v>
      </c>
      <c r="AV100" s="12">
        <f ca="1">AV$24*StartingBalance+AU103</f>
        <v>0</v>
      </c>
      <c r="AW100" s="12">
        <f ca="1">AW$24*StartingBalance+AV103</f>
        <v>0</v>
      </c>
      <c r="AX100" s="12">
        <f ca="1">AX$24*StartingBalance+AW103</f>
        <v>0</v>
      </c>
      <c r="AY100" s="12">
        <f ca="1">AY$24*StartingBalance+AX103</f>
        <v>0</v>
      </c>
      <c r="BA100" s="34" t="str">
        <f t="shared" ref="BA100:BA107" ca="1" si="35">$A$1</f>
        <v>Tax</v>
      </c>
      <c r="BB100" s="1" t="str">
        <f>$A$89</f>
        <v>Tax paid</v>
      </c>
      <c r="BC100" s="1" t="str">
        <f>$B$99</f>
        <v>Tax losses</v>
      </c>
    </row>
    <row r="101" spans="1:55" x14ac:dyDescent="0.45">
      <c r="E101" t="s">
        <v>436</v>
      </c>
      <c r="G101" t="str">
        <f t="shared" si="34"/>
        <v>£m nominal</v>
      </c>
      <c r="AU101" s="152">
        <f ca="1">MIN(AU91,0)</f>
        <v>0</v>
      </c>
      <c r="AV101" s="12">
        <f t="shared" ref="AV101:AY101" ca="1" si="36">MIN(AV91,0)</f>
        <v>0</v>
      </c>
      <c r="AW101" s="12">
        <f t="shared" ca="1" si="36"/>
        <v>0</v>
      </c>
      <c r="AX101" s="12">
        <f t="shared" ca="1" si="36"/>
        <v>0</v>
      </c>
      <c r="AY101" s="12">
        <f t="shared" ca="1" si="36"/>
        <v>0</v>
      </c>
      <c r="BA101" s="34" t="str">
        <f t="shared" ca="1" si="35"/>
        <v>Tax</v>
      </c>
      <c r="BB101" s="1" t="str">
        <f>$A$89</f>
        <v>Tax paid</v>
      </c>
      <c r="BC101" s="1" t="str">
        <f>$B$99</f>
        <v>Tax losses</v>
      </c>
    </row>
    <row r="102" spans="1:55" x14ac:dyDescent="0.45">
      <c r="E102" t="s">
        <v>437</v>
      </c>
      <c r="G102" t="str">
        <f t="shared" si="34"/>
        <v>£m nominal</v>
      </c>
      <c r="AU102" s="152">
        <f ca="1">((AU91&gt;=0)*(MIN(AU96+AU97,-AU100,AU92)))</f>
        <v>0</v>
      </c>
      <c r="AV102" s="12">
        <f ca="1">((AV91&gt;=0)*(MIN(AV96+AV97,-AV100,AV92)))</f>
        <v>0</v>
      </c>
      <c r="AW102" s="12">
        <f ca="1">((AW91&gt;=0)*(MIN(AW96+AW97,-AW100,AW92)))</f>
        <v>0</v>
      </c>
      <c r="AX102" s="12">
        <f ca="1">((AX91&gt;=0)*(MIN(AX96+AX97,-AX100,AX92)))</f>
        <v>0</v>
      </c>
      <c r="AY102" s="12">
        <f ca="1">((AY91&gt;=0)*(MIN(AY96+AY97,-AY100,AY92)))</f>
        <v>0</v>
      </c>
      <c r="BA102" s="34" t="str">
        <f t="shared" ca="1" si="35"/>
        <v>Tax</v>
      </c>
      <c r="BB102" s="1" t="str">
        <f>$A$89</f>
        <v>Tax paid</v>
      </c>
      <c r="BC102" s="1" t="str">
        <f>$B$99</f>
        <v>Tax losses</v>
      </c>
    </row>
    <row r="103" spans="1:55" x14ac:dyDescent="0.45">
      <c r="E103" t="s">
        <v>362</v>
      </c>
      <c r="G103" t="str">
        <f t="shared" si="34"/>
        <v>£m nominal</v>
      </c>
      <c r="AU103" s="152">
        <f ca="1">SUM(AU100:AU102)</f>
        <v>0</v>
      </c>
      <c r="AV103" s="12">
        <f ca="1">SUM(AV100:AV102)</f>
        <v>0</v>
      </c>
      <c r="AW103" s="12">
        <f ca="1">SUM(AW100:AW102)</f>
        <v>0</v>
      </c>
      <c r="AX103" s="12">
        <f ca="1">SUM(AX100:AX102)</f>
        <v>0</v>
      </c>
      <c r="AY103" s="12">
        <f ca="1">SUM(AY100:AY102)</f>
        <v>0</v>
      </c>
      <c r="BA103" s="34" t="str">
        <f t="shared" ca="1" si="35"/>
        <v>Tax</v>
      </c>
      <c r="BB103" s="1" t="str">
        <f>$A$89</f>
        <v>Tax paid</v>
      </c>
      <c r="BC103" s="1" t="str">
        <f>$B$99</f>
        <v>Tax losses</v>
      </c>
    </row>
    <row r="104" spans="1:55" x14ac:dyDescent="0.45">
      <c r="BA104" s="34"/>
    </row>
    <row r="105" spans="1:55" ht="17.649999999999999" thickBot="1" x14ac:dyDescent="0.6">
      <c r="B105" s="15" t="s">
        <v>439</v>
      </c>
      <c r="BA105" s="34"/>
    </row>
    <row r="106" spans="1:55" ht="15.75" thickTop="1" x14ac:dyDescent="0.45">
      <c r="E106" t="s">
        <v>438</v>
      </c>
      <c r="G106" t="str">
        <f t="shared" ref="G106:G107" si="37">nominal</f>
        <v>£m nominal</v>
      </c>
      <c r="AU106" s="152">
        <f ca="1">MAX(AU92-AU102,0)</f>
        <v>111.98696862503868</v>
      </c>
      <c r="AV106" s="12">
        <f ca="1">MAX(AV92-AV102,0)</f>
        <v>129.45339879715212</v>
      </c>
      <c r="AW106" s="12">
        <f ca="1">MAX(AW92-AW102,0)</f>
        <v>152.65624298985827</v>
      </c>
      <c r="AX106" s="12">
        <f ca="1">MAX(AX92-AX102,0)</f>
        <v>174.43373926874915</v>
      </c>
      <c r="AY106" s="12">
        <f ca="1">MAX(AY92-AY102,0)</f>
        <v>201.47458132685819</v>
      </c>
      <c r="BA106" s="34" t="str">
        <f t="shared" ca="1" si="35"/>
        <v>Tax</v>
      </c>
      <c r="BB106" s="1" t="str">
        <f t="shared" ref="BB106:BB107" si="38">$A$89</f>
        <v>Tax paid</v>
      </c>
      <c r="BC106" s="1" t="str">
        <f>$B$105</f>
        <v>Tax paid</v>
      </c>
    </row>
    <row r="107" spans="1:55" x14ac:dyDescent="0.45">
      <c r="E107" t="s">
        <v>405</v>
      </c>
      <c r="G107" t="str">
        <f t="shared" si="37"/>
        <v>£m nominal</v>
      </c>
      <c r="AU107" s="152">
        <f ca="1">AU106*AU7</f>
        <v>27.996742156259671</v>
      </c>
      <c r="AV107" s="12">
        <f ca="1">AV106*AV7</f>
        <v>32.36334969928803</v>
      </c>
      <c r="AW107" s="12">
        <f ca="1">AW106*AW7</f>
        <v>38.164060747464568</v>
      </c>
      <c r="AX107" s="12">
        <f ca="1">AX106*AX7</f>
        <v>43.608434817187288</v>
      </c>
      <c r="AY107" s="12">
        <f ca="1">AY106*AY7</f>
        <v>50.368645331714546</v>
      </c>
      <c r="BA107" s="34" t="str">
        <f t="shared" ca="1" si="35"/>
        <v>Tax</v>
      </c>
      <c r="BB107" s="1" t="str">
        <f t="shared" si="38"/>
        <v>Tax paid</v>
      </c>
      <c r="BC107" s="1" t="str">
        <f>$B$105</f>
        <v>Tax paid</v>
      </c>
    </row>
    <row r="108" spans="1:55" x14ac:dyDescent="0.45"/>
    <row r="109" spans="1:55" ht="19.899999999999999" thickBot="1" x14ac:dyDescent="0.65">
      <c r="A109" s="13" t="s">
        <v>456</v>
      </c>
    </row>
    <row r="110" spans="1:55" ht="15.75" thickTop="1" x14ac:dyDescent="0.45"/>
    <row r="111" spans="1:55" x14ac:dyDescent="0.45"/>
  </sheetData>
  <conditionalFormatting sqref="H1">
    <cfRule type="cellIs" dxfId="11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D8D28-4116-4FA4-B6A4-34F4A2E2861C}">
  <sheetPr>
    <tabColor rgb="FFBAA0CC"/>
    <pageSetUpPr autoPageBreaks="0"/>
  </sheetPr>
  <dimension ref="A1:BF101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ReturnAdj</v>
      </c>
      <c r="G1" s="90" t="s">
        <v>653</v>
      </c>
      <c r="H1" s="27" t="str">
        <f ca="1">Checks!I7</f>
        <v>No errors</v>
      </c>
      <c r="AT1" s="96"/>
    </row>
    <row r="2" spans="1:56" s="90" customFormat="1" ht="15" customHeight="1" x14ac:dyDescent="0.45">
      <c r="AT2" s="96"/>
    </row>
    <row r="3" spans="1:5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3" t="s">
        <v>6</v>
      </c>
    </row>
    <row r="4" spans="1:56" s="90" customFormat="1" ht="15" customHeight="1" x14ac:dyDescent="0.45">
      <c r="D4" s="92" t="s">
        <v>529</v>
      </c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13" t="s">
        <v>673</v>
      </c>
      <c r="BB4" s="113" t="s">
        <v>674</v>
      </c>
      <c r="BC4" s="113" t="s">
        <v>675</v>
      </c>
      <c r="BD4" s="113" t="s">
        <v>676</v>
      </c>
    </row>
    <row r="5" spans="1:56" x14ac:dyDescent="0.45">
      <c r="AP5" s="1"/>
      <c r="AQ5" s="1"/>
      <c r="AR5" s="1"/>
      <c r="AS5" s="1"/>
      <c r="AT5" s="71"/>
    </row>
    <row r="6" spans="1:56" ht="19.899999999999999" thickBot="1" x14ac:dyDescent="0.65">
      <c r="A6" s="13" t="s">
        <v>554</v>
      </c>
      <c r="AP6" s="1"/>
      <c r="AQ6" s="1"/>
      <c r="AR6" s="1"/>
      <c r="AS6" s="1"/>
      <c r="AT6" s="71"/>
      <c r="AU6" s="1"/>
      <c r="AV6" s="1"/>
      <c r="AW6" s="1"/>
      <c r="AX6" s="1"/>
      <c r="AY6" s="1"/>
    </row>
    <row r="7" spans="1:56" ht="15.7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737</v>
      </c>
      <c r="G7" t="s">
        <v>114</v>
      </c>
      <c r="AU7" s="149">
        <f>Transform!AU171</f>
        <v>0.6</v>
      </c>
      <c r="AV7" s="53">
        <f>Transform!AV171</f>
        <v>0.6</v>
      </c>
      <c r="AW7" s="53">
        <f>Transform!AW171</f>
        <v>0.6</v>
      </c>
      <c r="AX7" s="53">
        <f>Transform!AX171</f>
        <v>0.6</v>
      </c>
      <c r="AY7" s="53">
        <f>Transform!AY171</f>
        <v>0.6</v>
      </c>
    </row>
    <row r="8" spans="1:56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'Return&amp;RAV'</v>
      </c>
      <c r="E8" t="s">
        <v>380</v>
      </c>
      <c r="G8" t="str">
        <f t="shared" ref="G8:G13" si="0">price_label</f>
        <v>£m 23/24 prices</v>
      </c>
      <c r="AU8" s="148">
        <f>'Return&amp;RAV'!AU49</f>
        <v>2908.5204251348946</v>
      </c>
      <c r="AV8" s="50">
        <f>'Return&amp;RAV'!AV49</f>
        <v>2939.8289330100533</v>
      </c>
      <c r="AW8" s="50">
        <f>'Return&amp;RAV'!AW49</f>
        <v>2962.1304703309543</v>
      </c>
      <c r="AX8" s="50">
        <f>'Return&amp;RAV'!AX49</f>
        <v>2969.1382934802846</v>
      </c>
      <c r="AY8" s="50">
        <f>'Return&amp;RAV'!AY49</f>
        <v>2957.2304082222158</v>
      </c>
    </row>
    <row r="9" spans="1:56" outlineLevel="1" x14ac:dyDescent="0.45">
      <c r="A9" s="1"/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TIM</v>
      </c>
      <c r="E9" t="s">
        <v>827</v>
      </c>
      <c r="G9" t="str">
        <f t="shared" si="0"/>
        <v>£m 23/24 prices</v>
      </c>
      <c r="AU9" s="148">
        <f>TIM!AU37</f>
        <v>0</v>
      </c>
      <c r="AV9" s="50">
        <f>TIM!AV37</f>
        <v>0</v>
      </c>
      <c r="AW9" s="50">
        <f>TIM!AW37</f>
        <v>0</v>
      </c>
      <c r="AX9" s="50">
        <f>TIM!AX37</f>
        <v>0</v>
      </c>
      <c r="AY9" s="50">
        <f>TIM!AY37</f>
        <v>0</v>
      </c>
    </row>
    <row r="10" spans="1:56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TIM</v>
      </c>
      <c r="E10" t="s">
        <v>828</v>
      </c>
      <c r="G10" t="str">
        <f t="shared" si="0"/>
        <v>£m 23/24 prices</v>
      </c>
      <c r="AU10" s="148">
        <f>TIM!AU38</f>
        <v>0</v>
      </c>
      <c r="AV10" s="50">
        <f>TIM!AV38</f>
        <v>0</v>
      </c>
      <c r="AW10" s="50">
        <f>TIM!AW38</f>
        <v>0</v>
      </c>
      <c r="AX10" s="50">
        <f>TIM!AX38</f>
        <v>0</v>
      </c>
      <c r="AY10" s="50">
        <f>TIM!AY38</f>
        <v>0</v>
      </c>
    </row>
    <row r="11" spans="1:56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TIM</v>
      </c>
      <c r="E11" t="s">
        <v>829</v>
      </c>
      <c r="G11" t="str">
        <f t="shared" si="0"/>
        <v>£m 23/24 prices</v>
      </c>
      <c r="AU11" s="148">
        <f>TIM!AU39</f>
        <v>0</v>
      </c>
      <c r="AV11" s="50">
        <f>TIM!AV39</f>
        <v>0</v>
      </c>
      <c r="AW11" s="50">
        <f>TIM!AW39</f>
        <v>0</v>
      </c>
      <c r="AX11" s="50">
        <f>TIM!AX39</f>
        <v>0</v>
      </c>
      <c r="AY11" s="50">
        <f>TIM!AY39</f>
        <v>0</v>
      </c>
    </row>
    <row r="12" spans="1:56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264</v>
      </c>
      <c r="G12" t="str">
        <f t="shared" si="0"/>
        <v>£m 23/24 prices</v>
      </c>
      <c r="I12" s="53">
        <f>Transform!I39</f>
        <v>0.5</v>
      </c>
    </row>
    <row r="13" spans="1:56" outlineLevel="1" x14ac:dyDescent="0.45">
      <c r="A13" s="1"/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315</v>
      </c>
      <c r="G13" t="str">
        <f t="shared" si="0"/>
        <v>£m 23/24 prices</v>
      </c>
      <c r="AU13" s="148">
        <f>Transform!AU221</f>
        <v>0</v>
      </c>
      <c r="AV13" s="50">
        <f>Transform!AV221</f>
        <v>0</v>
      </c>
      <c r="AW13" s="50">
        <f>Transform!AW221</f>
        <v>0</v>
      </c>
      <c r="AX13" s="50">
        <f>Transform!AX221</f>
        <v>0</v>
      </c>
      <c r="AY13" s="50">
        <f>Transform!AY221</f>
        <v>0</v>
      </c>
    </row>
    <row r="14" spans="1:56" outlineLevel="1" x14ac:dyDescent="0.45">
      <c r="A14" s="1"/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733</v>
      </c>
      <c r="G14" t="s">
        <v>114</v>
      </c>
      <c r="I14" s="53">
        <f>Transform!I227</f>
        <v>0.03</v>
      </c>
    </row>
    <row r="15" spans="1:56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734</v>
      </c>
      <c r="G15" t="s">
        <v>114</v>
      </c>
      <c r="I15" s="53">
        <f>Transform!I228</f>
        <v>0.04</v>
      </c>
    </row>
    <row r="16" spans="1:56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735</v>
      </c>
      <c r="G16" t="s">
        <v>114</v>
      </c>
      <c r="I16" s="53">
        <f>Transform!I229</f>
        <v>0.5</v>
      </c>
    </row>
    <row r="17" spans="1:58" s="1" customFormat="1" outlineLevel="1" x14ac:dyDescent="0.45">
      <c r="A17"/>
      <c r="B17"/>
      <c r="C17"/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736</v>
      </c>
      <c r="F17"/>
      <c r="G17" t="s">
        <v>114</v>
      </c>
      <c r="H17"/>
      <c r="I17" s="53">
        <f>Transform!I230</f>
        <v>0.9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 s="61"/>
      <c r="AU17"/>
      <c r="AV17"/>
      <c r="AW17"/>
      <c r="AX17"/>
      <c r="AY17"/>
      <c r="AZ17"/>
      <c r="BA17" s="34"/>
      <c r="BD17"/>
      <c r="BE17"/>
      <c r="BF17" s="6"/>
    </row>
    <row r="18" spans="1:58" s="1" customFormat="1" x14ac:dyDescent="0.4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 s="61"/>
      <c r="AU18"/>
      <c r="AV18"/>
      <c r="AW18"/>
      <c r="AX18"/>
      <c r="AY18"/>
      <c r="AZ18"/>
      <c r="BA18" s="34"/>
      <c r="BD18"/>
      <c r="BE18"/>
      <c r="BF18" s="6"/>
    </row>
    <row r="19" spans="1:58" s="1" customFormat="1" ht="19.899999999999999" thickBot="1" x14ac:dyDescent="0.65">
      <c r="A19" s="13" t="s">
        <v>738</v>
      </c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 s="61"/>
      <c r="AU19"/>
      <c r="AV19"/>
      <c r="AW19"/>
      <c r="AX19"/>
      <c r="AY19"/>
      <c r="AZ19"/>
      <c r="BD19"/>
      <c r="BE19"/>
      <c r="BF19" s="6"/>
    </row>
    <row r="20" spans="1:58" s="1" customFormat="1" ht="15.75" thickTop="1" x14ac:dyDescent="0.45">
      <c r="A20"/>
      <c r="B20"/>
      <c r="C20"/>
      <c r="D20"/>
      <c r="E20" t="s">
        <v>739</v>
      </c>
      <c r="F20"/>
      <c r="G20" t="str">
        <f>price_label</f>
        <v>£m 23/24 prices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 s="61"/>
      <c r="AU20" s="152">
        <f>(1-AU7)*AU8</f>
        <v>1163.408170053958</v>
      </c>
      <c r="AV20" s="12">
        <f>(1-AV7)*AV8</f>
        <v>1175.9315732040213</v>
      </c>
      <c r="AW20" s="12">
        <f>(1-AW7)*AW8</f>
        <v>1184.8521881323818</v>
      </c>
      <c r="AX20" s="12">
        <f>(1-AX7)*AX8</f>
        <v>1187.6553173921138</v>
      </c>
      <c r="AY20" s="12">
        <f>(1-AY7)*AY8</f>
        <v>1182.8921632888864</v>
      </c>
      <c r="AZ20"/>
      <c r="BA20" s="34" t="str">
        <f ca="1">$A$1</f>
        <v>ReturnAdj</v>
      </c>
      <c r="BB20" s="1" t="str">
        <f>$A$19</f>
        <v>RAV base</v>
      </c>
      <c r="BD20"/>
      <c r="BE20"/>
      <c r="BF20" s="6"/>
    </row>
    <row r="21" spans="1:58" x14ac:dyDescent="0.45">
      <c r="E21" t="s">
        <v>740</v>
      </c>
      <c r="G21" t="str">
        <f>price_label</f>
        <v>£m 23/24 prices</v>
      </c>
      <c r="I21" s="12">
        <f>SUM(AU20:AY20)</f>
        <v>5894.7394120713616</v>
      </c>
      <c r="BA21" s="34" t="str">
        <f t="shared" ref="BA21" ca="1" si="1">$A$1</f>
        <v>ReturnAdj</v>
      </c>
      <c r="BB21" s="1" t="str">
        <f t="shared" ref="BB21" si="2">$A$19</f>
        <v>RAV base</v>
      </c>
    </row>
    <row r="22" spans="1:58" x14ac:dyDescent="0.45">
      <c r="BA22" s="34"/>
    </row>
    <row r="23" spans="1:58" ht="19.899999999999999" thickBot="1" x14ac:dyDescent="0.65">
      <c r="A23" s="13" t="s">
        <v>741</v>
      </c>
      <c r="BA23" s="34"/>
    </row>
    <row r="24" spans="1:58" ht="15.75" thickTop="1" x14ac:dyDescent="0.45">
      <c r="E24" t="s">
        <v>742</v>
      </c>
      <c r="G24" t="str">
        <f>price_label</f>
        <v>£m 23/24 prices</v>
      </c>
      <c r="AU24" s="152">
        <f>-SUM(AU9,AU10,AU11)*$I$12</f>
        <v>0</v>
      </c>
      <c r="AV24" s="12">
        <f>-SUM(AV9,AV10,AV11)*$I$12</f>
        <v>0</v>
      </c>
      <c r="AW24" s="12">
        <f>-SUM(AW9,AW10,AW11)*$I$12</f>
        <v>0</v>
      </c>
      <c r="AX24" s="12">
        <f>-SUM(AX9,AX10,AX11)*$I$12</f>
        <v>0</v>
      </c>
      <c r="AY24" s="12">
        <f>-SUM(AY9,AY10,AY11)*$I$12</f>
        <v>0</v>
      </c>
      <c r="BA24" s="34" t="str">
        <f ca="1">$A$1</f>
        <v>ReturnAdj</v>
      </c>
      <c r="BB24" s="1" t="str">
        <f>$A$23</f>
        <v>Operational performance</v>
      </c>
    </row>
    <row r="25" spans="1:58" x14ac:dyDescent="0.45">
      <c r="E25" t="s">
        <v>315</v>
      </c>
      <c r="G25" t="str">
        <f>price_label</f>
        <v>£m 23/24 prices</v>
      </c>
      <c r="AU25" s="154">
        <f>AU13</f>
        <v>0</v>
      </c>
      <c r="AV25" s="27">
        <f>AV13</f>
        <v>0</v>
      </c>
      <c r="AW25" s="27">
        <f>AW13</f>
        <v>0</v>
      </c>
      <c r="AX25" s="27">
        <f>AX13</f>
        <v>0</v>
      </c>
      <c r="AY25" s="27">
        <f>AY13</f>
        <v>0</v>
      </c>
      <c r="BA25" s="34" t="str">
        <f ca="1">$A$1</f>
        <v>ReturnAdj</v>
      </c>
      <c r="BB25" s="1" t="str">
        <f>$A$23</f>
        <v>Operational performance</v>
      </c>
    </row>
    <row r="26" spans="1:58" x14ac:dyDescent="0.45">
      <c r="E26" t="s">
        <v>741</v>
      </c>
      <c r="G26" t="str">
        <f>price_label</f>
        <v>£m 23/24 prices</v>
      </c>
      <c r="AU26" s="155">
        <f>SUM(AU24:AU25)</f>
        <v>0</v>
      </c>
      <c r="AV26" s="52">
        <f t="shared" ref="AV26:AY26" si="3">SUM(AV24:AV25)</f>
        <v>0</v>
      </c>
      <c r="AW26" s="52">
        <f t="shared" si="3"/>
        <v>0</v>
      </c>
      <c r="AX26" s="52">
        <f t="shared" si="3"/>
        <v>0</v>
      </c>
      <c r="AY26" s="52">
        <f t="shared" si="3"/>
        <v>0</v>
      </c>
      <c r="BA26" s="34" t="str">
        <f ca="1">$A$1</f>
        <v>ReturnAdj</v>
      </c>
      <c r="BB26" s="1" t="str">
        <f>$A$23</f>
        <v>Operational performance</v>
      </c>
    </row>
    <row r="27" spans="1:58" x14ac:dyDescent="0.45">
      <c r="BA27" s="34"/>
    </row>
    <row r="28" spans="1:58" x14ac:dyDescent="0.45">
      <c r="E28" t="s">
        <v>743</v>
      </c>
      <c r="G28" t="str">
        <f>price_label</f>
        <v>£m 23/24 prices</v>
      </c>
      <c r="I28" s="46">
        <f>SUM(AU26:AY26)/SUM(AU20:AY20)</f>
        <v>0</v>
      </c>
      <c r="BA28" s="34" t="str">
        <f ca="1">$A$1</f>
        <v>ReturnAdj</v>
      </c>
      <c r="BB28" s="1" t="str">
        <f>$A$23</f>
        <v>Operational performance</v>
      </c>
    </row>
    <row r="29" spans="1:58" x14ac:dyDescent="0.45">
      <c r="BA29" s="34"/>
    </row>
    <row r="30" spans="1:58" ht="19.899999999999999" thickBot="1" x14ac:dyDescent="0.65">
      <c r="A30" s="13" t="s">
        <v>744</v>
      </c>
      <c r="BA30" s="34"/>
    </row>
    <row r="31" spans="1:58" ht="18" thickTop="1" thickBot="1" x14ac:dyDescent="0.6">
      <c r="B31" s="15" t="s">
        <v>745</v>
      </c>
      <c r="BA31" s="34"/>
    </row>
    <row r="32" spans="1:58" ht="15.75" thickTop="1" x14ac:dyDescent="0.45">
      <c r="E32" t="s">
        <v>746</v>
      </c>
      <c r="G32" t="s">
        <v>306</v>
      </c>
      <c r="I32" s="12" t="b">
        <f>$I$28&gt;=0</f>
        <v>1</v>
      </c>
      <c r="BA32" s="34" t="str">
        <f ca="1">$A$1</f>
        <v>ReturnAdj</v>
      </c>
      <c r="BB32" s="1" t="str">
        <f>$A$30</f>
        <v>Return adjustment calculation</v>
      </c>
      <c r="BC32" s="1" t="str">
        <f>$B$31</f>
        <v>Postive operational performance</v>
      </c>
    </row>
    <row r="33" spans="2:58" x14ac:dyDescent="0.45">
      <c r="BA33" s="34"/>
    </row>
    <row r="34" spans="2:58" x14ac:dyDescent="0.45">
      <c r="E34" t="s">
        <v>747</v>
      </c>
      <c r="G34" t="str">
        <f>price_label</f>
        <v>£m 23/24 prices</v>
      </c>
      <c r="I34" s="46">
        <f>I32*MAX(MIN(I28,I15)-I14,0)*I16</f>
        <v>0</v>
      </c>
      <c r="BA34" s="34" t="str">
        <f ca="1">$A$1</f>
        <v>ReturnAdj</v>
      </c>
      <c r="BB34" s="1" t="str">
        <f>$A$30</f>
        <v>Return adjustment calculation</v>
      </c>
      <c r="BC34" s="1" t="str">
        <f>$B$31</f>
        <v>Postive operational performance</v>
      </c>
    </row>
    <row r="35" spans="2:58" x14ac:dyDescent="0.45">
      <c r="E35" t="s">
        <v>748</v>
      </c>
      <c r="G35" t="str">
        <f>price_label</f>
        <v>£m 23/24 prices</v>
      </c>
      <c r="I35" s="46">
        <f>I32*MAX(I28-I15,0)*I17</f>
        <v>0</v>
      </c>
      <c r="BA35" s="34" t="str">
        <f ca="1">$A$1</f>
        <v>ReturnAdj</v>
      </c>
      <c r="BB35" s="1" t="str">
        <f>$A$30</f>
        <v>Return adjustment calculation</v>
      </c>
      <c r="BC35" s="1" t="str">
        <f>$B$31</f>
        <v>Postive operational performance</v>
      </c>
    </row>
    <row r="36" spans="2:58" x14ac:dyDescent="0.45">
      <c r="BA36" s="34"/>
    </row>
    <row r="37" spans="2:58" ht="14.25" x14ac:dyDescent="0.45">
      <c r="E37" t="s">
        <v>749</v>
      </c>
      <c r="G37" t="str">
        <f>price_label</f>
        <v>£m 23/24 prices</v>
      </c>
      <c r="I37" s="12">
        <f>$I$21*-SUM(I34:I35)</f>
        <v>0</v>
      </c>
      <c r="BA37" s="34" t="str">
        <f ca="1">$A$1</f>
        <v>ReturnAdj</v>
      </c>
      <c r="BB37" s="1" t="str">
        <f>$A$30</f>
        <v>Return adjustment calculation</v>
      </c>
      <c r="BC37" s="1" t="str">
        <f>$B$31</f>
        <v>Postive operational performance</v>
      </c>
      <c r="BF37"/>
    </row>
    <row r="38" spans="2:58" x14ac:dyDescent="0.45">
      <c r="BA38" s="34"/>
    </row>
    <row r="39" spans="2:58" ht="17.649999999999999" thickBot="1" x14ac:dyDescent="0.6">
      <c r="B39" s="15" t="s">
        <v>750</v>
      </c>
      <c r="BA39" s="34"/>
    </row>
    <row r="40" spans="2:58" ht="15.75" thickTop="1" x14ac:dyDescent="0.45">
      <c r="E40" t="s">
        <v>751</v>
      </c>
      <c r="G40" t="s">
        <v>306</v>
      </c>
      <c r="I40" s="12" t="b">
        <f>$I$28&lt;0</f>
        <v>0</v>
      </c>
      <c r="BA40" s="34" t="str">
        <f ca="1">$A$1</f>
        <v>ReturnAdj</v>
      </c>
      <c r="BB40" s="1" t="str">
        <f>$A$30</f>
        <v>Return adjustment calculation</v>
      </c>
      <c r="BC40" s="1" t="str">
        <f>$B$39</f>
        <v>Negative operational performance</v>
      </c>
    </row>
    <row r="41" spans="2:58" x14ac:dyDescent="0.45">
      <c r="BA41" s="34"/>
    </row>
    <row r="42" spans="2:58" x14ac:dyDescent="0.45">
      <c r="E42" t="s">
        <v>747</v>
      </c>
      <c r="G42" t="str">
        <f>price_label</f>
        <v>£m 23/24 prices</v>
      </c>
      <c r="I42" s="46">
        <f>I40*MAX(MIN(-I28,I15)-I14,0)*I16</f>
        <v>0</v>
      </c>
      <c r="BA42" s="34" t="str">
        <f t="shared" ref="BA42:BA43" ca="1" si="4">$A$1</f>
        <v>ReturnAdj</v>
      </c>
      <c r="BB42" s="1" t="str">
        <f t="shared" ref="BB42:BB43" si="5">$A$30</f>
        <v>Return adjustment calculation</v>
      </c>
      <c r="BC42" s="1" t="str">
        <f t="shared" ref="BC42:BC43" si="6">$B$39</f>
        <v>Negative operational performance</v>
      </c>
    </row>
    <row r="43" spans="2:58" x14ac:dyDescent="0.45">
      <c r="E43" t="s">
        <v>748</v>
      </c>
      <c r="G43" t="str">
        <f>price_label</f>
        <v>£m 23/24 prices</v>
      </c>
      <c r="I43" s="46">
        <f>I40*MAX(-I28-I15,0)*I17</f>
        <v>0</v>
      </c>
      <c r="BA43" s="34" t="str">
        <f t="shared" ca="1" si="4"/>
        <v>ReturnAdj</v>
      </c>
      <c r="BB43" s="1" t="str">
        <f t="shared" si="5"/>
        <v>Return adjustment calculation</v>
      </c>
      <c r="BC43" s="1" t="str">
        <f t="shared" si="6"/>
        <v>Negative operational performance</v>
      </c>
    </row>
    <row r="44" spans="2:58" x14ac:dyDescent="0.45">
      <c r="BA44" s="34"/>
    </row>
    <row r="45" spans="2:58" x14ac:dyDescent="0.45">
      <c r="E45" t="s">
        <v>752</v>
      </c>
      <c r="G45" t="str">
        <f>price_label</f>
        <v>£m 23/24 prices</v>
      </c>
      <c r="I45" s="12">
        <f>$I$21*SUM(I42:I43)</f>
        <v>0</v>
      </c>
      <c r="BA45" s="34" t="str">
        <f ca="1">$A$1</f>
        <v>ReturnAdj</v>
      </c>
      <c r="BB45" s="1" t="str">
        <f>$A$30</f>
        <v>Return adjustment calculation</v>
      </c>
      <c r="BC45" s="1" t="str">
        <f>$B$39</f>
        <v>Negative operational performance</v>
      </c>
    </row>
    <row r="46" spans="2:58" x14ac:dyDescent="0.45">
      <c r="BA46" s="34"/>
    </row>
    <row r="47" spans="2:58" ht="17.649999999999999" thickBot="1" x14ac:dyDescent="0.6">
      <c r="B47" s="15" t="s">
        <v>753</v>
      </c>
      <c r="BA47" s="34"/>
    </row>
    <row r="48" spans="2:58" ht="15.75" thickTop="1" x14ac:dyDescent="0.45">
      <c r="E48" t="s">
        <v>754</v>
      </c>
      <c r="G48" t="str">
        <f>price_label</f>
        <v>£m 23/24 prices</v>
      </c>
      <c r="I48" s="12">
        <f>SUM(I37,I45)</f>
        <v>0</v>
      </c>
      <c r="BA48" s="34" t="str">
        <f ca="1">$A$1</f>
        <v>ReturnAdj</v>
      </c>
      <c r="BB48" s="1" t="str">
        <f>$A$30</f>
        <v>Return adjustment calculation</v>
      </c>
      <c r="BC48" s="1" t="str">
        <f>$B$47</f>
        <v>Annual return adjustment calculation</v>
      </c>
    </row>
    <row r="49" spans="1:58" x14ac:dyDescent="0.45">
      <c r="BA49" s="34"/>
    </row>
    <row r="50" spans="1:58" x14ac:dyDescent="0.45">
      <c r="E50" t="s">
        <v>755</v>
      </c>
      <c r="G50" t="str">
        <f>price_label</f>
        <v>£m 23/24 prices</v>
      </c>
      <c r="AU50" s="153">
        <f>AU20/$I$21</f>
        <v>0.19736379994533909</v>
      </c>
      <c r="AV50" s="46">
        <f>AV20/$I$21</f>
        <v>0.19948830491063368</v>
      </c>
      <c r="AW50" s="46">
        <f>AW20/$I$21</f>
        <v>0.20100162285478107</v>
      </c>
      <c r="AX50" s="46">
        <f>AX20/$I$21</f>
        <v>0.20147715350402262</v>
      </c>
      <c r="AY50" s="46">
        <f>AY20/$I$21</f>
        <v>0.20066911878522348</v>
      </c>
      <c r="BA50" s="34" t="str">
        <f ca="1">$A$1</f>
        <v>ReturnAdj</v>
      </c>
      <c r="BB50" s="1" t="str">
        <f>$A$30</f>
        <v>Return adjustment calculation</v>
      </c>
      <c r="BC50" s="1" t="str">
        <f>$B$47</f>
        <v>Annual return adjustment calculation</v>
      </c>
    </row>
    <row r="51" spans="1:58" x14ac:dyDescent="0.45">
      <c r="BA51" s="34"/>
    </row>
    <row r="52" spans="1:58" x14ac:dyDescent="0.45">
      <c r="E52" t="s">
        <v>445</v>
      </c>
      <c r="G52" t="str">
        <f>price_label</f>
        <v>£m 23/24 prices</v>
      </c>
      <c r="AU52" s="152">
        <f>$I$48*AU50</f>
        <v>0</v>
      </c>
      <c r="AV52" s="12">
        <f t="shared" ref="AV52:AY52" si="7">$I$48*AV50</f>
        <v>0</v>
      </c>
      <c r="AW52" s="12">
        <f t="shared" si="7"/>
        <v>0</v>
      </c>
      <c r="AX52" s="12">
        <f t="shared" si="7"/>
        <v>0</v>
      </c>
      <c r="AY52" s="12">
        <f t="shared" si="7"/>
        <v>0</v>
      </c>
      <c r="BA52" s="34" t="str">
        <f ca="1">$A$1</f>
        <v>ReturnAdj</v>
      </c>
      <c r="BB52" s="1" t="str">
        <f>$A$30</f>
        <v>Return adjustment calculation</v>
      </c>
      <c r="BC52" s="1" t="str">
        <f>$B$47</f>
        <v>Annual return adjustment calculation</v>
      </c>
    </row>
    <row r="53" spans="1:58" x14ac:dyDescent="0.45">
      <c r="BA53" s="34"/>
    </row>
    <row r="54" spans="1:58" ht="19.899999999999999" thickBot="1" x14ac:dyDescent="0.65">
      <c r="A54" s="13" t="s">
        <v>756</v>
      </c>
      <c r="BA54" s="34"/>
    </row>
    <row r="55" spans="1:58" ht="15.75" thickTop="1" x14ac:dyDescent="0.45">
      <c r="BA55" s="34"/>
    </row>
    <row r="56" spans="1:58" x14ac:dyDescent="0.45">
      <c r="E56" t="s">
        <v>741</v>
      </c>
      <c r="G56" t="str">
        <f>price_label</f>
        <v>£m 23/24 prices</v>
      </c>
      <c r="AU56" s="154">
        <f>AU26</f>
        <v>0</v>
      </c>
      <c r="AV56" s="27">
        <f>AV26</f>
        <v>0</v>
      </c>
      <c r="AW56" s="27">
        <f>AW26</f>
        <v>0</v>
      </c>
      <c r="AX56" s="27">
        <f>AX26</f>
        <v>0</v>
      </c>
      <c r="AY56" s="27">
        <f>AY26</f>
        <v>0</v>
      </c>
      <c r="BA56" s="34" t="str">
        <f ca="1">$A$1</f>
        <v>ReturnAdj</v>
      </c>
      <c r="BB56" s="1" t="str">
        <f>$A$54</f>
        <v>Outperformance after return adjustment (FYI only)</v>
      </c>
    </row>
    <row r="57" spans="1:58" x14ac:dyDescent="0.45">
      <c r="E57" t="s">
        <v>445</v>
      </c>
      <c r="G57" t="str">
        <f>price_label</f>
        <v>£m 23/24 prices</v>
      </c>
      <c r="AU57" s="154">
        <f>AU52</f>
        <v>0</v>
      </c>
      <c r="AV57" s="27">
        <f t="shared" ref="AV57:AY57" si="8">AV52</f>
        <v>0</v>
      </c>
      <c r="AW57" s="27">
        <f t="shared" si="8"/>
        <v>0</v>
      </c>
      <c r="AX57" s="27">
        <f t="shared" si="8"/>
        <v>0</v>
      </c>
      <c r="AY57" s="27">
        <f t="shared" si="8"/>
        <v>0</v>
      </c>
      <c r="BA57" s="34" t="str">
        <f ca="1">$A$1</f>
        <v>ReturnAdj</v>
      </c>
      <c r="BB57" s="1" t="str">
        <f>$A$54</f>
        <v>Outperformance after return adjustment (FYI only)</v>
      </c>
    </row>
    <row r="58" spans="1:58" x14ac:dyDescent="0.45">
      <c r="E58" t="s">
        <v>757</v>
      </c>
      <c r="G58" t="str">
        <f>price_label</f>
        <v>£m 23/24 prices</v>
      </c>
      <c r="AU58" s="155">
        <f>SUM(AU56:AU57)</f>
        <v>0</v>
      </c>
      <c r="AV58" s="52">
        <f t="shared" ref="AV58:AY58" si="9">SUM(AV56:AV57)</f>
        <v>0</v>
      </c>
      <c r="AW58" s="52">
        <f t="shared" si="9"/>
        <v>0</v>
      </c>
      <c r="AX58" s="52">
        <f t="shared" si="9"/>
        <v>0</v>
      </c>
      <c r="AY58" s="52">
        <f t="shared" si="9"/>
        <v>0</v>
      </c>
      <c r="BA58" s="34" t="str">
        <f ca="1">$A$1</f>
        <v>ReturnAdj</v>
      </c>
      <c r="BB58" s="1" t="str">
        <f>$A$54</f>
        <v>Outperformance after return adjustment (FYI only)</v>
      </c>
    </row>
    <row r="59" spans="1:58" x14ac:dyDescent="0.45">
      <c r="BA59" s="34"/>
    </row>
    <row r="60" spans="1:58" x14ac:dyDescent="0.45">
      <c r="E60" t="s">
        <v>743</v>
      </c>
      <c r="G60" t="str">
        <f>price_label</f>
        <v>£m 23/24 prices</v>
      </c>
      <c r="I60" s="46">
        <f>SUM(AU56:AY56)/$I$21</f>
        <v>0</v>
      </c>
      <c r="BA60" s="34" t="str">
        <f t="shared" ref="BA60:BA62" ca="1" si="10">$A$1</f>
        <v>ReturnAdj</v>
      </c>
      <c r="BB60" s="1" t="str">
        <f t="shared" ref="BB60:BB62" si="11">$A$54</f>
        <v>Outperformance after return adjustment (FYI only)</v>
      </c>
    </row>
    <row r="61" spans="1:58" x14ac:dyDescent="0.45">
      <c r="E61" t="s">
        <v>754</v>
      </c>
      <c r="G61" t="str">
        <f>price_label</f>
        <v>£m 23/24 prices</v>
      </c>
      <c r="I61" s="46">
        <f>SUM(AU57:AY57)/$I$21</f>
        <v>0</v>
      </c>
      <c r="BA61" s="34" t="str">
        <f t="shared" ca="1" si="10"/>
        <v>ReturnAdj</v>
      </c>
      <c r="BB61" s="1" t="str">
        <f t="shared" si="11"/>
        <v>Outperformance after return adjustment (FYI only)</v>
      </c>
    </row>
    <row r="62" spans="1:58" x14ac:dyDescent="0.45">
      <c r="E62" t="s">
        <v>758</v>
      </c>
      <c r="G62" t="str">
        <f>price_label</f>
        <v>£m 23/24 prices</v>
      </c>
      <c r="I62" s="46">
        <f>SUM(I60:I61)</f>
        <v>0</v>
      </c>
      <c r="BA62" s="34" t="str">
        <f t="shared" ca="1" si="10"/>
        <v>ReturnAdj</v>
      </c>
      <c r="BB62" s="1" t="str">
        <f t="shared" si="11"/>
        <v>Outperformance after return adjustment (FYI only)</v>
      </c>
    </row>
    <row r="63" spans="1:58" x14ac:dyDescent="0.45">
      <c r="BA63" s="34"/>
    </row>
    <row r="64" spans="1:58" s="1" customFormat="1" ht="19.899999999999999" thickBot="1" x14ac:dyDescent="0.65">
      <c r="A64" s="13" t="s">
        <v>456</v>
      </c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 s="61"/>
      <c r="AU64"/>
      <c r="AV64"/>
      <c r="AW64"/>
      <c r="AX64"/>
      <c r="AY64"/>
      <c r="AZ64"/>
      <c r="BD64"/>
      <c r="BE64"/>
      <c r="BF64" s="6"/>
    </row>
    <row r="65" spans="1:58" s="1" customFormat="1" ht="15.75" thickTop="1" x14ac:dyDescent="0.4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 s="61"/>
      <c r="AU65"/>
      <c r="AV65"/>
      <c r="AW65"/>
      <c r="AX65"/>
      <c r="AY65"/>
      <c r="AZ65"/>
      <c r="BA65" s="34"/>
      <c r="BD65"/>
      <c r="BE65"/>
      <c r="BF65" s="6"/>
    </row>
    <row r="66" spans="1:58" s="1" customFormat="1" x14ac:dyDescent="0.4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 s="61"/>
      <c r="AU66"/>
      <c r="AV66"/>
      <c r="AW66"/>
      <c r="AX66"/>
      <c r="AY66"/>
      <c r="AZ66"/>
      <c r="BA66" s="34"/>
      <c r="BD66"/>
      <c r="BE66"/>
      <c r="BF66" s="6"/>
    </row>
    <row r="67" spans="1:58" s="1" customFormat="1" hidden="1" x14ac:dyDescent="0.4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 s="61"/>
      <c r="AU67"/>
      <c r="AV67"/>
      <c r="AW67"/>
      <c r="AX67"/>
      <c r="AY67"/>
      <c r="AZ67"/>
      <c r="BA67" s="34"/>
      <c r="BD67"/>
      <c r="BE67"/>
      <c r="BF67" s="6"/>
    </row>
    <row r="68" spans="1:58" s="1" customFormat="1" hidden="1" x14ac:dyDescent="0.4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 s="61"/>
      <c r="AU68"/>
      <c r="AV68"/>
      <c r="AW68"/>
      <c r="AX68"/>
      <c r="AY68"/>
      <c r="AZ68"/>
      <c r="BA68" s="34"/>
      <c r="BD68"/>
      <c r="BE68"/>
      <c r="BF68" s="6"/>
    </row>
    <row r="69" spans="1:58" s="1" customFormat="1" hidden="1" x14ac:dyDescent="0.4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 s="61"/>
      <c r="AU69"/>
      <c r="AV69"/>
      <c r="AW69"/>
      <c r="AX69"/>
      <c r="AY69"/>
      <c r="AZ69"/>
      <c r="BA69" s="34"/>
      <c r="BD69"/>
      <c r="BE69"/>
      <c r="BF69" s="6"/>
    </row>
    <row r="70" spans="1:58" s="1" customFormat="1" hidden="1" x14ac:dyDescent="0.4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 s="61"/>
      <c r="AU70"/>
      <c r="AV70"/>
      <c r="AW70"/>
      <c r="AX70"/>
      <c r="AY70"/>
      <c r="AZ70"/>
      <c r="BA70" s="34"/>
      <c r="BD70"/>
      <c r="BE70"/>
      <c r="BF70" s="6"/>
    </row>
    <row r="71" spans="1:58" s="1" customFormat="1" hidden="1" x14ac:dyDescent="0.4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 s="61"/>
      <c r="AU71"/>
      <c r="AV71"/>
      <c r="AW71"/>
      <c r="AX71"/>
      <c r="AY71"/>
      <c r="AZ71"/>
      <c r="BA71" s="34"/>
      <c r="BD71"/>
      <c r="BE71"/>
      <c r="BF71" s="6"/>
    </row>
    <row r="72" spans="1:58" s="1" customFormat="1" hidden="1" x14ac:dyDescent="0.4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 s="61"/>
      <c r="AU72"/>
      <c r="AV72"/>
      <c r="AW72"/>
      <c r="AX72"/>
      <c r="AY72"/>
      <c r="AZ72"/>
      <c r="BA72" s="34"/>
      <c r="BD72"/>
      <c r="BE72"/>
      <c r="BF72" s="6"/>
    </row>
    <row r="73" spans="1:58" s="1" customFormat="1" hidden="1" x14ac:dyDescent="0.4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 s="61"/>
      <c r="AU73"/>
      <c r="AV73"/>
      <c r="AW73"/>
      <c r="AX73"/>
      <c r="AY73"/>
      <c r="AZ73"/>
      <c r="BA73" s="34"/>
      <c r="BD73"/>
      <c r="BE73"/>
      <c r="BF73" s="6"/>
    </row>
    <row r="74" spans="1:58" s="1" customFormat="1" hidden="1" x14ac:dyDescent="0.4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 s="61"/>
      <c r="AU74"/>
      <c r="AV74"/>
      <c r="AW74"/>
      <c r="AX74"/>
      <c r="AY74"/>
      <c r="AZ74"/>
      <c r="BA74" s="34"/>
      <c r="BD74"/>
      <c r="BE74"/>
      <c r="BF74" s="6"/>
    </row>
    <row r="75" spans="1:58" s="1" customFormat="1" hidden="1" x14ac:dyDescent="0.4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 s="61"/>
      <c r="AU75"/>
      <c r="AV75"/>
      <c r="AW75"/>
      <c r="AX75"/>
      <c r="AY75"/>
      <c r="AZ75"/>
      <c r="BD75"/>
      <c r="BE75"/>
      <c r="BF75" s="6"/>
    </row>
    <row r="76" spans="1:58" s="1" customFormat="1" hidden="1" x14ac:dyDescent="0.4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 s="61"/>
      <c r="AU76"/>
      <c r="AV76"/>
      <c r="AW76"/>
      <c r="AX76"/>
      <c r="AY76"/>
      <c r="AZ76"/>
      <c r="BA76" s="34"/>
      <c r="BD76"/>
      <c r="BE76"/>
      <c r="BF76" s="6"/>
    </row>
    <row r="77" spans="1:58" s="1" customFormat="1" hidden="1" x14ac:dyDescent="0.4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 s="61"/>
      <c r="AU77"/>
      <c r="AV77"/>
      <c r="AW77"/>
      <c r="AX77"/>
      <c r="AY77"/>
      <c r="AZ77"/>
      <c r="BA77" s="34"/>
      <c r="BD77"/>
      <c r="BE77"/>
      <c r="BF77" s="6"/>
    </row>
    <row r="78" spans="1:58" s="1" customFormat="1" hidden="1" x14ac:dyDescent="0.4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 s="61"/>
      <c r="AU78"/>
      <c r="AV78"/>
      <c r="AW78"/>
      <c r="AX78"/>
      <c r="AY78"/>
      <c r="AZ78"/>
      <c r="BA78" s="34"/>
      <c r="BD78"/>
      <c r="BE78"/>
      <c r="BF78" s="6"/>
    </row>
    <row r="79" spans="1:58" s="1" customFormat="1" hidden="1" x14ac:dyDescent="0.4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 s="61"/>
      <c r="AU79"/>
      <c r="AV79"/>
      <c r="AW79"/>
      <c r="AX79"/>
      <c r="AY79"/>
      <c r="AZ79"/>
      <c r="BA79" s="34"/>
      <c r="BD79"/>
      <c r="BE79"/>
      <c r="BF79" s="6"/>
    </row>
    <row r="80" spans="1:58" s="1" customFormat="1" hidden="1" x14ac:dyDescent="0.4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 s="61"/>
      <c r="AU80"/>
      <c r="AV80"/>
      <c r="AW80"/>
      <c r="AX80"/>
      <c r="AY80"/>
      <c r="AZ80"/>
      <c r="BA80" s="34"/>
      <c r="BD80"/>
      <c r="BE80"/>
      <c r="BF80" s="6"/>
    </row>
    <row r="81" spans="1:58" s="1" customFormat="1" hidden="1" x14ac:dyDescent="0.4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 s="61"/>
      <c r="AU81"/>
      <c r="AV81"/>
      <c r="AW81"/>
      <c r="AX81"/>
      <c r="AY81"/>
      <c r="AZ81"/>
      <c r="BA81" s="34"/>
      <c r="BD81"/>
      <c r="BE81"/>
      <c r="BF81" s="6"/>
    </row>
    <row r="82" spans="1:58" s="1" customFormat="1" hidden="1" x14ac:dyDescent="0.4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 s="61"/>
      <c r="AU82"/>
      <c r="AV82"/>
      <c r="AW82"/>
      <c r="AX82"/>
      <c r="AY82"/>
      <c r="AZ82"/>
      <c r="BA82" s="34"/>
      <c r="BD82"/>
      <c r="BE82"/>
      <c r="BF82" s="6"/>
    </row>
    <row r="83" spans="1:58" s="1" customFormat="1" hidden="1" x14ac:dyDescent="0.4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 s="61"/>
      <c r="AU83"/>
      <c r="AV83"/>
      <c r="AW83"/>
      <c r="AX83"/>
      <c r="AY83"/>
      <c r="AZ83"/>
      <c r="BA83" s="34"/>
      <c r="BD83"/>
      <c r="BE83"/>
      <c r="BF83" s="6"/>
    </row>
    <row r="84" spans="1:58" s="1" customFormat="1" hidden="1" x14ac:dyDescent="0.4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 s="61"/>
      <c r="AU84"/>
      <c r="AV84"/>
      <c r="AW84"/>
      <c r="AX84"/>
      <c r="AY84"/>
      <c r="AZ84"/>
      <c r="BA84" s="34"/>
      <c r="BD84"/>
      <c r="BE84"/>
      <c r="BF84" s="6"/>
    </row>
    <row r="85" spans="1:58" s="1" customFormat="1" hidden="1" x14ac:dyDescent="0.4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 s="61"/>
      <c r="AU85"/>
      <c r="AV85"/>
      <c r="AW85"/>
      <c r="AX85"/>
      <c r="AY85"/>
      <c r="AZ85"/>
      <c r="BA85" s="34"/>
      <c r="BD85"/>
      <c r="BE85"/>
      <c r="BF85" s="6"/>
    </row>
    <row r="86" spans="1:58" s="1" customFormat="1" hidden="1" x14ac:dyDescent="0.4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 s="61"/>
      <c r="AU86"/>
      <c r="AV86"/>
      <c r="AW86"/>
      <c r="AX86"/>
      <c r="AY86"/>
      <c r="AZ86"/>
      <c r="BA86" s="34"/>
      <c r="BD86"/>
      <c r="BE86"/>
      <c r="BF86" s="6"/>
    </row>
    <row r="87" spans="1:58" s="1" customFormat="1" hidden="1" x14ac:dyDescent="0.4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 s="61"/>
      <c r="AU87"/>
      <c r="AV87"/>
      <c r="AW87"/>
      <c r="AX87"/>
      <c r="AY87"/>
      <c r="AZ87"/>
      <c r="BA87" s="34"/>
      <c r="BD87"/>
      <c r="BE87"/>
      <c r="BF87" s="6"/>
    </row>
    <row r="88" spans="1:58" s="1" customFormat="1" hidden="1" x14ac:dyDescent="0.4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 s="61"/>
      <c r="AU88"/>
      <c r="AV88"/>
      <c r="AW88"/>
      <c r="AX88"/>
      <c r="AY88"/>
      <c r="AZ88"/>
      <c r="BA88" s="34"/>
      <c r="BD88"/>
      <c r="BE88"/>
      <c r="BF88" s="6"/>
    </row>
    <row r="89" spans="1:58" s="1" customFormat="1" hidden="1" x14ac:dyDescent="0.4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 s="61"/>
      <c r="AU89"/>
      <c r="AV89"/>
      <c r="AW89"/>
      <c r="AX89"/>
      <c r="AY89"/>
      <c r="AZ89"/>
      <c r="BA89" s="34"/>
      <c r="BD89"/>
      <c r="BE89"/>
      <c r="BF89" s="6"/>
    </row>
    <row r="90" spans="1:58" s="1" customFormat="1" hidden="1" x14ac:dyDescent="0.4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 s="61"/>
      <c r="AU90"/>
      <c r="AV90"/>
      <c r="AW90"/>
      <c r="AX90"/>
      <c r="AY90"/>
      <c r="AZ90"/>
      <c r="BA90" s="34"/>
      <c r="BD90"/>
      <c r="BE90"/>
      <c r="BF90" s="6"/>
    </row>
    <row r="91" spans="1:58" s="1" customFormat="1" hidden="1" x14ac:dyDescent="0.4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 s="61"/>
      <c r="AU91"/>
      <c r="AV91"/>
      <c r="AW91"/>
      <c r="AX91"/>
      <c r="AY91"/>
      <c r="AZ91"/>
      <c r="BA91" s="34"/>
      <c r="BD91"/>
      <c r="BE91"/>
      <c r="BF91" s="6"/>
    </row>
    <row r="92" spans="1:58" s="1" customFormat="1" hidden="1" x14ac:dyDescent="0.4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 s="61"/>
      <c r="AU92"/>
      <c r="AV92"/>
      <c r="AW92"/>
      <c r="AX92"/>
      <c r="AY92"/>
      <c r="AZ92"/>
      <c r="BA92" s="34"/>
      <c r="BD92"/>
      <c r="BE92"/>
      <c r="BF92" s="6"/>
    </row>
    <row r="93" spans="1:58" s="1" customFormat="1" hidden="1" x14ac:dyDescent="0.4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 s="61"/>
      <c r="AU93"/>
      <c r="AV93"/>
      <c r="AW93"/>
      <c r="AX93"/>
      <c r="AY93"/>
      <c r="AZ93"/>
      <c r="BA93" s="34"/>
      <c r="BD93"/>
      <c r="BE93"/>
      <c r="BF93" s="6"/>
    </row>
    <row r="94" spans="1:58" s="1" customFormat="1" hidden="1" x14ac:dyDescent="0.4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 s="61"/>
      <c r="AU94"/>
      <c r="AV94"/>
      <c r="AW94"/>
      <c r="AX94"/>
      <c r="AY94"/>
      <c r="AZ94"/>
      <c r="BA94" s="34"/>
      <c r="BD94"/>
      <c r="BE94"/>
      <c r="BF94" s="6"/>
    </row>
    <row r="95" spans="1:58" s="1" customFormat="1" hidden="1" x14ac:dyDescent="0.4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 s="61"/>
      <c r="AU95"/>
      <c r="AV95"/>
      <c r="AW95"/>
      <c r="AX95"/>
      <c r="AY95"/>
      <c r="AZ95"/>
      <c r="BA95" s="34"/>
      <c r="BD95"/>
      <c r="BE95"/>
      <c r="BF95" s="6"/>
    </row>
    <row r="96" spans="1:58" s="1" customFormat="1" hidden="1" x14ac:dyDescent="0.4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 s="61"/>
      <c r="AU96"/>
      <c r="AV96"/>
      <c r="AW96"/>
      <c r="AX96"/>
      <c r="AY96"/>
      <c r="AZ96"/>
      <c r="BA96" s="34"/>
      <c r="BD96"/>
      <c r="BE96"/>
      <c r="BF96" s="6"/>
    </row>
    <row r="97" spans="1:58" s="1" customFormat="1" hidden="1" x14ac:dyDescent="0.4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 s="61"/>
      <c r="AU97"/>
      <c r="AV97"/>
      <c r="AW97"/>
      <c r="AX97"/>
      <c r="AY97"/>
      <c r="AZ97"/>
      <c r="BA97" s="34"/>
      <c r="BD97"/>
      <c r="BE97"/>
      <c r="BF97" s="6"/>
    </row>
    <row r="98" spans="1:58" s="1" customFormat="1" hidden="1" x14ac:dyDescent="0.4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 s="61"/>
      <c r="AU98"/>
      <c r="AV98"/>
      <c r="AW98"/>
      <c r="AX98"/>
      <c r="AY98"/>
      <c r="AZ98"/>
      <c r="BD98"/>
      <c r="BE98"/>
      <c r="BF98" s="6"/>
    </row>
    <row r="99" spans="1:58" s="1" customFormat="1" hidden="1" x14ac:dyDescent="0.4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 s="61"/>
      <c r="AU99"/>
      <c r="AV99"/>
      <c r="AW99"/>
      <c r="AX99"/>
      <c r="AY99"/>
      <c r="AZ99"/>
      <c r="BD99"/>
      <c r="BE99"/>
      <c r="BF99" s="6"/>
    </row>
    <row r="100" spans="1:58" s="1" customFormat="1" hidden="1" x14ac:dyDescent="0.4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 s="61"/>
      <c r="AU100"/>
      <c r="AV100"/>
      <c r="AW100"/>
      <c r="AX100"/>
      <c r="AY100"/>
      <c r="AZ100"/>
      <c r="BD100"/>
      <c r="BE100"/>
      <c r="BF100" s="6"/>
    </row>
    <row r="101" spans="1:58" s="1" customFormat="1" hidden="1" x14ac:dyDescent="0.4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 s="61"/>
      <c r="AU101"/>
      <c r="AV101"/>
      <c r="AW101"/>
      <c r="AX101"/>
      <c r="AY101"/>
      <c r="AZ101"/>
      <c r="BD101"/>
      <c r="BE101"/>
      <c r="BF101" s="6"/>
    </row>
  </sheetData>
  <conditionalFormatting sqref="H1">
    <cfRule type="cellIs" dxfId="10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BF412-EC37-493C-87C2-19E13781437C}">
  <sheetPr codeName="Sheet11">
    <tabColor rgb="FFBAA0CC"/>
    <pageSetUpPr autoPageBreaks="0"/>
  </sheetPr>
  <dimension ref="A1:BN31"/>
  <sheetViews>
    <sheetView workbookViewId="0">
      <pane xSplit="10" ySplit="4" topLeftCell="AR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4" width="10.73046875" style="1" customWidth="1"/>
    <col min="55" max="57" width="10.73046875" customWidth="1"/>
    <col min="58" max="58" width="1.73046875" customWidth="1"/>
    <col min="59" max="65" width="10.73046875" customWidth="1"/>
    <col min="66" max="66" width="1.73046875" style="6" customWidth="1"/>
    <col min="67" max="16384" width="9.1328125" hidden="1"/>
  </cols>
  <sheetData>
    <row r="1" spans="1:66" s="90" customFormat="1" x14ac:dyDescent="0.45">
      <c r="A1" s="95" t="str" cm="1">
        <f t="array" aca="1" ref="A1" ca="1">MID(CELL("filename",$A$1),FIND("]",CELL("filename",$A$1))+1,255)</f>
        <v>Revenue</v>
      </c>
      <c r="E1" s="107"/>
      <c r="G1" s="90" t="s">
        <v>653</v>
      </c>
      <c r="H1" s="27" t="str">
        <f ca="1">Checks!I7</f>
        <v>No errors</v>
      </c>
      <c r="AT1" s="96"/>
      <c r="BA1" s="92"/>
      <c r="BB1" s="92"/>
    </row>
    <row r="2" spans="1:66" s="90" customFormat="1" ht="15" customHeight="1" x14ac:dyDescent="0.45">
      <c r="AT2" s="96"/>
      <c r="BA2" s="92"/>
      <c r="BB2" s="92"/>
    </row>
    <row r="3" spans="1:66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  <c r="BA3" s="92"/>
      <c r="BB3" s="92"/>
    </row>
    <row r="4" spans="1:66" s="90" customFormat="1" ht="15" customHeight="1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</row>
    <row r="5" spans="1:66" x14ac:dyDescent="0.45">
      <c r="AP5" s="1"/>
      <c r="AQ5" s="1"/>
      <c r="AR5" s="1"/>
      <c r="AS5" s="1"/>
      <c r="AT5" s="71"/>
    </row>
    <row r="6" spans="1:66" ht="19.899999999999999" thickBot="1" x14ac:dyDescent="0.65">
      <c r="A6" s="13" t="s">
        <v>443</v>
      </c>
    </row>
    <row r="7" spans="1:66" ht="15.75" thickTop="1" x14ac:dyDescent="0.45">
      <c r="BI7" s="102"/>
      <c r="BJ7" s="102"/>
    </row>
    <row r="8" spans="1:66" ht="14.25" x14ac:dyDescent="0.45">
      <c r="E8" t="s">
        <v>499</v>
      </c>
      <c r="G8" t="str">
        <f t="shared" ref="G8:G27" si="0">price_label</f>
        <v>£m 23/24 prices</v>
      </c>
      <c r="AU8" s="154">
        <f>TIM!AU65</f>
        <v>151.87847434490814</v>
      </c>
      <c r="AV8" s="27">
        <f>TIM!AV65</f>
        <v>151.30761183095689</v>
      </c>
      <c r="AW8" s="27">
        <f>TIM!AW65</f>
        <v>148.41997802395059</v>
      </c>
      <c r="AX8" s="27">
        <f>TIM!AX65</f>
        <v>145.94629460138518</v>
      </c>
      <c r="AY8" s="27">
        <f>TIM!AY65</f>
        <v>138.9678632257683</v>
      </c>
      <c r="BA8" s="34" t="str">
        <f ca="1">$A$1</f>
        <v>Revenue</v>
      </c>
      <c r="BB8" s="34" t="str">
        <f>$A$6</f>
        <v>Revenue</v>
      </c>
      <c r="BD8" s="80"/>
      <c r="BE8" s="112"/>
      <c r="BF8" s="80"/>
      <c r="BG8" s="80"/>
      <c r="BH8" s="80"/>
      <c r="BI8" s="101"/>
      <c r="BJ8" s="101"/>
      <c r="BK8" s="101"/>
      <c r="BL8" s="101"/>
      <c r="BM8" s="101"/>
      <c r="BN8" s="100"/>
    </row>
    <row r="9" spans="1:66" ht="14.25" x14ac:dyDescent="0.45">
      <c r="E9" t="s">
        <v>363</v>
      </c>
      <c r="G9" t="str">
        <f t="shared" si="0"/>
        <v>£m 23/24 prices</v>
      </c>
      <c r="AU9" s="154">
        <f>-'Return&amp;RAV'!AU36</f>
        <v>165.07494094439525</v>
      </c>
      <c r="AV9" s="27">
        <f>-'Return&amp;RAV'!AV36</f>
        <v>177.3234556684607</v>
      </c>
      <c r="AW9" s="27">
        <f>-'Return&amp;RAV'!AW36</f>
        <v>190.68365590027292</v>
      </c>
      <c r="AX9" s="27">
        <f>-'Return&amp;RAV'!AX36</f>
        <v>203.30286338726509</v>
      </c>
      <c r="AY9" s="27">
        <f>-'Return&amp;RAV'!AY36</f>
        <v>216.21175665282277</v>
      </c>
      <c r="BA9" s="34" t="str">
        <f t="shared" ref="BA9:BA27" ca="1" si="1">$A$1</f>
        <v>Revenue</v>
      </c>
      <c r="BB9" s="34" t="str">
        <f t="shared" ref="BB9:BB27" si="2">$A$6</f>
        <v>Revenue</v>
      </c>
      <c r="BD9" s="80"/>
      <c r="BE9" s="112"/>
      <c r="BF9" s="80"/>
      <c r="BG9" s="80"/>
      <c r="BH9" s="80"/>
      <c r="BI9" s="101"/>
      <c r="BJ9" s="101"/>
      <c r="BK9" s="101"/>
      <c r="BL9" s="101"/>
      <c r="BM9" s="101"/>
      <c r="BN9" s="100"/>
    </row>
    <row r="10" spans="1:66" ht="14.25" x14ac:dyDescent="0.45">
      <c r="E10" t="s">
        <v>501</v>
      </c>
      <c r="G10" t="str">
        <f t="shared" si="0"/>
        <v>£m 23/24 prices</v>
      </c>
      <c r="AU10" s="154">
        <f>'Return&amp;RAV'!AU52</f>
        <v>150.58703950808439</v>
      </c>
      <c r="AV10" s="27">
        <f>'Return&amp;RAV'!AV52</f>
        <v>153.99759992638926</v>
      </c>
      <c r="AW10" s="27">
        <f>'Return&amp;RAV'!AW52</f>
        <v>156.78866536794158</v>
      </c>
      <c r="AX10" s="27">
        <f>'Return&amp;RAV'!AX52</f>
        <v>159.32850242208588</v>
      </c>
      <c r="AY10" s="27">
        <f>'Return&amp;RAV'!AY52</f>
        <v>161.15826986302736</v>
      </c>
      <c r="BA10" s="34" t="str">
        <f t="shared" ca="1" si="1"/>
        <v>Revenue</v>
      </c>
      <c r="BB10" s="34" t="str">
        <f t="shared" si="2"/>
        <v>Revenue</v>
      </c>
      <c r="BD10" s="80"/>
      <c r="BE10" s="112"/>
      <c r="BF10" s="80"/>
      <c r="BG10" s="80"/>
      <c r="BH10" s="80"/>
      <c r="BI10" s="105"/>
      <c r="BJ10" s="101"/>
      <c r="BK10" s="101"/>
      <c r="BL10" s="101"/>
      <c r="BM10" s="101"/>
      <c r="BN10" s="100"/>
    </row>
    <row r="11" spans="1:66" ht="14.25" x14ac:dyDescent="0.45">
      <c r="E11" t="s">
        <v>314</v>
      </c>
      <c r="G11" t="str">
        <f t="shared" si="0"/>
        <v>£m 23/24 prices</v>
      </c>
      <c r="AU11" s="154">
        <f>Transform!AU82</f>
        <v>139.89281514746713</v>
      </c>
      <c r="AV11" s="27">
        <f>Transform!AV82</f>
        <v>136.84445410045637</v>
      </c>
      <c r="AW11" s="27">
        <f>Transform!AW82</f>
        <v>137.04592290765794</v>
      </c>
      <c r="AX11" s="27">
        <f>Transform!AX82</f>
        <v>138.15906737560604</v>
      </c>
      <c r="AY11" s="27">
        <f>Transform!AY82</f>
        <v>137.96788234501017</v>
      </c>
      <c r="BA11" s="34" t="str">
        <f t="shared" ca="1" si="1"/>
        <v>Revenue</v>
      </c>
      <c r="BB11" s="34" t="str">
        <f t="shared" si="2"/>
        <v>Revenue</v>
      </c>
      <c r="BD11" s="80"/>
      <c r="BE11" s="112"/>
      <c r="BF11" s="80"/>
      <c r="BG11" s="80"/>
      <c r="BH11" s="80"/>
      <c r="BI11" s="101"/>
      <c r="BJ11" s="101"/>
      <c r="BK11" s="101"/>
      <c r="BL11" s="101"/>
      <c r="BM11" s="101"/>
      <c r="BN11" s="100"/>
    </row>
    <row r="12" spans="1:66" ht="14.25" x14ac:dyDescent="0.45">
      <c r="A12" t="s">
        <v>522</v>
      </c>
      <c r="E12" t="s">
        <v>444</v>
      </c>
      <c r="G12" t="str">
        <f t="shared" si="0"/>
        <v>£m 23/24 prices</v>
      </c>
      <c r="AU12" s="155">
        <f>SUM(AU8:AU11)</f>
        <v>607.43326994485494</v>
      </c>
      <c r="AV12" s="52">
        <f>SUM(AV8:AV11)</f>
        <v>619.47312152626318</v>
      </c>
      <c r="AW12" s="52">
        <f>SUM(AW8:AW11)</f>
        <v>632.93822219982303</v>
      </c>
      <c r="AX12" s="52">
        <f>SUM(AX8:AX11)</f>
        <v>646.73672778634216</v>
      </c>
      <c r="AY12" s="52">
        <f>SUM(AY8:AY11)</f>
        <v>654.30577208662862</v>
      </c>
      <c r="BA12" s="34" t="str">
        <f t="shared" ca="1" si="1"/>
        <v>Revenue</v>
      </c>
      <c r="BB12" s="34" t="str">
        <f t="shared" si="2"/>
        <v>Revenue</v>
      </c>
      <c r="BD12" s="80"/>
      <c r="BE12" s="112"/>
      <c r="BF12" s="80"/>
      <c r="BG12" s="80"/>
      <c r="BH12" s="80"/>
      <c r="BI12" s="101"/>
      <c r="BJ12" s="101"/>
      <c r="BK12" s="101"/>
      <c r="BL12" s="101"/>
      <c r="BM12" s="101"/>
      <c r="BN12" s="100"/>
    </row>
    <row r="13" spans="1:66" ht="14.25" x14ac:dyDescent="0.45">
      <c r="E13" t="s">
        <v>825</v>
      </c>
      <c r="G13" t="str">
        <f t="shared" si="0"/>
        <v>£m 23/24 prices</v>
      </c>
      <c r="AU13" s="154"/>
      <c r="AV13" s="27"/>
      <c r="AW13" s="27"/>
      <c r="AX13" s="27"/>
      <c r="AY13" s="27"/>
      <c r="BA13" s="34" t="str">
        <f t="shared" ca="1" si="1"/>
        <v>Revenue</v>
      </c>
      <c r="BB13" s="34" t="str">
        <f t="shared" si="2"/>
        <v>Revenue</v>
      </c>
      <c r="BD13" s="80"/>
      <c r="BE13" s="112"/>
      <c r="BF13" s="80"/>
      <c r="BG13" s="80"/>
      <c r="BH13" s="80"/>
      <c r="BI13" s="101"/>
      <c r="BJ13" s="101"/>
      <c r="BK13" s="101"/>
      <c r="BL13" s="101"/>
      <c r="BM13" s="101"/>
      <c r="BN13" s="100"/>
    </row>
    <row r="14" spans="1:66" ht="14.25" x14ac:dyDescent="0.45">
      <c r="E14" t="s">
        <v>298</v>
      </c>
      <c r="G14" t="str">
        <f t="shared" si="0"/>
        <v>£m 23/24 prices</v>
      </c>
      <c r="AU14" s="154">
        <f>SUM(Finance!AU64,Finance!AU86)/PCf</f>
        <v>0</v>
      </c>
      <c r="AV14" s="27">
        <f ca="1">SUM(Finance!AV64,Finance!AV86)/PCf</f>
        <v>0</v>
      </c>
      <c r="AW14" s="27">
        <f ca="1">SUM(Finance!AW64,Finance!AW86)/PCf</f>
        <v>0</v>
      </c>
      <c r="AX14" s="27">
        <f ca="1">SUM(Finance!AX64,Finance!AX86)/PCf</f>
        <v>0</v>
      </c>
      <c r="AY14" s="27">
        <f ca="1">SUM(Finance!AY64,Finance!AY86)/PCf</f>
        <v>0</v>
      </c>
      <c r="BA14" s="34" t="str">
        <f t="shared" ca="1" si="1"/>
        <v>Revenue</v>
      </c>
      <c r="BB14" s="34" t="str">
        <f t="shared" si="2"/>
        <v>Revenue</v>
      </c>
      <c r="BD14" s="80"/>
      <c r="BE14" s="112"/>
      <c r="BF14" s="80"/>
      <c r="BG14" s="80"/>
      <c r="BH14" s="80"/>
      <c r="BI14" s="101"/>
      <c r="BJ14" s="101"/>
      <c r="BK14" s="101"/>
      <c r="BL14" s="101"/>
      <c r="BM14" s="101"/>
      <c r="BN14" s="100"/>
    </row>
    <row r="15" spans="1:66" ht="14.25" x14ac:dyDescent="0.45">
      <c r="E15" t="s">
        <v>519</v>
      </c>
      <c r="G15" t="str">
        <f t="shared" si="0"/>
        <v>£m 23/24 prices</v>
      </c>
      <c r="AU15" s="154">
        <f>Transform!AU135</f>
        <v>0</v>
      </c>
      <c r="AV15" s="27">
        <f>Transform!AV135</f>
        <v>0</v>
      </c>
      <c r="AW15" s="27">
        <f>Transform!AW135</f>
        <v>0</v>
      </c>
      <c r="AX15" s="27">
        <f>Transform!AX135</f>
        <v>0</v>
      </c>
      <c r="AY15" s="27">
        <f>Transform!AY135</f>
        <v>0</v>
      </c>
      <c r="BA15" s="34" t="str">
        <f t="shared" ca="1" si="1"/>
        <v>Revenue</v>
      </c>
      <c r="BB15" s="34" t="str">
        <f t="shared" si="2"/>
        <v>Revenue</v>
      </c>
      <c r="BD15" s="80"/>
      <c r="BE15" s="112"/>
      <c r="BF15" s="80"/>
      <c r="BG15" s="80"/>
      <c r="BH15" s="80"/>
      <c r="BI15" s="101"/>
      <c r="BJ15" s="101"/>
      <c r="BK15" s="101"/>
      <c r="BL15" s="101"/>
      <c r="BM15" s="101"/>
      <c r="BN15" s="100"/>
    </row>
    <row r="16" spans="1:66" ht="14.25" x14ac:dyDescent="0.45">
      <c r="E16" t="s">
        <v>272</v>
      </c>
      <c r="G16" t="str">
        <f t="shared" si="0"/>
        <v>£m 23/24 prices</v>
      </c>
      <c r="AU16" s="154">
        <f>Transform!AU224</f>
        <v>-0.12454152449594805</v>
      </c>
      <c r="AV16" s="27">
        <f>Transform!AV224</f>
        <v>-0.12454152449594805</v>
      </c>
      <c r="AW16" s="27">
        <f>Transform!AW224</f>
        <v>-0.12454152449594805</v>
      </c>
      <c r="AX16" s="27">
        <f>Transform!AX224</f>
        <v>-0.12454152449594805</v>
      </c>
      <c r="AY16" s="27">
        <f>Transform!AY224</f>
        <v>-0.12454152449594805</v>
      </c>
      <c r="BA16" s="34" t="str">
        <f t="shared" ca="1" si="1"/>
        <v>Revenue</v>
      </c>
      <c r="BB16" s="34" t="str">
        <f t="shared" si="2"/>
        <v>Revenue</v>
      </c>
      <c r="BD16" s="80"/>
      <c r="BE16" s="112"/>
      <c r="BF16" s="80"/>
      <c r="BG16" s="80"/>
      <c r="BH16" s="80"/>
      <c r="BI16" s="101"/>
      <c r="BJ16" s="101"/>
      <c r="BK16" s="101"/>
      <c r="BL16" s="101"/>
      <c r="BM16" s="101"/>
      <c r="BN16" s="100"/>
    </row>
    <row r="17" spans="1:66" ht="14.25" x14ac:dyDescent="0.45">
      <c r="E17" t="s">
        <v>479</v>
      </c>
      <c r="G17" t="str">
        <f t="shared" si="0"/>
        <v>£m 23/24 prices</v>
      </c>
      <c r="AU17" s="154">
        <f>Transform!AU213</f>
        <v>-1.373</v>
      </c>
      <c r="AV17" s="27">
        <f>Transform!AV213</f>
        <v>-1.387</v>
      </c>
      <c r="AW17" s="27">
        <f>Transform!AW213</f>
        <v>-1.3979999999999999</v>
      </c>
      <c r="AX17" s="27">
        <f>Transform!AX213</f>
        <v>-1.4</v>
      </c>
      <c r="AY17" s="27">
        <f>Transform!AY213</f>
        <v>-1.3939999999999999</v>
      </c>
      <c r="BA17" s="34" t="str">
        <f t="shared" ca="1" si="1"/>
        <v>Revenue</v>
      </c>
      <c r="BB17" s="34" t="str">
        <f t="shared" si="2"/>
        <v>Revenue</v>
      </c>
      <c r="BD17" s="80"/>
      <c r="BE17" s="112"/>
      <c r="BF17" s="80"/>
      <c r="BG17" s="80"/>
      <c r="BH17" s="80"/>
      <c r="BI17" s="101"/>
      <c r="BJ17" s="101"/>
      <c r="BK17" s="101"/>
      <c r="BL17" s="101"/>
      <c r="BM17" s="101"/>
      <c r="BN17" s="100"/>
    </row>
    <row r="18" spans="1:66" ht="14.25" x14ac:dyDescent="0.45">
      <c r="E18" t="s">
        <v>315</v>
      </c>
      <c r="G18" t="str">
        <f t="shared" si="0"/>
        <v>£m 23/24 prices</v>
      </c>
      <c r="AU18" s="154">
        <f>Transform!AU221</f>
        <v>0</v>
      </c>
      <c r="AV18" s="27">
        <f>Transform!AV221</f>
        <v>0</v>
      </c>
      <c r="AW18" s="27">
        <f>Transform!AW221</f>
        <v>0</v>
      </c>
      <c r="AX18" s="27">
        <f>Transform!AX221</f>
        <v>0</v>
      </c>
      <c r="AY18" s="27">
        <f>Transform!AY221</f>
        <v>0</v>
      </c>
      <c r="BA18" s="34" t="str">
        <f t="shared" ca="1" si="1"/>
        <v>Revenue</v>
      </c>
      <c r="BB18" s="34" t="str">
        <f t="shared" si="2"/>
        <v>Revenue</v>
      </c>
      <c r="BD18" s="80"/>
      <c r="BE18" s="112"/>
      <c r="BF18" s="80"/>
      <c r="BG18" s="80"/>
      <c r="BH18" s="80"/>
      <c r="BI18" s="101"/>
      <c r="BJ18" s="101"/>
      <c r="BK18" s="101"/>
      <c r="BL18" s="101"/>
      <c r="BM18" s="101"/>
      <c r="BN18" s="100"/>
    </row>
    <row r="19" spans="1:66" ht="14.25" x14ac:dyDescent="0.45">
      <c r="E19" t="s">
        <v>316</v>
      </c>
      <c r="G19" t="str">
        <f t="shared" si="0"/>
        <v>£m 23/24 prices</v>
      </c>
      <c r="AU19" s="154">
        <f>Transform!AU91</f>
        <v>7.4480000000000004</v>
      </c>
      <c r="AV19" s="27">
        <f>Transform!AV91</f>
        <v>7.4480000000000004</v>
      </c>
      <c r="AW19" s="27">
        <f>Transform!AW91</f>
        <v>7.4480000000000004</v>
      </c>
      <c r="AX19" s="27">
        <f>Transform!AX91</f>
        <v>7.4480000000000004</v>
      </c>
      <c r="AY19" s="27">
        <f>Transform!AY91</f>
        <v>7.4480000000000004</v>
      </c>
      <c r="BA19" s="34" t="str">
        <f t="shared" ca="1" si="1"/>
        <v>Revenue</v>
      </c>
      <c r="BB19" s="34" t="str">
        <f t="shared" si="2"/>
        <v>Revenue</v>
      </c>
      <c r="BD19" s="80"/>
      <c r="BE19" s="112"/>
      <c r="BF19" s="80"/>
      <c r="BG19" s="80"/>
      <c r="BH19" s="80"/>
      <c r="BI19" s="101"/>
      <c r="BJ19" s="101"/>
      <c r="BK19" s="101"/>
      <c r="BL19" s="101"/>
      <c r="BM19" s="101"/>
      <c r="BN19" s="100"/>
    </row>
    <row r="20" spans="1:66" ht="14.25" x14ac:dyDescent="0.45">
      <c r="E20" t="s">
        <v>403</v>
      </c>
      <c r="G20" t="str">
        <f t="shared" si="0"/>
        <v>£m 23/24 prices</v>
      </c>
      <c r="AU20" s="155">
        <f>SUM(AU12:AU19)</f>
        <v>613.38372842035892</v>
      </c>
      <c r="AV20" s="52">
        <f t="shared" ref="AV20:AY20" ca="1" si="3">SUM(AV12:AV19)</f>
        <v>625.40958000176727</v>
      </c>
      <c r="AW20" s="52">
        <f t="shared" ca="1" si="3"/>
        <v>638.86368067532703</v>
      </c>
      <c r="AX20" s="52">
        <f t="shared" ca="1" si="3"/>
        <v>652.66018626184621</v>
      </c>
      <c r="AY20" s="52">
        <f t="shared" ca="1" si="3"/>
        <v>660.23523056213264</v>
      </c>
      <c r="BA20" s="34" t="str">
        <f t="shared" ca="1" si="1"/>
        <v>Revenue</v>
      </c>
      <c r="BB20" s="34" t="str">
        <f t="shared" si="2"/>
        <v>Revenue</v>
      </c>
      <c r="BD20" s="80"/>
      <c r="BE20" s="112"/>
      <c r="BF20" s="80"/>
      <c r="BG20" s="80"/>
      <c r="BH20" s="80"/>
      <c r="BI20" s="101"/>
      <c r="BJ20" s="101"/>
      <c r="BK20" s="101"/>
      <c r="BL20" s="101"/>
      <c r="BM20" s="101"/>
      <c r="BN20" s="100"/>
    </row>
    <row r="21" spans="1:66" ht="14.25" x14ac:dyDescent="0.45">
      <c r="E21" t="s">
        <v>332</v>
      </c>
      <c r="G21" t="str">
        <f t="shared" si="0"/>
        <v>£m 23/24 prices</v>
      </c>
      <c r="AU21" s="154">
        <f ca="1">Tax!AU84/PCf</f>
        <v>25.577562296014911</v>
      </c>
      <c r="AV21" s="27">
        <f ca="1">Tax!AV84/PCf</f>
        <v>28.955031227514134</v>
      </c>
      <c r="AW21" s="27">
        <f ca="1">Tax!AW84/PCf</f>
        <v>33.455471730293937</v>
      </c>
      <c r="AX21" s="27">
        <f ca="1">Tax!AX84/PCf</f>
        <v>37.447940820561939</v>
      </c>
      <c r="AY21" s="27">
        <f ca="1">Tax!AY84/PCf</f>
        <v>42.368767163742049</v>
      </c>
      <c r="BA21" s="34" t="str">
        <f t="shared" ca="1" si="1"/>
        <v>Revenue</v>
      </c>
      <c r="BB21" s="34" t="str">
        <f t="shared" si="2"/>
        <v>Revenue</v>
      </c>
      <c r="BD21" s="80"/>
      <c r="BE21" s="112"/>
      <c r="BF21" s="80"/>
      <c r="BG21" s="80"/>
      <c r="BH21" s="80"/>
      <c r="BI21" s="101"/>
      <c r="BJ21" s="101"/>
      <c r="BK21" s="105"/>
      <c r="BL21" s="101"/>
      <c r="BM21" s="105"/>
      <c r="BN21" s="100"/>
    </row>
    <row r="22" spans="1:66" ht="14.25" x14ac:dyDescent="0.45">
      <c r="E22" t="s">
        <v>97</v>
      </c>
      <c r="G22" t="str">
        <f t="shared" si="0"/>
        <v>£m 23/24 prices</v>
      </c>
      <c r="AU22" s="154">
        <f>Transform!AU201</f>
        <v>0</v>
      </c>
      <c r="AV22" s="27">
        <f>Transform!AV201</f>
        <v>0</v>
      </c>
      <c r="AW22" s="27">
        <f>Transform!AW201</f>
        <v>0</v>
      </c>
      <c r="AX22" s="27">
        <f>Transform!AX201</f>
        <v>0</v>
      </c>
      <c r="AY22" s="27">
        <f>Transform!AY201</f>
        <v>0</v>
      </c>
      <c r="BA22" s="34" t="str">
        <f t="shared" ca="1" si="1"/>
        <v>Revenue</v>
      </c>
      <c r="BB22" s="34" t="str">
        <f t="shared" si="2"/>
        <v>Revenue</v>
      </c>
      <c r="BD22" s="80"/>
      <c r="BE22" s="112"/>
      <c r="BF22" s="80"/>
      <c r="BG22" s="80"/>
      <c r="BH22" s="80"/>
      <c r="BI22" s="101"/>
      <c r="BJ22" s="101"/>
      <c r="BK22" s="101"/>
      <c r="BL22" s="101"/>
      <c r="BM22" s="101"/>
      <c r="BN22" s="100"/>
    </row>
    <row r="23" spans="1:66" ht="14.25" x14ac:dyDescent="0.45">
      <c r="E23" t="s">
        <v>924</v>
      </c>
      <c r="G23" t="str">
        <f t="shared" si="0"/>
        <v>£m 23/24 prices</v>
      </c>
      <c r="AU23" s="154">
        <f>Transform!AU244</f>
        <v>0</v>
      </c>
      <c r="AV23" s="27">
        <f>Transform!AV244</f>
        <v>0</v>
      </c>
      <c r="AW23" s="27">
        <f>Transform!AW244</f>
        <v>0</v>
      </c>
      <c r="AX23" s="27">
        <f>Transform!AX244</f>
        <v>0</v>
      </c>
      <c r="AY23" s="27">
        <f>Transform!AY244</f>
        <v>0</v>
      </c>
      <c r="BA23" s="34"/>
      <c r="BB23" s="34"/>
      <c r="BD23" s="80"/>
      <c r="BE23" s="112"/>
      <c r="BF23" s="80"/>
      <c r="BG23" s="80"/>
      <c r="BH23" s="80"/>
      <c r="BI23" s="101"/>
      <c r="BJ23" s="101"/>
      <c r="BK23" s="101"/>
      <c r="BL23" s="101"/>
      <c r="BM23" s="101"/>
      <c r="BN23" s="100"/>
    </row>
    <row r="24" spans="1:66" ht="14.25" x14ac:dyDescent="0.45">
      <c r="E24" t="s">
        <v>446</v>
      </c>
      <c r="G24" t="str">
        <f t="shared" si="0"/>
        <v>£m 23/24 prices</v>
      </c>
      <c r="AU24" s="155">
        <f ca="1">SUM(AU20:AU23)</f>
        <v>638.96129071637381</v>
      </c>
      <c r="AV24" s="52">
        <f t="shared" ref="AV24:AY24" ca="1" si="4">SUM(AV20:AV23)</f>
        <v>654.36461122928142</v>
      </c>
      <c r="AW24" s="52">
        <f t="shared" ca="1" si="4"/>
        <v>672.31915240562103</v>
      </c>
      <c r="AX24" s="52">
        <f t="shared" ca="1" si="4"/>
        <v>690.10812708240815</v>
      </c>
      <c r="AY24" s="52">
        <f t="shared" ca="1" si="4"/>
        <v>702.60399772587471</v>
      </c>
      <c r="BA24" s="34" t="str">
        <f t="shared" ca="1" si="1"/>
        <v>Revenue</v>
      </c>
      <c r="BB24" s="34" t="str">
        <f t="shared" si="2"/>
        <v>Revenue</v>
      </c>
      <c r="BD24" s="80"/>
      <c r="BE24" s="112"/>
      <c r="BF24" s="80"/>
      <c r="BG24" s="80"/>
      <c r="BH24" s="80"/>
      <c r="BI24" s="101"/>
      <c r="BJ24" s="101"/>
      <c r="BK24" s="101"/>
      <c r="BL24" s="101"/>
      <c r="BM24" s="101"/>
      <c r="BN24" s="100"/>
    </row>
    <row r="25" spans="1:66" ht="14.25" x14ac:dyDescent="0.45">
      <c r="E25" t="s">
        <v>409</v>
      </c>
      <c r="G25" t="str">
        <f t="shared" si="0"/>
        <v>£m 23/24 prices</v>
      </c>
      <c r="AU25" s="154">
        <f>-Transform!AU135</f>
        <v>0</v>
      </c>
      <c r="AV25" s="27">
        <f>-Transform!AV135</f>
        <v>0</v>
      </c>
      <c r="AW25" s="27">
        <f>-Transform!AW135</f>
        <v>0</v>
      </c>
      <c r="AX25" s="27">
        <f>-Transform!AX135</f>
        <v>0</v>
      </c>
      <c r="AY25" s="27">
        <f>-Transform!AY135</f>
        <v>0</v>
      </c>
      <c r="BA25" s="34" t="str">
        <f t="shared" ca="1" si="1"/>
        <v>Revenue</v>
      </c>
      <c r="BB25" s="34" t="str">
        <f t="shared" si="2"/>
        <v>Revenue</v>
      </c>
      <c r="BD25" s="80"/>
      <c r="BE25" s="112"/>
      <c r="BF25" s="80"/>
      <c r="BG25" s="80"/>
      <c r="BH25" s="80"/>
      <c r="BI25" s="101"/>
      <c r="BJ25" s="101"/>
      <c r="BK25" s="101"/>
      <c r="BL25" s="101"/>
      <c r="BM25" s="101"/>
      <c r="BN25" s="100"/>
    </row>
    <row r="26" spans="1:66" ht="14.25" x14ac:dyDescent="0.45">
      <c r="E26" t="s">
        <v>410</v>
      </c>
      <c r="G26" t="str">
        <f t="shared" si="0"/>
        <v>£m 23/24 prices</v>
      </c>
      <c r="AU26" s="154">
        <f>-AU16</f>
        <v>0.12454152449594805</v>
      </c>
      <c r="AV26" s="27">
        <f t="shared" ref="AV26:AY26" si="5">-AV16</f>
        <v>0.12454152449594805</v>
      </c>
      <c r="AW26" s="27">
        <f t="shared" si="5"/>
        <v>0.12454152449594805</v>
      </c>
      <c r="AX26" s="27">
        <f t="shared" si="5"/>
        <v>0.12454152449594805</v>
      </c>
      <c r="AY26" s="27">
        <f t="shared" si="5"/>
        <v>0.12454152449594805</v>
      </c>
      <c r="BA26" s="34" t="str">
        <f t="shared" ca="1" si="1"/>
        <v>Revenue</v>
      </c>
      <c r="BB26" s="34" t="str">
        <f t="shared" si="2"/>
        <v>Revenue</v>
      </c>
      <c r="BD26" s="80"/>
      <c r="BE26" s="112"/>
      <c r="BF26" s="80"/>
      <c r="BG26" s="80"/>
      <c r="BH26" s="80"/>
      <c r="BI26" s="101"/>
      <c r="BJ26" s="101"/>
      <c r="BK26" s="101"/>
      <c r="BL26" s="101"/>
      <c r="BM26" s="101"/>
      <c r="BN26" s="100"/>
    </row>
    <row r="27" spans="1:66" ht="14.25" x14ac:dyDescent="0.45">
      <c r="E27" t="s">
        <v>447</v>
      </c>
      <c r="G27" t="str">
        <f t="shared" si="0"/>
        <v>£m 23/24 prices</v>
      </c>
      <c r="AU27" s="155">
        <f ca="1">SUM(AU24:AU26)</f>
        <v>639.08583224086976</v>
      </c>
      <c r="AV27" s="52">
        <f t="shared" ref="AV27:AY27" ca="1" si="6">SUM(AV24:AV26)</f>
        <v>654.48915275377738</v>
      </c>
      <c r="AW27" s="52">
        <f t="shared" ca="1" si="6"/>
        <v>672.44369393011698</v>
      </c>
      <c r="AX27" s="52">
        <f t="shared" ca="1" si="6"/>
        <v>690.2326686069041</v>
      </c>
      <c r="AY27" s="52">
        <f t="shared" ca="1" si="6"/>
        <v>702.72853925037066</v>
      </c>
      <c r="BA27" s="34" t="str">
        <f t="shared" ca="1" si="1"/>
        <v>Revenue</v>
      </c>
      <c r="BB27" s="34" t="str">
        <f t="shared" si="2"/>
        <v>Revenue</v>
      </c>
      <c r="BD27" s="80"/>
      <c r="BE27" s="112"/>
      <c r="BF27" s="80"/>
      <c r="BG27" s="80"/>
      <c r="BH27" s="80"/>
      <c r="BI27" s="101"/>
      <c r="BJ27" s="101"/>
      <c r="BK27" s="101"/>
      <c r="BL27" s="101"/>
      <c r="BM27" s="101"/>
      <c r="BN27" s="100"/>
    </row>
    <row r="28" spans="1:66" x14ac:dyDescent="0.45"/>
    <row r="29" spans="1:66" ht="19.899999999999999" thickBot="1" x14ac:dyDescent="0.65">
      <c r="A29" s="13" t="s">
        <v>456</v>
      </c>
    </row>
    <row r="30" spans="1:66" ht="15.75" thickTop="1" x14ac:dyDescent="0.45"/>
    <row r="31" spans="1:66" x14ac:dyDescent="0.45"/>
  </sheetData>
  <conditionalFormatting sqref="H1">
    <cfRule type="cellIs" dxfId="9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2266950</xdr:colOff>
                    <xdr:row>0</xdr:row>
                    <xdr:rowOff>114300</xdr:rowOff>
                  </from>
                  <to>
                    <xdr:col>4</xdr:col>
                    <xdr:colOff>3600450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62729-9DA0-485A-BA7F-F9E07307E95F}">
  <sheetPr codeName="Sheet16">
    <tabColor rgb="FFBAA0CC"/>
    <pageSetUpPr autoPageBreaks="0"/>
  </sheetPr>
  <dimension ref="A1:BF128"/>
  <sheetViews>
    <sheetView zoomScaleNormal="100" workbookViewId="0">
      <pane xSplit="10" ySplit="4" topLeftCell="K5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" customHeight="1" zeroHeight="1" outlineLevelRow="1" outlineLevelCol="1" x14ac:dyDescent="0.45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61" customWidth="1" collapsed="1"/>
    <col min="47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style="6" customWidth="1"/>
    <col min="59" max="16384" width="9.1328125" hidden="1"/>
  </cols>
  <sheetData>
    <row r="1" spans="1:58" s="90" customFormat="1" ht="14.25" x14ac:dyDescent="0.45">
      <c r="A1" s="89" t="str" cm="1">
        <f t="array" aca="1" ref="A1" ca="1">MID(CELL("filename",$A$1),FIND("]",CELL("filename",$A$1))+1,255)</f>
        <v>AllowedRevenue</v>
      </c>
      <c r="E1" s="107"/>
      <c r="G1" s="90" t="s">
        <v>653</v>
      </c>
      <c r="H1" s="27" t="str">
        <f ca="1">Checks!I7</f>
        <v>No errors</v>
      </c>
      <c r="AT1" s="96"/>
      <c r="BA1" s="92"/>
      <c r="BB1" s="92"/>
      <c r="BC1" s="92"/>
      <c r="BD1" s="92"/>
    </row>
    <row r="2" spans="1:58" s="90" customFormat="1" ht="15" customHeight="1" x14ac:dyDescent="0.45">
      <c r="AT2" s="96"/>
      <c r="BA2" s="92"/>
      <c r="BB2" s="92"/>
      <c r="BC2" s="92"/>
      <c r="BD2" s="92"/>
    </row>
    <row r="3" spans="1:58" s="90" customFormat="1" ht="15" customHeight="1" x14ac:dyDescent="0.45">
      <c r="E3" s="90" t="s">
        <v>1</v>
      </c>
      <c r="F3" s="90" t="s">
        <v>2</v>
      </c>
      <c r="G3" s="90" t="s">
        <v>3</v>
      </c>
      <c r="H3" s="90" t="s">
        <v>4</v>
      </c>
      <c r="I3" s="90" t="s">
        <v>5</v>
      </c>
      <c r="AT3" s="96"/>
      <c r="AU3" s="90" t="s">
        <v>6</v>
      </c>
      <c r="BA3" s="92"/>
      <c r="BB3" s="92"/>
      <c r="BC3" s="92"/>
      <c r="BD3" s="92"/>
    </row>
    <row r="4" spans="1:58" s="90" customFormat="1" ht="15" customHeight="1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2" t="s">
        <v>673</v>
      </c>
      <c r="BB4" s="92" t="s">
        <v>674</v>
      </c>
      <c r="BC4" s="92" t="s">
        <v>675</v>
      </c>
      <c r="BD4" s="92"/>
    </row>
    <row r="5" spans="1:58" ht="15.4" x14ac:dyDescent="0.45">
      <c r="AP5" s="1"/>
      <c r="AQ5" s="1"/>
      <c r="AR5" s="1"/>
      <c r="AS5" s="1"/>
      <c r="AT5" s="71"/>
    </row>
    <row r="6" spans="1:58" ht="19.899999999999999" thickBot="1" x14ac:dyDescent="0.65">
      <c r="A6" s="13" t="s">
        <v>554</v>
      </c>
      <c r="BF6"/>
    </row>
    <row r="7" spans="1:58" ht="14.65" outlineLevel="1" thickTop="1" x14ac:dyDescent="0.45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709</v>
      </c>
      <c r="G7" t="str">
        <f>Transform!G249</f>
        <v>£m nominal</v>
      </c>
      <c r="J7" t="s">
        <v>13</v>
      </c>
      <c r="AT7" s="73">
        <f>Transform!AT249</f>
        <v>0</v>
      </c>
      <c r="BF7"/>
    </row>
    <row r="8" spans="1:58" ht="14.25" outlineLevel="1" x14ac:dyDescent="0.45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582</v>
      </c>
      <c r="G8" t="str">
        <f>Transform!G248</f>
        <v>£m nominal</v>
      </c>
      <c r="J8" t="s">
        <v>13</v>
      </c>
      <c r="AT8" s="73">
        <f>Transform!AT248</f>
        <v>0</v>
      </c>
      <c r="AU8" s="148">
        <f>Transform!AU248</f>
        <v>0</v>
      </c>
      <c r="AV8" s="50">
        <f>Transform!AV248</f>
        <v>0</v>
      </c>
      <c r="AW8" s="50">
        <f>Transform!AW248</f>
        <v>0</v>
      </c>
      <c r="AX8" s="50">
        <f>Transform!AX248</f>
        <v>0</v>
      </c>
      <c r="AY8" s="50">
        <f>Transform!AY248</f>
        <v>0</v>
      </c>
      <c r="BF8"/>
    </row>
    <row r="9" spans="1:58" ht="14.25" outlineLevel="1" x14ac:dyDescent="0.45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580</v>
      </c>
      <c r="G9" t="str">
        <f>Transform!G269</f>
        <v>nominal %</v>
      </c>
      <c r="AU9" s="149">
        <f>Transform!AU269</f>
        <v>5.851531651412209E-2</v>
      </c>
      <c r="AV9" s="53">
        <f>Transform!AV269</f>
        <v>6.5275550826621828E-2</v>
      </c>
      <c r="AW9" s="53">
        <f>Transform!AW269</f>
        <v>6.5506791413205451E-2</v>
      </c>
      <c r="AX9" s="53">
        <f>Transform!AX269</f>
        <v>6.638111870195941E-2</v>
      </c>
      <c r="AY9" s="53">
        <f>Transform!AY269</f>
        <v>6.7244861793317276E-2</v>
      </c>
      <c r="BF9"/>
    </row>
    <row r="10" spans="1:58" ht="14.25" outlineLevel="1" x14ac:dyDescent="0.45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892</v>
      </c>
      <c r="G10" t="str">
        <f>Transform!G252</f>
        <v>£m 23/24 prices</v>
      </c>
      <c r="J10" t="s">
        <v>13</v>
      </c>
      <c r="AT10" s="73">
        <f>Transform!AT252</f>
        <v>522.68083442535385</v>
      </c>
      <c r="BF10"/>
    </row>
    <row r="11" spans="1:58" ht="14.25" outlineLevel="1" x14ac:dyDescent="0.45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Revenue</v>
      </c>
      <c r="E11" t="s">
        <v>444</v>
      </c>
      <c r="G11" t="str">
        <f>Revenue!G12</f>
        <v>£m 23/24 prices</v>
      </c>
      <c r="AS11" s="110"/>
      <c r="AU11" s="150">
        <f>Revenue!AU12</f>
        <v>607.43326994485494</v>
      </c>
      <c r="AV11" s="50">
        <f>Revenue!AV12</f>
        <v>619.47312152626318</v>
      </c>
      <c r="AW11" s="50">
        <f>Revenue!AW12</f>
        <v>632.93822219982303</v>
      </c>
      <c r="AX11" s="50">
        <f>Revenue!AX12</f>
        <v>646.73672778634216</v>
      </c>
      <c r="AY11" s="50">
        <f>Revenue!AY12</f>
        <v>654.30577208662862</v>
      </c>
      <c r="BF11"/>
    </row>
    <row r="12" spans="1:58" ht="14.25" outlineLevel="1" x14ac:dyDescent="0.45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584</v>
      </c>
      <c r="G12" t="str">
        <f>Transform!G251</f>
        <v>£m 23/24 prices</v>
      </c>
      <c r="J12" t="s">
        <v>13</v>
      </c>
      <c r="AT12" s="73">
        <f>Transform!AT251</f>
        <v>0</v>
      </c>
      <c r="AU12" s="148">
        <f>Transform!AU251</f>
        <v>0</v>
      </c>
      <c r="AV12" s="50">
        <f>Transform!AV251</f>
        <v>0</v>
      </c>
      <c r="AW12" s="50">
        <f>Transform!AW251</f>
        <v>0</v>
      </c>
      <c r="AX12" s="50">
        <f>Transform!AX251</f>
        <v>0</v>
      </c>
      <c r="AY12" s="50">
        <f>Transform!AY251</f>
        <v>0</v>
      </c>
      <c r="BF12"/>
    </row>
    <row r="13" spans="1:58" ht="14.25" outlineLevel="1" x14ac:dyDescent="0.45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591</v>
      </c>
      <c r="G13" t="str">
        <f>Transform!G258</f>
        <v>%</v>
      </c>
      <c r="I13" s="53">
        <f>Transform!I258</f>
        <v>0.08</v>
      </c>
      <c r="BF13"/>
    </row>
    <row r="14" spans="1:58" ht="15" customHeight="1" outlineLevel="1" x14ac:dyDescent="0.45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592</v>
      </c>
      <c r="G14" t="str">
        <f>Transform!G260</f>
        <v>%</v>
      </c>
      <c r="I14" s="53">
        <f>Transform!I260</f>
        <v>1.15E-2</v>
      </c>
      <c r="BF14"/>
    </row>
    <row r="15" spans="1:58" ht="15" customHeight="1" outlineLevel="1" x14ac:dyDescent="0.45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321</v>
      </c>
      <c r="G15" t="str">
        <f>Transform!G151</f>
        <v>scalar</v>
      </c>
      <c r="AU15" s="151">
        <f>Transform!AU151</f>
        <v>1.0945821119404204</v>
      </c>
      <c r="AV15" s="56">
        <f>Transform!AV151</f>
        <v>1.1177107510260664</v>
      </c>
      <c r="AW15" s="56">
        <f>Transform!AW151</f>
        <v>1.1407419705550588</v>
      </c>
      <c r="AX15" s="56">
        <f>Transform!AX151</f>
        <v>1.164508217585164</v>
      </c>
      <c r="AY15" s="56">
        <f>Transform!AY151</f>
        <v>1.1888154577888819</v>
      </c>
    </row>
    <row r="16" spans="1:58" ht="14.25" outlineLevel="1" x14ac:dyDescent="0.45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585</v>
      </c>
      <c r="G16" t="str">
        <f>Transform!G259</f>
        <v>scalar</v>
      </c>
      <c r="AV16" s="50">
        <f>Transform!AV259</f>
        <v>0</v>
      </c>
      <c r="AW16" s="50">
        <f>Transform!AW259</f>
        <v>0</v>
      </c>
      <c r="AX16" s="50">
        <f>Transform!AX259</f>
        <v>0</v>
      </c>
      <c r="AY16" s="50">
        <f>Transform!AY259</f>
        <v>0</v>
      </c>
      <c r="BF16"/>
    </row>
    <row r="17" spans="4:58" ht="14.25" outlineLevel="1" x14ac:dyDescent="0.45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583</v>
      </c>
      <c r="G17" t="str">
        <f>nominal</f>
        <v>£m nominal</v>
      </c>
      <c r="AU17" s="148">
        <f>Transform!AU250</f>
        <v>0</v>
      </c>
      <c r="AV17" s="50">
        <f>Transform!AV250</f>
        <v>0</v>
      </c>
      <c r="AW17" s="50">
        <f>Transform!AW250</f>
        <v>0</v>
      </c>
      <c r="AX17" s="50">
        <f>Transform!AX250</f>
        <v>0</v>
      </c>
      <c r="AY17" s="50">
        <f>Transform!AY250</f>
        <v>0</v>
      </c>
      <c r="BF17"/>
    </row>
    <row r="18" spans="4:58" ht="15" customHeight="1" outlineLevel="1" x14ac:dyDescent="0.45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593</v>
      </c>
      <c r="G18" t="str">
        <f>Transform!G262</f>
        <v>%</v>
      </c>
      <c r="I18" s="53">
        <f>Transform!I262</f>
        <v>1.15E-2</v>
      </c>
    </row>
    <row r="19" spans="4:58" ht="15" customHeight="1" outlineLevel="1" x14ac:dyDescent="0.45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586</v>
      </c>
      <c r="G19" t="str">
        <f>Transform!G261</f>
        <v>scalar</v>
      </c>
      <c r="AV19" s="50">
        <f>Transform!AV261</f>
        <v>0</v>
      </c>
      <c r="AW19" s="50">
        <f>Transform!AW261</f>
        <v>0</v>
      </c>
      <c r="AX19" s="50">
        <f>Transform!AX261</f>
        <v>0</v>
      </c>
      <c r="AY19" s="50">
        <f>Transform!AY261</f>
        <v>0</v>
      </c>
      <c r="BF19"/>
    </row>
    <row r="20" spans="4:58" ht="14.25" outlineLevel="1" x14ac:dyDescent="0.45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Revenue</v>
      </c>
      <c r="E20" t="s">
        <v>446</v>
      </c>
      <c r="G20" t="str">
        <f>Revenue!G24</f>
        <v>£m 23/24 prices</v>
      </c>
      <c r="AU20" s="148">
        <f ca="1">Revenue!AU24</f>
        <v>638.96129071637381</v>
      </c>
      <c r="AV20" s="50">
        <f ca="1">Revenue!AV24</f>
        <v>654.36461122928142</v>
      </c>
      <c r="AW20" s="50">
        <f ca="1">Revenue!AW24</f>
        <v>672.31915240562103</v>
      </c>
      <c r="AX20" s="50">
        <f ca="1">Revenue!AX24</f>
        <v>690.10812708240815</v>
      </c>
      <c r="AY20" s="50">
        <f ca="1">Revenue!AY24</f>
        <v>702.60399772587471</v>
      </c>
      <c r="BF20"/>
    </row>
    <row r="21" spans="4:58" ht="14.25" outlineLevel="1" x14ac:dyDescent="0.45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715</v>
      </c>
      <c r="G21" t="str">
        <f>Transform!G271</f>
        <v>£m nominal</v>
      </c>
      <c r="AU21" s="148">
        <f>Transform!AU271</f>
        <v>-22.196851820488273</v>
      </c>
      <c r="AV21" s="50">
        <f>Transform!AV271</f>
        <v>0</v>
      </c>
      <c r="AW21" s="50">
        <f>Transform!AW271</f>
        <v>0</v>
      </c>
      <c r="AX21" s="50">
        <f>Transform!AX271</f>
        <v>0</v>
      </c>
      <c r="AY21" s="50">
        <f>Transform!AY271</f>
        <v>0</v>
      </c>
      <c r="BF21"/>
    </row>
    <row r="22" spans="4:58" ht="14.25" outlineLevel="1" x14ac:dyDescent="0.45">
      <c r="D22" s="1"/>
      <c r="BF22"/>
    </row>
    <row r="23" spans="4:58" ht="14.25" outlineLevel="1" x14ac:dyDescent="0.45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Transform</v>
      </c>
      <c r="E23" t="s">
        <v>893</v>
      </c>
      <c r="G23" t="str">
        <f>nominal</f>
        <v>£m nominal</v>
      </c>
      <c r="J23" t="s">
        <v>13</v>
      </c>
      <c r="AT23" s="73">
        <f>Transform!AT253</f>
        <v>0</v>
      </c>
      <c r="BF23"/>
    </row>
    <row r="24" spans="4:58" ht="14.25" outlineLevel="1" x14ac:dyDescent="0.45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895</v>
      </c>
      <c r="G24" t="str">
        <f t="shared" ref="G24:G26" si="0">nominal</f>
        <v>£m nominal</v>
      </c>
      <c r="J24" t="s">
        <v>13</v>
      </c>
      <c r="AT24" s="73">
        <f>Transform!AT255</f>
        <v>0</v>
      </c>
      <c r="AU24" s="148">
        <f>Transform!AU255</f>
        <v>0</v>
      </c>
      <c r="AV24" s="50">
        <f>Transform!AV255</f>
        <v>0</v>
      </c>
      <c r="AW24" s="50">
        <f>Transform!AW255</f>
        <v>0</v>
      </c>
      <c r="AX24" s="50">
        <f>Transform!AX255</f>
        <v>0</v>
      </c>
      <c r="AY24" s="50">
        <f>Transform!AY255</f>
        <v>0</v>
      </c>
      <c r="BF24"/>
    </row>
    <row r="25" spans="4:58" ht="14.25" outlineLevel="1" x14ac:dyDescent="0.45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43</v>
      </c>
      <c r="G25" t="str">
        <f t="shared" si="0"/>
        <v>£m nominal</v>
      </c>
      <c r="AU25" s="148">
        <f>Transform!AU77</f>
        <v>57.512470125670717</v>
      </c>
      <c r="AV25" s="50">
        <f>Transform!AV77</f>
        <v>61.726892557419809</v>
      </c>
      <c r="AW25" s="50">
        <f>Transform!AW77</f>
        <v>62.955387704706844</v>
      </c>
      <c r="AX25" s="50">
        <f>Transform!AX77</f>
        <v>64.42997542424115</v>
      </c>
      <c r="AY25" s="50">
        <f>Transform!AY77</f>
        <v>64.374853183257031</v>
      </c>
      <c r="BF25"/>
    </row>
    <row r="26" spans="4:58" ht="14.25" outlineLevel="1" x14ac:dyDescent="0.45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Transform</v>
      </c>
      <c r="E26" t="s">
        <v>719</v>
      </c>
      <c r="G26" t="str">
        <f t="shared" si="0"/>
        <v>£m nominal</v>
      </c>
      <c r="AU26" s="148">
        <f>Transform!AU277</f>
        <v>0</v>
      </c>
      <c r="AV26" s="50">
        <f>Transform!AV277</f>
        <v>0</v>
      </c>
      <c r="AW26" s="50">
        <f>Transform!AW277</f>
        <v>0</v>
      </c>
      <c r="AX26" s="50">
        <f>Transform!AX277</f>
        <v>0</v>
      </c>
      <c r="AY26" s="50">
        <f>Transform!AY277</f>
        <v>0</v>
      </c>
      <c r="BF26"/>
    </row>
    <row r="27" spans="4:58" ht="14.25" outlineLevel="1" x14ac:dyDescent="0.45">
      <c r="BA27"/>
      <c r="BB27"/>
      <c r="BC27"/>
      <c r="BD27"/>
      <c r="BF27"/>
    </row>
    <row r="28" spans="4:58" ht="14.25" outlineLevel="1" x14ac:dyDescent="0.45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894</v>
      </c>
      <c r="G28" t="str">
        <f>nominal</f>
        <v>£m nominal</v>
      </c>
      <c r="J28" t="s">
        <v>13</v>
      </c>
      <c r="AT28" s="73">
        <f>Transform!AT254</f>
        <v>0</v>
      </c>
      <c r="BF28"/>
    </row>
    <row r="29" spans="4:58" ht="14.25" outlineLevel="1" x14ac:dyDescent="0.45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896</v>
      </c>
      <c r="G29" t="str">
        <f t="shared" ref="G29:G31" si="1">nominal</f>
        <v>£m nominal</v>
      </c>
      <c r="J29" t="s">
        <v>13</v>
      </c>
      <c r="AT29" s="73">
        <f>Transform!AT256</f>
        <v>0</v>
      </c>
      <c r="AU29" s="148">
        <f>Transform!AU256</f>
        <v>0</v>
      </c>
      <c r="AV29" s="50">
        <f>Transform!AV256</f>
        <v>0</v>
      </c>
      <c r="AW29" s="50">
        <f>Transform!AW256</f>
        <v>0</v>
      </c>
      <c r="AX29" s="50">
        <f>Transform!AX256</f>
        <v>0</v>
      </c>
      <c r="AY29" s="50">
        <f>Transform!AY256</f>
        <v>0</v>
      </c>
      <c r="BF29"/>
    </row>
    <row r="30" spans="4:58" ht="14.25" outlineLevel="1" x14ac:dyDescent="0.45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677</v>
      </c>
      <c r="G30" t="str">
        <f t="shared" si="1"/>
        <v>£m nominal</v>
      </c>
      <c r="AU30" s="148">
        <f>Transform!AU80</f>
        <v>1.6283228811621489E-3</v>
      </c>
      <c r="AV30" s="50">
        <f>Transform!AV80</f>
        <v>0</v>
      </c>
      <c r="AW30" s="50">
        <f>Transform!AW80</f>
        <v>0</v>
      </c>
      <c r="AX30" s="50">
        <f>Transform!AX80</f>
        <v>0</v>
      </c>
      <c r="AY30" s="50">
        <f>Transform!AY80</f>
        <v>0</v>
      </c>
      <c r="BF30"/>
    </row>
    <row r="31" spans="4:58" ht="14.25" outlineLevel="1" x14ac:dyDescent="0.45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721</v>
      </c>
      <c r="G31" t="str">
        <f t="shared" si="1"/>
        <v>£m nominal</v>
      </c>
      <c r="AU31" s="148">
        <f>Transform!AU283</f>
        <v>0</v>
      </c>
      <c r="AV31" s="50">
        <f>Transform!AV283</f>
        <v>0</v>
      </c>
      <c r="AW31" s="50">
        <f>Transform!AW283</f>
        <v>0</v>
      </c>
      <c r="AX31" s="50">
        <f>Transform!AX283</f>
        <v>0</v>
      </c>
      <c r="AY31" s="50">
        <f>Transform!AY283</f>
        <v>0</v>
      </c>
      <c r="BF31"/>
    </row>
    <row r="32" spans="4:58" ht="14.25" x14ac:dyDescent="0.45">
      <c r="D32" s="1"/>
      <c r="BF32"/>
    </row>
    <row r="33" spans="1:58" ht="15" customHeight="1" thickBot="1" x14ac:dyDescent="0.65">
      <c r="A33" s="13" t="s">
        <v>594</v>
      </c>
    </row>
    <row r="34" spans="1:58" ht="15" customHeight="1" thickTop="1" x14ac:dyDescent="0.45">
      <c r="E34" t="s">
        <v>705</v>
      </c>
      <c r="G34" t="str">
        <f>nominal</f>
        <v>£m nominal</v>
      </c>
      <c r="J34" t="s">
        <v>13</v>
      </c>
      <c r="AT34" s="69">
        <f t="shared" ref="AT34:AY34" si="2">SUM(AT7,AT73)</f>
        <v>0</v>
      </c>
      <c r="AU34" s="152">
        <f t="shared" ca="1" si="2"/>
        <v>677.19874722001714</v>
      </c>
      <c r="AV34" s="12">
        <f t="shared" ca="1" si="2"/>
        <v>731.39036106196011</v>
      </c>
      <c r="AW34" s="12">
        <f t="shared" ca="1" si="2"/>
        <v>766.94267475709501</v>
      </c>
      <c r="AX34" s="12">
        <f t="shared" ca="1" si="2"/>
        <v>803.6365850097709</v>
      </c>
      <c r="AY34" s="12">
        <f t="shared" ca="1" si="2"/>
        <v>835.26649320078423</v>
      </c>
      <c r="BA34" s="88" t="str">
        <f ca="1">$A$1</f>
        <v>AllowedRevenue</v>
      </c>
      <c r="BB34" s="1" t="str">
        <f>$A$33</f>
        <v>Correction term</v>
      </c>
    </row>
    <row r="35" spans="1:58" ht="15" customHeight="1" x14ac:dyDescent="0.45">
      <c r="BA35"/>
      <c r="BB35"/>
      <c r="BC35"/>
      <c r="BD35"/>
      <c r="BF35"/>
    </row>
    <row r="36" spans="1:58" ht="15" customHeight="1" x14ac:dyDescent="0.45">
      <c r="E36" t="s">
        <v>582</v>
      </c>
      <c r="G36" t="str">
        <f>nominal</f>
        <v>£m nominal</v>
      </c>
      <c r="J36" t="s">
        <v>13</v>
      </c>
      <c r="AT36" s="69">
        <f t="shared" ref="AT36:AY36" si="3">AT8</f>
        <v>0</v>
      </c>
      <c r="AU36" s="152">
        <f t="shared" si="3"/>
        <v>0</v>
      </c>
      <c r="AV36" s="12">
        <f t="shared" si="3"/>
        <v>0</v>
      </c>
      <c r="AW36" s="12">
        <f t="shared" si="3"/>
        <v>0</v>
      </c>
      <c r="AX36" s="12">
        <f t="shared" si="3"/>
        <v>0</v>
      </c>
      <c r="AY36" s="12">
        <f t="shared" si="3"/>
        <v>0</v>
      </c>
      <c r="BA36" s="88" t="str">
        <f ca="1">$A$1</f>
        <v>AllowedRevenue</v>
      </c>
      <c r="BB36" s="1" t="str">
        <f>$A$33</f>
        <v>Correction term</v>
      </c>
    </row>
    <row r="37" spans="1:58" ht="15" customHeight="1" x14ac:dyDescent="0.45">
      <c r="E37" t="s">
        <v>706</v>
      </c>
      <c r="G37" t="str">
        <f>nominal</f>
        <v>£m nominal</v>
      </c>
      <c r="J37" t="s">
        <v>13</v>
      </c>
      <c r="AT37" s="69">
        <f>IF(AT36=0,AT34,0)</f>
        <v>0</v>
      </c>
      <c r="AU37" s="152">
        <f t="shared" ref="AU37:AY37" ca="1" si="4">IF(AU36=0,AU34,0)</f>
        <v>677.19874722001714</v>
      </c>
      <c r="AV37" s="12">
        <f t="shared" ca="1" si="4"/>
        <v>731.39036106196011</v>
      </c>
      <c r="AW37" s="12">
        <f t="shared" ca="1" si="4"/>
        <v>766.94267475709501</v>
      </c>
      <c r="AX37" s="12">
        <f t="shared" ca="1" si="4"/>
        <v>803.6365850097709</v>
      </c>
      <c r="AY37" s="12">
        <f t="shared" ca="1" si="4"/>
        <v>835.26649320078423</v>
      </c>
      <c r="BA37" s="88" t="str">
        <f ca="1">$A$1</f>
        <v>AllowedRevenue</v>
      </c>
      <c r="BB37" s="1" t="str">
        <f>$A$33</f>
        <v>Correction term</v>
      </c>
      <c r="BC37"/>
      <c r="BD37"/>
      <c r="BF37"/>
    </row>
    <row r="38" spans="1:58" ht="15" customHeight="1" x14ac:dyDescent="0.45">
      <c r="E38" t="s">
        <v>582</v>
      </c>
      <c r="G38" t="str">
        <f>nominal</f>
        <v>£m nominal</v>
      </c>
      <c r="J38" t="s">
        <v>13</v>
      </c>
      <c r="AT38" s="69">
        <f>SUM(AT36:AT37)</f>
        <v>0</v>
      </c>
      <c r="AU38" s="152">
        <f t="shared" ref="AU38:AY38" ca="1" si="5">SUM(AU36:AU37)</f>
        <v>677.19874722001714</v>
      </c>
      <c r="AV38" s="12">
        <f t="shared" ca="1" si="5"/>
        <v>731.39036106196011</v>
      </c>
      <c r="AW38" s="12">
        <f t="shared" ca="1" si="5"/>
        <v>766.94267475709501</v>
      </c>
      <c r="AX38" s="12">
        <f t="shared" ca="1" si="5"/>
        <v>803.6365850097709</v>
      </c>
      <c r="AY38" s="12">
        <f t="shared" ca="1" si="5"/>
        <v>835.26649320078423</v>
      </c>
      <c r="BA38" s="88" t="str">
        <f ca="1">$A$1</f>
        <v>AllowedRevenue</v>
      </c>
      <c r="BB38" s="1" t="str">
        <f>$A$33</f>
        <v>Correction term</v>
      </c>
      <c r="BC38"/>
      <c r="BD38"/>
      <c r="BF38"/>
    </row>
    <row r="39" spans="1:58" ht="15" customHeight="1" x14ac:dyDescent="0.45">
      <c r="E39" t="s">
        <v>707</v>
      </c>
      <c r="G39" t="str">
        <f>nominal</f>
        <v>£m nominal</v>
      </c>
      <c r="J39" t="s">
        <v>13</v>
      </c>
      <c r="AT39" s="69">
        <f>AT34-AT38</f>
        <v>0</v>
      </c>
      <c r="AU39" s="152">
        <f t="shared" ref="AU39:AY39" ca="1" si="6">AU34-AU38</f>
        <v>0</v>
      </c>
      <c r="AV39" s="12">
        <f t="shared" ca="1" si="6"/>
        <v>0</v>
      </c>
      <c r="AW39" s="12">
        <f t="shared" ca="1" si="6"/>
        <v>0</v>
      </c>
      <c r="AX39" s="12">
        <f t="shared" ca="1" si="6"/>
        <v>0</v>
      </c>
      <c r="AY39" s="12">
        <f t="shared" ca="1" si="6"/>
        <v>0</v>
      </c>
      <c r="BA39" s="88" t="str">
        <f ca="1">$A$1</f>
        <v>AllowedRevenue</v>
      </c>
      <c r="BB39" s="1" t="str">
        <f>$A$33</f>
        <v>Correction term</v>
      </c>
      <c r="BC39"/>
      <c r="BD39"/>
      <c r="BF39"/>
    </row>
    <row r="40" spans="1:58" ht="15" customHeight="1" x14ac:dyDescent="0.45">
      <c r="BA40"/>
      <c r="BB40"/>
      <c r="BC40"/>
      <c r="BD40"/>
      <c r="BF40"/>
    </row>
    <row r="41" spans="1:58" ht="15" customHeight="1" x14ac:dyDescent="0.45">
      <c r="E41" t="s">
        <v>594</v>
      </c>
      <c r="G41" t="str">
        <f>nominal</f>
        <v>£m nominal</v>
      </c>
      <c r="AV41" s="12">
        <f ca="1">AU39*(1+AU$9)</f>
        <v>0</v>
      </c>
      <c r="AW41" s="12">
        <f ca="1">AV39*(1+AV$9)</f>
        <v>0</v>
      </c>
      <c r="AX41" s="12">
        <f ca="1">AW39*(1+AW$9)</f>
        <v>0</v>
      </c>
      <c r="AY41" s="12">
        <f ca="1">AX39*(1+AX$9)</f>
        <v>0</v>
      </c>
      <c r="BA41" s="88" t="str">
        <f ca="1">$A$1</f>
        <v>AllowedRevenue</v>
      </c>
      <c r="BB41" s="1" t="str">
        <f>$A$33</f>
        <v>Correction term</v>
      </c>
    </row>
    <row r="42" spans="1:58" ht="15" customHeight="1" x14ac:dyDescent="0.45">
      <c r="BA42"/>
      <c r="BB42"/>
      <c r="BC42"/>
      <c r="BD42"/>
      <c r="BF42"/>
    </row>
    <row r="43" spans="1:58" ht="15" customHeight="1" thickBot="1" x14ac:dyDescent="0.65">
      <c r="A43" s="13" t="s">
        <v>596</v>
      </c>
    </row>
    <row r="44" spans="1:58" ht="15" customHeight="1" thickTop="1" thickBot="1" x14ac:dyDescent="0.6">
      <c r="B44" s="15" t="s">
        <v>597</v>
      </c>
      <c r="BF44"/>
    </row>
    <row r="45" spans="1:58" ht="15" customHeight="1" thickTop="1" x14ac:dyDescent="0.45">
      <c r="E45" t="s">
        <v>812</v>
      </c>
      <c r="G45" t="str">
        <f>price_label</f>
        <v>£m 23/24 prices</v>
      </c>
      <c r="J45" t="s">
        <v>13</v>
      </c>
      <c r="AT45" s="69">
        <f t="shared" ref="AT45:AY45" si="7">SUM(AT10,AT11)</f>
        <v>522.68083442535385</v>
      </c>
      <c r="AU45" s="152">
        <f t="shared" si="7"/>
        <v>607.43326994485494</v>
      </c>
      <c r="AV45" s="12">
        <f t="shared" si="7"/>
        <v>619.47312152626318</v>
      </c>
      <c r="AW45" s="12">
        <f t="shared" si="7"/>
        <v>632.93822219982303</v>
      </c>
      <c r="AX45" s="12">
        <f t="shared" si="7"/>
        <v>646.73672778634216</v>
      </c>
      <c r="AY45" s="12">
        <f t="shared" si="7"/>
        <v>654.30577208662862</v>
      </c>
      <c r="BA45" s="88" t="str">
        <f ca="1">$A$1</f>
        <v>AllowedRevenue</v>
      </c>
      <c r="BB45" s="1" t="str">
        <f>$A$43</f>
        <v>Forecasting penalty</v>
      </c>
      <c r="BC45" s="1" t="str">
        <f>$B$44</f>
        <v>Base Revenue</v>
      </c>
    </row>
    <row r="46" spans="1:58" ht="15" customHeight="1" x14ac:dyDescent="0.45">
      <c r="BA46" s="88"/>
    </row>
    <row r="47" spans="1:58" ht="15" customHeight="1" x14ac:dyDescent="0.45">
      <c r="E47" t="s">
        <v>813</v>
      </c>
      <c r="G47" t="str">
        <f>price_label</f>
        <v>£m 23/24 prices</v>
      </c>
      <c r="J47" t="s">
        <v>13</v>
      </c>
      <c r="AT47" s="69">
        <f t="shared" ref="AT47:AY47" si="8">AT12</f>
        <v>0</v>
      </c>
      <c r="AU47" s="152">
        <f t="shared" si="8"/>
        <v>0</v>
      </c>
      <c r="AV47" s="12">
        <f t="shared" si="8"/>
        <v>0</v>
      </c>
      <c r="AW47" s="12">
        <f t="shared" si="8"/>
        <v>0</v>
      </c>
      <c r="AX47" s="12">
        <f t="shared" si="8"/>
        <v>0</v>
      </c>
      <c r="AY47" s="12">
        <f t="shared" si="8"/>
        <v>0</v>
      </c>
      <c r="BA47" s="88" t="str">
        <f ca="1">$A$1</f>
        <v>AllowedRevenue</v>
      </c>
      <c r="BB47" s="1" t="str">
        <f>$A$43</f>
        <v>Forecasting penalty</v>
      </c>
      <c r="BC47" s="1" t="str">
        <f>$B$44</f>
        <v>Base Revenue</v>
      </c>
    </row>
    <row r="48" spans="1:58" ht="15" customHeight="1" x14ac:dyDescent="0.45">
      <c r="E48" t="s">
        <v>814</v>
      </c>
      <c r="G48" t="str">
        <f>price_label</f>
        <v>£m 23/24 prices</v>
      </c>
      <c r="J48" t="s">
        <v>13</v>
      </c>
      <c r="AT48" s="69">
        <f>IF(AT47=0,AT45,0)</f>
        <v>522.68083442535385</v>
      </c>
      <c r="AU48" s="152">
        <f t="shared" ref="AU48:AY48" si="9">IF(AU47=0,AU45,0)</f>
        <v>607.43326994485494</v>
      </c>
      <c r="AV48" s="12">
        <f t="shared" si="9"/>
        <v>619.47312152626318</v>
      </c>
      <c r="AW48" s="12">
        <f t="shared" si="9"/>
        <v>632.93822219982303</v>
      </c>
      <c r="AX48" s="12">
        <f t="shared" si="9"/>
        <v>646.73672778634216</v>
      </c>
      <c r="AY48" s="12">
        <f t="shared" si="9"/>
        <v>654.30577208662862</v>
      </c>
      <c r="BA48" s="88" t="str">
        <f ca="1">$A$1</f>
        <v>AllowedRevenue</v>
      </c>
      <c r="BB48" s="1" t="str">
        <f>$A$43</f>
        <v>Forecasting penalty</v>
      </c>
      <c r="BC48" s="1" t="str">
        <f>$B$44</f>
        <v>Base Revenue</v>
      </c>
    </row>
    <row r="49" spans="2:58" ht="15" customHeight="1" x14ac:dyDescent="0.45">
      <c r="E49" t="s">
        <v>584</v>
      </c>
      <c r="G49" t="str">
        <f>price_label</f>
        <v>£m 23/24 prices</v>
      </c>
      <c r="J49" t="s">
        <v>13</v>
      </c>
      <c r="AT49" s="69">
        <f>SUM(AT47:AT48)</f>
        <v>522.68083442535385</v>
      </c>
      <c r="AU49" s="152">
        <f t="shared" ref="AU49:AY49" si="10">SUM(AU47:AU48)</f>
        <v>607.43326994485494</v>
      </c>
      <c r="AV49" s="12">
        <f t="shared" si="10"/>
        <v>619.47312152626318</v>
      </c>
      <c r="AW49" s="12">
        <f t="shared" si="10"/>
        <v>632.93822219982303</v>
      </c>
      <c r="AX49" s="12">
        <f t="shared" si="10"/>
        <v>646.73672778634216</v>
      </c>
      <c r="AY49" s="12">
        <f t="shared" si="10"/>
        <v>654.30577208662862</v>
      </c>
      <c r="BA49" s="88" t="str">
        <f t="shared" ref="BA49" ca="1" si="11">$A$1</f>
        <v>AllowedRevenue</v>
      </c>
      <c r="BB49" s="1" t="str">
        <f t="shared" ref="BB49" si="12">$A$43</f>
        <v>Forecasting penalty</v>
      </c>
      <c r="BC49" s="1" t="str">
        <f t="shared" ref="BC49" si="13">$B$44</f>
        <v>Base Revenue</v>
      </c>
    </row>
    <row r="50" spans="2:58" ht="15" customHeight="1" x14ac:dyDescent="0.45">
      <c r="E50" t="s">
        <v>815</v>
      </c>
      <c r="G50" t="str">
        <f>price_label</f>
        <v>£m 23/24 prices</v>
      </c>
      <c r="J50" t="s">
        <v>13</v>
      </c>
      <c r="AT50" s="69">
        <f>AT45-AT49</f>
        <v>0</v>
      </c>
      <c r="AU50" s="152">
        <f t="shared" ref="AU50:AY50" si="14">AU45-AU49</f>
        <v>0</v>
      </c>
      <c r="AV50" s="12">
        <f t="shared" si="14"/>
        <v>0</v>
      </c>
      <c r="AW50" s="12">
        <f t="shared" si="14"/>
        <v>0</v>
      </c>
      <c r="AX50" s="12">
        <f t="shared" si="14"/>
        <v>0</v>
      </c>
      <c r="AY50" s="12">
        <f t="shared" si="14"/>
        <v>0</v>
      </c>
      <c r="BA50" s="88" t="str">
        <f ca="1">$A$1</f>
        <v>AllowedRevenue</v>
      </c>
      <c r="BB50" s="1" t="str">
        <f>$A$43</f>
        <v>Forecasting penalty</v>
      </c>
      <c r="BC50" s="1" t="str">
        <f>$B$44</f>
        <v>Base Revenue</v>
      </c>
    </row>
    <row r="51" spans="2:58" ht="15" customHeight="1" x14ac:dyDescent="0.45">
      <c r="BA51"/>
      <c r="BB51"/>
      <c r="BC51"/>
      <c r="BD51"/>
      <c r="BF51"/>
    </row>
    <row r="52" spans="2:58" ht="15" customHeight="1" x14ac:dyDescent="0.45">
      <c r="E52" t="s">
        <v>816</v>
      </c>
      <c r="G52" t="s">
        <v>82</v>
      </c>
      <c r="J52" t="s">
        <v>13</v>
      </c>
      <c r="AT52" s="69">
        <f>IFERROR(AT49/AT45,0)</f>
        <v>1</v>
      </c>
      <c r="AU52" s="152">
        <f t="shared" ref="AU52:AY52" si="15">IFERROR(AU49/AU45,0)</f>
        <v>1</v>
      </c>
      <c r="AV52" s="12">
        <f t="shared" si="15"/>
        <v>1</v>
      </c>
      <c r="AW52" s="12">
        <f t="shared" si="15"/>
        <v>1</v>
      </c>
      <c r="AX52" s="12">
        <f t="shared" si="15"/>
        <v>1</v>
      </c>
      <c r="AY52" s="12">
        <f t="shared" si="15"/>
        <v>1</v>
      </c>
      <c r="BA52" s="88" t="str">
        <f t="shared" ref="BA52:BA54" ca="1" si="16">$A$1</f>
        <v>AllowedRevenue</v>
      </c>
      <c r="BB52" s="1" t="str">
        <f t="shared" ref="BB52:BB54" si="17">$A$43</f>
        <v>Forecasting penalty</v>
      </c>
      <c r="BC52" s="1" t="str">
        <f t="shared" ref="BC52:BC54" si="18">$B$44</f>
        <v>Base Revenue</v>
      </c>
    </row>
    <row r="53" spans="2:58" ht="15" customHeight="1" x14ac:dyDescent="0.45">
      <c r="E53" t="s">
        <v>817</v>
      </c>
      <c r="G53" t="s">
        <v>114</v>
      </c>
      <c r="J53" t="s">
        <v>13</v>
      </c>
      <c r="AT53" s="172">
        <f t="shared" ref="AT53:AY53" si="19">(IF(AT52&gt;=1+$I$13,1,0)+IF(AT52&lt;=1-$I$13,-1,0))*$I$14</f>
        <v>0</v>
      </c>
      <c r="AU53" s="153">
        <f t="shared" si="19"/>
        <v>0</v>
      </c>
      <c r="AV53" s="46">
        <f t="shared" si="19"/>
        <v>0</v>
      </c>
      <c r="AW53" s="46">
        <f t="shared" si="19"/>
        <v>0</v>
      </c>
      <c r="AX53" s="46">
        <f t="shared" si="19"/>
        <v>0</v>
      </c>
      <c r="AY53" s="46">
        <f t="shared" si="19"/>
        <v>0</v>
      </c>
      <c r="BA53" s="88" t="str">
        <f t="shared" ca="1" si="16"/>
        <v>AllowedRevenue</v>
      </c>
      <c r="BB53" s="1" t="str">
        <f t="shared" si="17"/>
        <v>Forecasting penalty</v>
      </c>
      <c r="BC53" s="1" t="str">
        <f t="shared" si="18"/>
        <v>Base Revenue</v>
      </c>
    </row>
    <row r="54" spans="2:58" ht="15" customHeight="1" x14ac:dyDescent="0.45">
      <c r="E54" t="s">
        <v>818</v>
      </c>
      <c r="G54" t="str">
        <f>nominal</f>
        <v>£m nominal</v>
      </c>
      <c r="AW54" s="12">
        <f>AV50*AV15*AV16*AV53</f>
        <v>0</v>
      </c>
      <c r="AX54" s="12">
        <f>AW50*AW15*AW16*AW53</f>
        <v>0</v>
      </c>
      <c r="AY54" s="12">
        <f>AX50*AX15*AX16*AX53</f>
        <v>0</v>
      </c>
      <c r="BA54" s="88" t="str">
        <f t="shared" ca="1" si="16"/>
        <v>AllowedRevenue</v>
      </c>
      <c r="BB54" s="1" t="str">
        <f t="shared" si="17"/>
        <v>Forecasting penalty</v>
      </c>
      <c r="BC54" s="1" t="str">
        <f t="shared" si="18"/>
        <v>Base Revenue</v>
      </c>
    </row>
    <row r="55" spans="2:58" ht="15" customHeight="1" x14ac:dyDescent="0.45"/>
    <row r="56" spans="2:58" ht="15" customHeight="1" thickBot="1" x14ac:dyDescent="0.6">
      <c r="B56" s="15" t="s">
        <v>582</v>
      </c>
    </row>
    <row r="57" spans="2:58" ht="15" customHeight="1" thickTop="1" x14ac:dyDescent="0.45">
      <c r="E57" t="s">
        <v>708</v>
      </c>
      <c r="G57" t="str">
        <f>nominal</f>
        <v>£m nominal</v>
      </c>
      <c r="J57" t="s">
        <v>13</v>
      </c>
      <c r="AT57" s="69">
        <f t="shared" ref="AT57:AY57" si="20">SUM(AT7,AT17)</f>
        <v>0</v>
      </c>
      <c r="AU57" s="152">
        <f t="shared" si="20"/>
        <v>0</v>
      </c>
      <c r="AV57" s="12">
        <f t="shared" si="20"/>
        <v>0</v>
      </c>
      <c r="AW57" s="12">
        <f t="shared" si="20"/>
        <v>0</v>
      </c>
      <c r="AX57" s="12">
        <f t="shared" si="20"/>
        <v>0</v>
      </c>
      <c r="AY57" s="12">
        <f t="shared" si="20"/>
        <v>0</v>
      </c>
      <c r="BA57" s="88" t="str">
        <f ca="1">$A$1</f>
        <v>AllowedRevenue</v>
      </c>
      <c r="BB57" s="1" t="str">
        <f>$A$43</f>
        <v>Forecasting penalty</v>
      </c>
      <c r="BC57" s="1" t="str">
        <f>$B$56</f>
        <v>Recovered Revenue</v>
      </c>
      <c r="BD57"/>
      <c r="BF57"/>
    </row>
    <row r="58" spans="2:58" ht="15" customHeight="1" x14ac:dyDescent="0.45">
      <c r="E58" t="s">
        <v>710</v>
      </c>
      <c r="G58" t="str">
        <f>nominal</f>
        <v>£m nominal</v>
      </c>
      <c r="J58" t="s">
        <v>13</v>
      </c>
      <c r="AT58" s="69">
        <f>IF(AT57=0,AT34,0)</f>
        <v>0</v>
      </c>
      <c r="AU58" s="152">
        <f t="shared" ref="AU58:AY58" ca="1" si="21">IF(AU57=0,AU34,0)</f>
        <v>677.19874722001714</v>
      </c>
      <c r="AV58" s="12">
        <f t="shared" ca="1" si="21"/>
        <v>731.39036106196011</v>
      </c>
      <c r="AW58" s="12">
        <f t="shared" ca="1" si="21"/>
        <v>766.94267475709501</v>
      </c>
      <c r="AX58" s="12">
        <f t="shared" ca="1" si="21"/>
        <v>803.6365850097709</v>
      </c>
      <c r="AY58" s="12">
        <f t="shared" ca="1" si="21"/>
        <v>835.26649320078423</v>
      </c>
      <c r="BA58" s="88" t="str">
        <f ca="1">$A$1</f>
        <v>AllowedRevenue</v>
      </c>
      <c r="BB58" s="1" t="str">
        <f>$A$43</f>
        <v>Forecasting penalty</v>
      </c>
      <c r="BC58" s="1" t="str">
        <f>$B$56</f>
        <v>Recovered Revenue</v>
      </c>
      <c r="BD58"/>
      <c r="BF58"/>
    </row>
    <row r="59" spans="2:58" ht="15" customHeight="1" x14ac:dyDescent="0.45">
      <c r="E59" t="s">
        <v>583</v>
      </c>
      <c r="G59" t="str">
        <f>nominal</f>
        <v>£m nominal</v>
      </c>
      <c r="J59" t="s">
        <v>13</v>
      </c>
      <c r="AT59" s="69">
        <f>SUM(AT57:AT58)</f>
        <v>0</v>
      </c>
      <c r="AU59" s="152">
        <f t="shared" ref="AU59:AY59" ca="1" si="22">SUM(AU57:AU58)</f>
        <v>677.19874722001714</v>
      </c>
      <c r="AV59" s="12">
        <f t="shared" ca="1" si="22"/>
        <v>731.39036106196011</v>
      </c>
      <c r="AW59" s="12">
        <f t="shared" ca="1" si="22"/>
        <v>766.94267475709501</v>
      </c>
      <c r="AX59" s="12">
        <f t="shared" ca="1" si="22"/>
        <v>803.6365850097709</v>
      </c>
      <c r="AY59" s="12">
        <f t="shared" ca="1" si="22"/>
        <v>835.26649320078423</v>
      </c>
      <c r="BA59" s="88" t="str">
        <f ca="1">$A$1</f>
        <v>AllowedRevenue</v>
      </c>
      <c r="BB59" s="1" t="str">
        <f>$A$43</f>
        <v>Forecasting penalty</v>
      </c>
      <c r="BC59" s="1" t="str">
        <f>$B$56</f>
        <v>Recovered Revenue</v>
      </c>
    </row>
    <row r="60" spans="2:58" ht="15" customHeight="1" x14ac:dyDescent="0.45">
      <c r="E60" t="s">
        <v>711</v>
      </c>
      <c r="G60" t="str">
        <f>nominal</f>
        <v>£m nominal</v>
      </c>
      <c r="J60" t="s">
        <v>13</v>
      </c>
      <c r="AT60" s="69">
        <f>AT38-AT59</f>
        <v>0</v>
      </c>
      <c r="AU60" s="152">
        <f t="shared" ref="AU60:AY60" ca="1" si="23">AU38-AU59</f>
        <v>0</v>
      </c>
      <c r="AV60" s="12">
        <f t="shared" ca="1" si="23"/>
        <v>0</v>
      </c>
      <c r="AW60" s="12">
        <f t="shared" ca="1" si="23"/>
        <v>0</v>
      </c>
      <c r="AX60" s="12">
        <f t="shared" ca="1" si="23"/>
        <v>0</v>
      </c>
      <c r="AY60" s="12">
        <f t="shared" ca="1" si="23"/>
        <v>0</v>
      </c>
      <c r="BA60" s="88"/>
    </row>
    <row r="61" spans="2:58" ht="15" customHeight="1" x14ac:dyDescent="0.45"/>
    <row r="62" spans="2:58" ht="15" customHeight="1" x14ac:dyDescent="0.45">
      <c r="E62" t="s">
        <v>819</v>
      </c>
      <c r="G62" t="s">
        <v>82</v>
      </c>
      <c r="J62" t="s">
        <v>13</v>
      </c>
      <c r="AT62" s="69">
        <f>IFERROR(AT59/AT38,0)</f>
        <v>0</v>
      </c>
      <c r="AU62" s="152">
        <f t="shared" ref="AU62:AY62" ca="1" si="24">IFERROR(AU59/AU38,0)</f>
        <v>1</v>
      </c>
      <c r="AV62" s="12">
        <f t="shared" ca="1" si="24"/>
        <v>1</v>
      </c>
      <c r="AW62" s="12">
        <f t="shared" ca="1" si="24"/>
        <v>1</v>
      </c>
      <c r="AX62" s="12">
        <f t="shared" ca="1" si="24"/>
        <v>1</v>
      </c>
      <c r="AY62" s="12">
        <f t="shared" ca="1" si="24"/>
        <v>1</v>
      </c>
      <c r="BA62" s="88" t="str">
        <f t="shared" ref="BA62:BA64" ca="1" si="25">$A$1</f>
        <v>AllowedRevenue</v>
      </c>
      <c r="BB62" s="1" t="str">
        <f t="shared" ref="BB62:BB64" si="26">$A$43</f>
        <v>Forecasting penalty</v>
      </c>
      <c r="BC62" s="1" t="str">
        <f t="shared" ref="BC62:BC64" si="27">$B$56</f>
        <v>Recovered Revenue</v>
      </c>
    </row>
    <row r="63" spans="2:58" ht="15" customHeight="1" x14ac:dyDescent="0.45">
      <c r="E63" t="s">
        <v>820</v>
      </c>
      <c r="G63" t="s">
        <v>114</v>
      </c>
      <c r="J63" t="s">
        <v>13</v>
      </c>
      <c r="AT63" s="172">
        <f t="shared" ref="AT63:AY63" si="28">(IF(AT62&gt;=1+$I$13,1,0)+IF(AT62&lt;=1-$I$13,-1,0))*$I$18</f>
        <v>-1.15E-2</v>
      </c>
      <c r="AU63" s="153">
        <f t="shared" ca="1" si="28"/>
        <v>0</v>
      </c>
      <c r="AV63" s="46">
        <f t="shared" ca="1" si="28"/>
        <v>0</v>
      </c>
      <c r="AW63" s="46">
        <f t="shared" ca="1" si="28"/>
        <v>0</v>
      </c>
      <c r="AX63" s="46">
        <f t="shared" ca="1" si="28"/>
        <v>0</v>
      </c>
      <c r="AY63" s="46">
        <f t="shared" ca="1" si="28"/>
        <v>0</v>
      </c>
      <c r="BA63" s="88" t="str">
        <f t="shared" ca="1" si="25"/>
        <v>AllowedRevenue</v>
      </c>
      <c r="BB63" s="1" t="str">
        <f t="shared" si="26"/>
        <v>Forecasting penalty</v>
      </c>
      <c r="BC63" s="1" t="str">
        <f t="shared" si="27"/>
        <v>Recovered Revenue</v>
      </c>
    </row>
    <row r="64" spans="2:58" ht="15" customHeight="1" x14ac:dyDescent="0.45">
      <c r="E64" t="s">
        <v>821</v>
      </c>
      <c r="G64" t="str">
        <f>nominal</f>
        <v>£m nominal</v>
      </c>
      <c r="AW64" s="12">
        <f ca="1">AV60*AV19*AV63</f>
        <v>0</v>
      </c>
      <c r="AX64" s="12">
        <f ca="1">AW60*AW19*AW63</f>
        <v>0</v>
      </c>
      <c r="AY64" s="12">
        <f ca="1">AX60*AX19*AX63</f>
        <v>0</v>
      </c>
      <c r="BA64" s="88" t="str">
        <f t="shared" ca="1" si="25"/>
        <v>AllowedRevenue</v>
      </c>
      <c r="BB64" s="1" t="str">
        <f t="shared" si="26"/>
        <v>Forecasting penalty</v>
      </c>
      <c r="BC64" s="1" t="str">
        <f t="shared" si="27"/>
        <v>Recovered Revenue</v>
      </c>
    </row>
    <row r="65" spans="1:58" ht="15" customHeight="1" x14ac:dyDescent="0.45"/>
    <row r="66" spans="1:58" ht="15" customHeight="1" x14ac:dyDescent="0.45">
      <c r="E66" t="s">
        <v>598</v>
      </c>
      <c r="G66" t="str">
        <f>nominal</f>
        <v>£m nominal</v>
      </c>
      <c r="AW66" s="12">
        <f ca="1">SUM(AW54,AW64)</f>
        <v>0</v>
      </c>
      <c r="AX66" s="12">
        <f ca="1">SUM(AX54,AX64)</f>
        <v>0</v>
      </c>
      <c r="AY66" s="12">
        <f ca="1">SUM(AY54,AY64)</f>
        <v>0</v>
      </c>
      <c r="BA66" s="88" t="str">
        <f ca="1">$A$1</f>
        <v>AllowedRevenue</v>
      </c>
      <c r="BB66" s="1" t="str">
        <f>$A$43</f>
        <v>Forecasting penalty</v>
      </c>
      <c r="BC66" s="1" t="str">
        <f>$B$56</f>
        <v>Recovered Revenue</v>
      </c>
    </row>
    <row r="67" spans="1:58" ht="15" customHeight="1" x14ac:dyDescent="0.45"/>
    <row r="68" spans="1:58" ht="15" customHeight="1" thickBot="1" x14ac:dyDescent="0.65">
      <c r="A68" s="13" t="s">
        <v>595</v>
      </c>
    </row>
    <row r="69" spans="1:58" ht="15" customHeight="1" thickTop="1" x14ac:dyDescent="0.45">
      <c r="E69" t="s">
        <v>822</v>
      </c>
      <c r="G69" t="str">
        <f t="shared" ref="G69:G73" si="29">nominal</f>
        <v>£m nominal</v>
      </c>
      <c r="AU69" s="154">
        <f ca="1">AU20*PCf</f>
        <v>699.39559904050543</v>
      </c>
      <c r="AV69" s="27">
        <f ca="1">AV20*PCf</f>
        <v>731.39036106196011</v>
      </c>
      <c r="AW69" s="27">
        <f ca="1">AW20*PCf</f>
        <v>766.94267475709501</v>
      </c>
      <c r="AX69" s="27">
        <f ca="1">AX20*PCf</f>
        <v>803.6365850097709</v>
      </c>
      <c r="AY69" s="27">
        <f ca="1">AY20*PCf</f>
        <v>835.26649320078423</v>
      </c>
      <c r="BA69" s="88" t="str">
        <f ca="1">$A$1</f>
        <v>AllowedRevenue</v>
      </c>
      <c r="BB69" s="1" t="str">
        <f>$A$68</f>
        <v>Allowed revenue</v>
      </c>
    </row>
    <row r="70" spans="1:58" ht="15" customHeight="1" x14ac:dyDescent="0.45">
      <c r="E70" t="s">
        <v>599</v>
      </c>
      <c r="G70" t="str">
        <f t="shared" si="29"/>
        <v>£m nominal</v>
      </c>
      <c r="AU70" s="154">
        <f>AU21</f>
        <v>-22.196851820488273</v>
      </c>
      <c r="AV70" s="27">
        <f>AV21</f>
        <v>0</v>
      </c>
      <c r="AW70" s="27">
        <f>AW21</f>
        <v>0</v>
      </c>
      <c r="AX70" s="27">
        <f>AX21</f>
        <v>0</v>
      </c>
      <c r="AY70" s="27">
        <f>AY21</f>
        <v>0</v>
      </c>
      <c r="BA70" s="88" t="str">
        <f t="shared" ref="BA70:BA73" ca="1" si="30">$A$1</f>
        <v>AllowedRevenue</v>
      </c>
      <c r="BB70" s="1" t="str">
        <f t="shared" ref="BB70:BB73" si="31">$A$68</f>
        <v>Allowed revenue</v>
      </c>
    </row>
    <row r="71" spans="1:58" ht="15" customHeight="1" x14ac:dyDescent="0.45">
      <c r="E71" t="s">
        <v>594</v>
      </c>
      <c r="G71" t="str">
        <f t="shared" si="29"/>
        <v>£m nominal</v>
      </c>
      <c r="AU71" s="154">
        <f>AU41</f>
        <v>0</v>
      </c>
      <c r="AV71" s="27">
        <f t="shared" ref="AV71:AY71" ca="1" si="32">AV41</f>
        <v>0</v>
      </c>
      <c r="AW71" s="27">
        <f t="shared" ca="1" si="32"/>
        <v>0</v>
      </c>
      <c r="AX71" s="27">
        <f t="shared" ca="1" si="32"/>
        <v>0</v>
      </c>
      <c r="AY71" s="27">
        <f t="shared" ca="1" si="32"/>
        <v>0</v>
      </c>
      <c r="BA71" s="88" t="str">
        <f t="shared" ca="1" si="30"/>
        <v>AllowedRevenue</v>
      </c>
      <c r="BB71" s="1" t="str">
        <f t="shared" si="31"/>
        <v>Allowed revenue</v>
      </c>
    </row>
    <row r="72" spans="1:58" ht="15" customHeight="1" x14ac:dyDescent="0.45">
      <c r="E72" t="s">
        <v>596</v>
      </c>
      <c r="G72" t="str">
        <f t="shared" si="29"/>
        <v>£m nominal</v>
      </c>
      <c r="AU72" s="154">
        <f>AU66</f>
        <v>0</v>
      </c>
      <c r="AV72" s="27">
        <f t="shared" ref="AV72:AY72" si="33">AV66</f>
        <v>0</v>
      </c>
      <c r="AW72" s="27">
        <f t="shared" ca="1" si="33"/>
        <v>0</v>
      </c>
      <c r="AX72" s="27">
        <f t="shared" ca="1" si="33"/>
        <v>0</v>
      </c>
      <c r="AY72" s="27">
        <f t="shared" ca="1" si="33"/>
        <v>0</v>
      </c>
      <c r="BA72" s="88" t="str">
        <f t="shared" ca="1" si="30"/>
        <v>AllowedRevenue</v>
      </c>
      <c r="BB72" s="1" t="str">
        <f t="shared" si="31"/>
        <v>Allowed revenue</v>
      </c>
    </row>
    <row r="73" spans="1:58" ht="15" customHeight="1" x14ac:dyDescent="0.45">
      <c r="E73" t="s">
        <v>705</v>
      </c>
      <c r="G73" t="str">
        <f t="shared" si="29"/>
        <v>£m nominal</v>
      </c>
      <c r="AU73" s="155">
        <f ca="1">SUM(AU69:AU72)</f>
        <v>677.19874722001714</v>
      </c>
      <c r="AV73" s="52">
        <f t="shared" ref="AV73:AY73" ca="1" si="34">SUM(AV69:AV72)</f>
        <v>731.39036106196011</v>
      </c>
      <c r="AW73" s="52">
        <f t="shared" ca="1" si="34"/>
        <v>766.94267475709501</v>
      </c>
      <c r="AX73" s="52">
        <f t="shared" ca="1" si="34"/>
        <v>803.6365850097709</v>
      </c>
      <c r="AY73" s="52">
        <f t="shared" ca="1" si="34"/>
        <v>835.26649320078423</v>
      </c>
      <c r="BA73" s="88" t="str">
        <f t="shared" ca="1" si="30"/>
        <v>AllowedRevenue</v>
      </c>
      <c r="BB73" s="1" t="str">
        <f t="shared" si="31"/>
        <v>Allowed revenue</v>
      </c>
    </row>
    <row r="74" spans="1:58" ht="15" customHeight="1" x14ac:dyDescent="0.45"/>
    <row r="75" spans="1:58" ht="15" customHeight="1" x14ac:dyDescent="0.45"/>
    <row r="76" spans="1:58" ht="15" customHeight="1" thickBot="1" x14ac:dyDescent="0.65">
      <c r="A76" s="13" t="s">
        <v>686</v>
      </c>
    </row>
    <row r="77" spans="1:58" ht="15" customHeight="1" thickTop="1" thickBot="1" x14ac:dyDescent="0.6">
      <c r="B77" s="15" t="s">
        <v>594</v>
      </c>
      <c r="BA77"/>
      <c r="BB77"/>
      <c r="BC77"/>
      <c r="BD77"/>
      <c r="BF77"/>
    </row>
    <row r="78" spans="1:58" ht="15" customHeight="1" thickTop="1" x14ac:dyDescent="0.45">
      <c r="E78" t="s">
        <v>705</v>
      </c>
      <c r="G78" t="str">
        <f>nominal</f>
        <v>£m nominal</v>
      </c>
      <c r="J78" t="s">
        <v>13</v>
      </c>
      <c r="AT78" s="69">
        <f t="shared" ref="AT78:AY78" si="35">SUM(AT23,AT95)</f>
        <v>0</v>
      </c>
      <c r="AU78" s="152">
        <f t="shared" si="35"/>
        <v>62.952121013066993</v>
      </c>
      <c r="AV78" s="12">
        <f t="shared" si="35"/>
        <v>68.992811438859007</v>
      </c>
      <c r="AW78" s="12">
        <f t="shared" ca="1" si="35"/>
        <v>71.815853027325005</v>
      </c>
      <c r="AX78" s="12">
        <f t="shared" ca="1" si="35"/>
        <v>75.029235840338984</v>
      </c>
      <c r="AY78" s="12">
        <f t="shared" ca="1" si="35"/>
        <v>76.529820557145769</v>
      </c>
      <c r="BA78" s="88" t="str">
        <f t="shared" ref="BA78:BA85" ca="1" si="36">$A$1</f>
        <v>AllowedRevenue</v>
      </c>
      <c r="BB78" s="1" t="str">
        <f>$A$76</f>
        <v>Exit</v>
      </c>
      <c r="BC78" s="1" t="str">
        <f>$B$77</f>
        <v>Correction term</v>
      </c>
    </row>
    <row r="79" spans="1:58" ht="15" customHeight="1" x14ac:dyDescent="0.45"/>
    <row r="80" spans="1:58" ht="15" customHeight="1" x14ac:dyDescent="0.45">
      <c r="E80" t="s">
        <v>582</v>
      </c>
      <c r="G80" t="str">
        <f>nominal</f>
        <v>£m nominal</v>
      </c>
      <c r="J80" t="s">
        <v>13</v>
      </c>
      <c r="AT80" s="69">
        <f t="shared" ref="AT80:AY80" si="37">AT24</f>
        <v>0</v>
      </c>
      <c r="AU80" s="152">
        <f t="shared" si="37"/>
        <v>0</v>
      </c>
      <c r="AV80" s="12">
        <f t="shared" si="37"/>
        <v>0</v>
      </c>
      <c r="AW80" s="12">
        <f t="shared" si="37"/>
        <v>0</v>
      </c>
      <c r="AX80" s="12">
        <f t="shared" si="37"/>
        <v>0</v>
      </c>
      <c r="AY80" s="12">
        <f t="shared" si="37"/>
        <v>0</v>
      </c>
      <c r="BA80" s="88" t="str">
        <f t="shared" ca="1" si="36"/>
        <v>AllowedRevenue</v>
      </c>
      <c r="BB80" s="1" t="str">
        <f>$A$76</f>
        <v>Exit</v>
      </c>
      <c r="BC80" s="1" t="str">
        <f>$B$77</f>
        <v>Correction term</v>
      </c>
    </row>
    <row r="81" spans="2:55" ht="15" customHeight="1" x14ac:dyDescent="0.45">
      <c r="E81" t="s">
        <v>706</v>
      </c>
      <c r="G81" t="str">
        <f>nominal</f>
        <v>£m nominal</v>
      </c>
      <c r="J81" t="s">
        <v>13</v>
      </c>
      <c r="AT81" s="69">
        <f>IF(AT80=0,AT78,0)</f>
        <v>0</v>
      </c>
      <c r="AU81" s="152">
        <f t="shared" ref="AU81" si="38">IF(AU80=0,AU78,0)</f>
        <v>62.952121013066993</v>
      </c>
      <c r="AV81" s="12">
        <f t="shared" ref="AV81" si="39">IF(AV80=0,AV78,0)</f>
        <v>68.992811438859007</v>
      </c>
      <c r="AW81" s="12">
        <f t="shared" ref="AW81" ca="1" si="40">IF(AW80=0,AW78,0)</f>
        <v>71.815853027325005</v>
      </c>
      <c r="AX81" s="12">
        <f t="shared" ref="AX81" ca="1" si="41">IF(AX80=0,AX78,0)</f>
        <v>75.029235840338984</v>
      </c>
      <c r="AY81" s="12">
        <f t="shared" ref="AY81" ca="1" si="42">IF(AY80=0,AY78,0)</f>
        <v>76.529820557145769</v>
      </c>
      <c r="BA81" s="88" t="str">
        <f t="shared" ca="1" si="36"/>
        <v>AllowedRevenue</v>
      </c>
      <c r="BB81" s="1" t="str">
        <f>$A$76</f>
        <v>Exit</v>
      </c>
      <c r="BC81" s="1" t="str">
        <f>$B$77</f>
        <v>Correction term</v>
      </c>
    </row>
    <row r="82" spans="2:55" ht="15" customHeight="1" x14ac:dyDescent="0.45">
      <c r="E82" t="s">
        <v>582</v>
      </c>
      <c r="G82" t="str">
        <f>nominal</f>
        <v>£m nominal</v>
      </c>
      <c r="J82" t="s">
        <v>13</v>
      </c>
      <c r="AT82" s="69">
        <f>SUM(AT80:AT81)</f>
        <v>0</v>
      </c>
      <c r="AU82" s="152">
        <f t="shared" ref="AU82" si="43">SUM(AU80:AU81)</f>
        <v>62.952121013066993</v>
      </c>
      <c r="AV82" s="12">
        <f t="shared" ref="AV82" si="44">SUM(AV80:AV81)</f>
        <v>68.992811438859007</v>
      </c>
      <c r="AW82" s="12">
        <f t="shared" ref="AW82" ca="1" si="45">SUM(AW80:AW81)</f>
        <v>71.815853027325005</v>
      </c>
      <c r="AX82" s="12">
        <f t="shared" ref="AX82" ca="1" si="46">SUM(AX80:AX81)</f>
        <v>75.029235840338984</v>
      </c>
      <c r="AY82" s="12">
        <f t="shared" ref="AY82" ca="1" si="47">SUM(AY80:AY81)</f>
        <v>76.529820557145769</v>
      </c>
      <c r="BA82" s="88" t="str">
        <f t="shared" ca="1" si="36"/>
        <v>AllowedRevenue</v>
      </c>
      <c r="BB82" s="1" t="str">
        <f>$A$76</f>
        <v>Exit</v>
      </c>
      <c r="BC82" s="1" t="str">
        <f>$B$77</f>
        <v>Correction term</v>
      </c>
    </row>
    <row r="83" spans="2:55" ht="15" customHeight="1" x14ac:dyDescent="0.45">
      <c r="E83" t="s">
        <v>707</v>
      </c>
      <c r="G83" t="str">
        <f>nominal</f>
        <v>£m nominal</v>
      </c>
      <c r="J83" t="s">
        <v>13</v>
      </c>
      <c r="AT83" s="69">
        <f>AT78-AT82</f>
        <v>0</v>
      </c>
      <c r="AU83" s="152">
        <f t="shared" ref="AU83" si="48">AU78-AU82</f>
        <v>0</v>
      </c>
      <c r="AV83" s="12">
        <f t="shared" ref="AV83" si="49">AV78-AV82</f>
        <v>0</v>
      </c>
      <c r="AW83" s="12">
        <f t="shared" ref="AW83" ca="1" si="50">AW78-AW82</f>
        <v>0</v>
      </c>
      <c r="AX83" s="12">
        <f t="shared" ref="AX83" ca="1" si="51">AX78-AX82</f>
        <v>0</v>
      </c>
      <c r="AY83" s="12">
        <f t="shared" ref="AY83" ca="1" si="52">AY78-AY82</f>
        <v>0</v>
      </c>
      <c r="BA83" s="88" t="str">
        <f t="shared" ca="1" si="36"/>
        <v>AllowedRevenue</v>
      </c>
      <c r="BB83" s="1" t="str">
        <f>$A$76</f>
        <v>Exit</v>
      </c>
      <c r="BC83" s="1" t="str">
        <f>$B$77</f>
        <v>Correction term</v>
      </c>
    </row>
    <row r="84" spans="2:55" ht="15" customHeight="1" x14ac:dyDescent="0.45"/>
    <row r="85" spans="2:55" ht="15" customHeight="1" x14ac:dyDescent="0.45">
      <c r="E85" t="s">
        <v>594</v>
      </c>
      <c r="G85" t="str">
        <f>nominal</f>
        <v>£m nominal</v>
      </c>
      <c r="AV85" s="12">
        <f>AU83*(1+AU$9)</f>
        <v>0</v>
      </c>
      <c r="AW85" s="12">
        <f>AV83*(1+AV$9)</f>
        <v>0</v>
      </c>
      <c r="AX85" s="12">
        <f ca="1">AW83*(1+AW$9)</f>
        <v>0</v>
      </c>
      <c r="AY85" s="12">
        <f ca="1">AX83*(1+AX$9)</f>
        <v>0</v>
      </c>
      <c r="BA85" s="88" t="str">
        <f t="shared" ca="1" si="36"/>
        <v>AllowedRevenue</v>
      </c>
      <c r="BB85" s="1" t="str">
        <f>$A$76</f>
        <v>Exit</v>
      </c>
      <c r="BC85" s="1" t="str">
        <f>$B$77</f>
        <v>Correction term</v>
      </c>
    </row>
    <row r="86" spans="2:55" ht="15" customHeight="1" x14ac:dyDescent="0.45"/>
    <row r="87" spans="2:55" ht="15" customHeight="1" thickBot="1" x14ac:dyDescent="0.6">
      <c r="B87" s="15" t="s">
        <v>596</v>
      </c>
    </row>
    <row r="88" spans="2:55" ht="15" customHeight="1" thickTop="1" x14ac:dyDescent="0.45">
      <c r="E88" t="s">
        <v>712</v>
      </c>
      <c r="G88" t="s">
        <v>114</v>
      </c>
      <c r="AW88" s="46">
        <f ca="1">AW25/AW$20</f>
        <v>9.3639140695972373E-2</v>
      </c>
      <c r="AX88" s="46">
        <f ca="1">AX25/AX$20</f>
        <v>9.3362145576568967E-2</v>
      </c>
      <c r="AY88" s="46">
        <f ca="1">AY25/AY$20</f>
        <v>9.1623237829018558E-2</v>
      </c>
      <c r="BA88" s="88" t="str">
        <f t="shared" ref="BA88" ca="1" si="53">$A$1</f>
        <v>AllowedRevenue</v>
      </c>
      <c r="BB88" s="1" t="str">
        <f>$A$76</f>
        <v>Exit</v>
      </c>
      <c r="BC88" s="1" t="str">
        <f>$B$87</f>
        <v>Forecasting penalty</v>
      </c>
    </row>
    <row r="89" spans="2:55" ht="15" customHeight="1" x14ac:dyDescent="0.45"/>
    <row r="90" spans="2:55" ht="15" customHeight="1" thickBot="1" x14ac:dyDescent="0.6">
      <c r="B90" s="15" t="s">
        <v>595</v>
      </c>
    </row>
    <row r="91" spans="2:55" ht="15" customHeight="1" thickTop="1" x14ac:dyDescent="0.45">
      <c r="E91" t="s">
        <v>822</v>
      </c>
      <c r="G91" t="str">
        <f t="shared" ref="G91:G95" si="54">nominal</f>
        <v>£m nominal</v>
      </c>
      <c r="AU91" s="154">
        <f>AU25*PCf</f>
        <v>62.952121013066993</v>
      </c>
      <c r="AV91" s="27">
        <f>AV25*PCf</f>
        <v>68.992811438859007</v>
      </c>
      <c r="AW91" s="27">
        <f>AW25*PCf</f>
        <v>71.815853027325005</v>
      </c>
      <c r="AX91" s="27">
        <f>AX25*PCf</f>
        <v>75.029235840338984</v>
      </c>
      <c r="AY91" s="27">
        <f>AY25*PCf</f>
        <v>76.529820557145769</v>
      </c>
      <c r="BA91" s="88" t="str">
        <f t="shared" ref="BA91:BA95" ca="1" si="55">$A$1</f>
        <v>AllowedRevenue</v>
      </c>
      <c r="BB91" s="1" t="str">
        <f>$A$76</f>
        <v>Exit</v>
      </c>
      <c r="BC91" s="1" t="str">
        <f>$B$90</f>
        <v>Allowed revenue</v>
      </c>
    </row>
    <row r="92" spans="2:55" ht="15" customHeight="1" x14ac:dyDescent="0.45">
      <c r="E92" t="s">
        <v>599</v>
      </c>
      <c r="G92" t="str">
        <f t="shared" si="54"/>
        <v>£m nominal</v>
      </c>
      <c r="AU92" s="154">
        <f>AU26</f>
        <v>0</v>
      </c>
      <c r="AV92" s="27">
        <f>AV26</f>
        <v>0</v>
      </c>
      <c r="AW92" s="27">
        <f>AW26</f>
        <v>0</v>
      </c>
      <c r="AX92" s="27">
        <f>AX26</f>
        <v>0</v>
      </c>
      <c r="AY92" s="27">
        <f>AY26</f>
        <v>0</v>
      </c>
      <c r="BA92" s="88" t="str">
        <f t="shared" ca="1" si="55"/>
        <v>AllowedRevenue</v>
      </c>
      <c r="BB92" s="1" t="str">
        <f t="shared" ref="BB92:BB95" si="56">$A$76</f>
        <v>Exit</v>
      </c>
      <c r="BC92" s="1" t="str">
        <f t="shared" ref="BC92:BC95" si="57">$B$90</f>
        <v>Allowed revenue</v>
      </c>
    </row>
    <row r="93" spans="2:55" ht="15" customHeight="1" x14ac:dyDescent="0.45">
      <c r="E93" t="s">
        <v>594</v>
      </c>
      <c r="G93" t="str">
        <f t="shared" si="54"/>
        <v>£m nominal</v>
      </c>
      <c r="AU93" s="154">
        <f>AU85</f>
        <v>0</v>
      </c>
      <c r="AV93" s="27">
        <f t="shared" ref="AV93:AY93" si="58">AV85</f>
        <v>0</v>
      </c>
      <c r="AW93" s="27">
        <f t="shared" si="58"/>
        <v>0</v>
      </c>
      <c r="AX93" s="27">
        <f t="shared" ca="1" si="58"/>
        <v>0</v>
      </c>
      <c r="AY93" s="27">
        <f t="shared" ca="1" si="58"/>
        <v>0</v>
      </c>
      <c r="BA93" s="88" t="str">
        <f t="shared" ca="1" si="55"/>
        <v>AllowedRevenue</v>
      </c>
      <c r="BB93" s="1" t="str">
        <f t="shared" si="56"/>
        <v>Exit</v>
      </c>
      <c r="BC93" s="1" t="str">
        <f t="shared" si="57"/>
        <v>Allowed revenue</v>
      </c>
    </row>
    <row r="94" spans="2:55" ht="15" customHeight="1" x14ac:dyDescent="0.45">
      <c r="E94" t="s">
        <v>596</v>
      </c>
      <c r="G94" t="str">
        <f t="shared" si="54"/>
        <v>£m nominal</v>
      </c>
      <c r="AU94" s="154">
        <f>AU$66*AU88</f>
        <v>0</v>
      </c>
      <c r="AV94" s="27">
        <f t="shared" ref="AV94:AY94" si="59">AV$66*AV88</f>
        <v>0</v>
      </c>
      <c r="AW94" s="27">
        <f t="shared" ca="1" si="59"/>
        <v>0</v>
      </c>
      <c r="AX94" s="27">
        <f t="shared" ca="1" si="59"/>
        <v>0</v>
      </c>
      <c r="AY94" s="27">
        <f t="shared" ca="1" si="59"/>
        <v>0</v>
      </c>
      <c r="BA94" s="88" t="str">
        <f t="shared" ca="1" si="55"/>
        <v>AllowedRevenue</v>
      </c>
      <c r="BB94" s="1" t="str">
        <f t="shared" si="56"/>
        <v>Exit</v>
      </c>
      <c r="BC94" s="1" t="str">
        <f t="shared" si="57"/>
        <v>Allowed revenue</v>
      </c>
    </row>
    <row r="95" spans="2:55" ht="15" customHeight="1" x14ac:dyDescent="0.45">
      <c r="E95" t="s">
        <v>705</v>
      </c>
      <c r="G95" t="str">
        <f t="shared" si="54"/>
        <v>£m nominal</v>
      </c>
      <c r="AU95" s="155">
        <f>SUM(AU91:AU94)</f>
        <v>62.952121013066993</v>
      </c>
      <c r="AV95" s="52">
        <f t="shared" ref="AV95:AY95" si="60">SUM(AV91:AV94)</f>
        <v>68.992811438859007</v>
      </c>
      <c r="AW95" s="52">
        <f t="shared" ca="1" si="60"/>
        <v>71.815853027325005</v>
      </c>
      <c r="AX95" s="52">
        <f t="shared" ca="1" si="60"/>
        <v>75.029235840338984</v>
      </c>
      <c r="AY95" s="52">
        <f t="shared" ca="1" si="60"/>
        <v>76.529820557145769</v>
      </c>
      <c r="BA95" s="88" t="str">
        <f t="shared" ca="1" si="55"/>
        <v>AllowedRevenue</v>
      </c>
      <c r="BB95" s="1" t="str">
        <f t="shared" si="56"/>
        <v>Exit</v>
      </c>
      <c r="BC95" s="1" t="str">
        <f t="shared" si="57"/>
        <v>Allowed revenue</v>
      </c>
    </row>
    <row r="96" spans="2:55" ht="15" customHeight="1" x14ac:dyDescent="0.45"/>
    <row r="97" spans="1:58" ht="15" customHeight="1" thickBot="1" x14ac:dyDescent="0.65">
      <c r="A97" s="13" t="s">
        <v>687</v>
      </c>
    </row>
    <row r="98" spans="1:58" ht="15" customHeight="1" thickTop="1" thickBot="1" x14ac:dyDescent="0.6">
      <c r="B98" s="15" t="s">
        <v>594</v>
      </c>
      <c r="BA98"/>
      <c r="BB98"/>
      <c r="BC98"/>
      <c r="BD98"/>
      <c r="BF98"/>
    </row>
    <row r="99" spans="1:58" ht="15" customHeight="1" thickTop="1" x14ac:dyDescent="0.45">
      <c r="E99" t="s">
        <v>705</v>
      </c>
      <c r="G99" t="str">
        <f>nominal</f>
        <v>£m nominal</v>
      </c>
      <c r="J99" t="s">
        <v>13</v>
      </c>
      <c r="AT99" s="69">
        <f t="shared" ref="AT99:AY99" si="61">SUM(AT28,AT95)</f>
        <v>0</v>
      </c>
      <c r="AU99" s="152">
        <f t="shared" si="61"/>
        <v>62.952121013066993</v>
      </c>
      <c r="AV99" s="12">
        <f t="shared" si="61"/>
        <v>68.992811438859007</v>
      </c>
      <c r="AW99" s="12">
        <f t="shared" ca="1" si="61"/>
        <v>71.815853027325005</v>
      </c>
      <c r="AX99" s="12">
        <f t="shared" ca="1" si="61"/>
        <v>75.029235840338984</v>
      </c>
      <c r="AY99" s="12">
        <f t="shared" ca="1" si="61"/>
        <v>76.529820557145769</v>
      </c>
      <c r="BA99" s="88" t="str">
        <f t="shared" ref="BA99:BA106" ca="1" si="62">$A$1</f>
        <v>AllowedRevenue</v>
      </c>
      <c r="BB99" s="1" t="str">
        <f>$A$97</f>
        <v>SoLR</v>
      </c>
      <c r="BC99" s="1" t="str">
        <f>$B$98</f>
        <v>Correction term</v>
      </c>
    </row>
    <row r="100" spans="1:58" ht="15" customHeight="1" x14ac:dyDescent="0.45"/>
    <row r="101" spans="1:58" ht="15" customHeight="1" x14ac:dyDescent="0.45">
      <c r="E101" t="s">
        <v>582</v>
      </c>
      <c r="G101" t="str">
        <f>nominal</f>
        <v>£m nominal</v>
      </c>
      <c r="J101" t="s">
        <v>13</v>
      </c>
      <c r="AT101" s="69">
        <f t="shared" ref="AT101:AY101" si="63">AT29</f>
        <v>0</v>
      </c>
      <c r="AU101" s="152">
        <f t="shared" si="63"/>
        <v>0</v>
      </c>
      <c r="AV101" s="12">
        <f t="shared" si="63"/>
        <v>0</v>
      </c>
      <c r="AW101" s="12">
        <f t="shared" si="63"/>
        <v>0</v>
      </c>
      <c r="AX101" s="12">
        <f t="shared" si="63"/>
        <v>0</v>
      </c>
      <c r="AY101" s="12">
        <f t="shared" si="63"/>
        <v>0</v>
      </c>
      <c r="BA101" s="88" t="str">
        <f t="shared" ca="1" si="62"/>
        <v>AllowedRevenue</v>
      </c>
      <c r="BB101" s="1" t="str">
        <f t="shared" ref="BB101:BB104" si="64">$A$97</f>
        <v>SoLR</v>
      </c>
      <c r="BC101" s="1" t="str">
        <f t="shared" ref="BC101:BC104" si="65">$B$98</f>
        <v>Correction term</v>
      </c>
    </row>
    <row r="102" spans="1:58" ht="15" customHeight="1" x14ac:dyDescent="0.45">
      <c r="E102" t="s">
        <v>706</v>
      </c>
      <c r="G102" t="str">
        <f t="shared" ref="G102:G104" si="66">nominal</f>
        <v>£m nominal</v>
      </c>
      <c r="J102" t="s">
        <v>13</v>
      </c>
      <c r="AT102" s="69">
        <f>IF(AT101=0,AT99,0)</f>
        <v>0</v>
      </c>
      <c r="AU102" s="152">
        <f t="shared" ref="AU102" si="67">IF(AU101=0,AU99,0)</f>
        <v>62.952121013066993</v>
      </c>
      <c r="AV102" s="12">
        <f t="shared" ref="AV102" si="68">IF(AV101=0,AV99,0)</f>
        <v>68.992811438859007</v>
      </c>
      <c r="AW102" s="12">
        <f t="shared" ref="AW102" ca="1" si="69">IF(AW101=0,AW99,0)</f>
        <v>71.815853027325005</v>
      </c>
      <c r="AX102" s="12">
        <f t="shared" ref="AX102" ca="1" si="70">IF(AX101=0,AX99,0)</f>
        <v>75.029235840338984</v>
      </c>
      <c r="AY102" s="12">
        <f t="shared" ref="AY102" ca="1" si="71">IF(AY101=0,AY99,0)</f>
        <v>76.529820557145769</v>
      </c>
      <c r="BA102" s="88" t="str">
        <f t="shared" ca="1" si="62"/>
        <v>AllowedRevenue</v>
      </c>
      <c r="BB102" s="1" t="str">
        <f t="shared" si="64"/>
        <v>SoLR</v>
      </c>
      <c r="BC102" s="1" t="str">
        <f t="shared" si="65"/>
        <v>Correction term</v>
      </c>
    </row>
    <row r="103" spans="1:58" ht="15" customHeight="1" x14ac:dyDescent="0.45">
      <c r="E103" t="s">
        <v>582</v>
      </c>
      <c r="G103" t="str">
        <f t="shared" si="66"/>
        <v>£m nominal</v>
      </c>
      <c r="J103" t="s">
        <v>13</v>
      </c>
      <c r="AT103" s="69">
        <f>SUM(AT101:AT102)</f>
        <v>0</v>
      </c>
      <c r="AU103" s="152">
        <f t="shared" ref="AU103" si="72">SUM(AU101:AU102)</f>
        <v>62.952121013066993</v>
      </c>
      <c r="AV103" s="12">
        <f t="shared" ref="AV103" si="73">SUM(AV101:AV102)</f>
        <v>68.992811438859007</v>
      </c>
      <c r="AW103" s="12">
        <f t="shared" ref="AW103" ca="1" si="74">SUM(AW101:AW102)</f>
        <v>71.815853027325005</v>
      </c>
      <c r="AX103" s="12">
        <f t="shared" ref="AX103" ca="1" si="75">SUM(AX101:AX102)</f>
        <v>75.029235840338984</v>
      </c>
      <c r="AY103" s="12">
        <f t="shared" ref="AY103" ca="1" si="76">SUM(AY101:AY102)</f>
        <v>76.529820557145769</v>
      </c>
      <c r="BA103" s="88" t="str">
        <f t="shared" ca="1" si="62"/>
        <v>AllowedRevenue</v>
      </c>
      <c r="BB103" s="1" t="str">
        <f t="shared" si="64"/>
        <v>SoLR</v>
      </c>
      <c r="BC103" s="1" t="str">
        <f t="shared" si="65"/>
        <v>Correction term</v>
      </c>
    </row>
    <row r="104" spans="1:58" ht="15" customHeight="1" x14ac:dyDescent="0.45">
      <c r="E104" t="s">
        <v>707</v>
      </c>
      <c r="G104" t="str">
        <f t="shared" si="66"/>
        <v>£m nominal</v>
      </c>
      <c r="J104" t="s">
        <v>13</v>
      </c>
      <c r="AT104" s="69">
        <f>AT99-AT103</f>
        <v>0</v>
      </c>
      <c r="AU104" s="152">
        <f t="shared" ref="AU104" si="77">AU99-AU103</f>
        <v>0</v>
      </c>
      <c r="AV104" s="12">
        <f t="shared" ref="AV104" si="78">AV99-AV103</f>
        <v>0</v>
      </c>
      <c r="AW104" s="12">
        <f t="shared" ref="AW104" ca="1" si="79">AW99-AW103</f>
        <v>0</v>
      </c>
      <c r="AX104" s="12">
        <f t="shared" ref="AX104" ca="1" si="80">AX99-AX103</f>
        <v>0</v>
      </c>
      <c r="AY104" s="12">
        <f t="shared" ref="AY104" ca="1" si="81">AY99-AY103</f>
        <v>0</v>
      </c>
      <c r="BA104" s="88" t="str">
        <f t="shared" ca="1" si="62"/>
        <v>AllowedRevenue</v>
      </c>
      <c r="BB104" s="1" t="str">
        <f t="shared" si="64"/>
        <v>SoLR</v>
      </c>
      <c r="BC104" s="1" t="str">
        <f t="shared" si="65"/>
        <v>Correction term</v>
      </c>
    </row>
    <row r="105" spans="1:58" ht="15" customHeight="1" x14ac:dyDescent="0.45"/>
    <row r="106" spans="1:58" ht="15" customHeight="1" x14ac:dyDescent="0.45">
      <c r="E106" t="s">
        <v>594</v>
      </c>
      <c r="G106" t="str">
        <f>nominal</f>
        <v>£m nominal</v>
      </c>
      <c r="AV106" s="12">
        <f>AU104*(1+AU$9)</f>
        <v>0</v>
      </c>
      <c r="AW106" s="12">
        <f>AV104*(1+AV$9)</f>
        <v>0</v>
      </c>
      <c r="AX106" s="12">
        <f ca="1">AW104*(1+AW$9)</f>
        <v>0</v>
      </c>
      <c r="AY106" s="12">
        <f ca="1">AX104*(1+AX$9)</f>
        <v>0</v>
      </c>
      <c r="BA106" s="88" t="str">
        <f t="shared" ca="1" si="62"/>
        <v>AllowedRevenue</v>
      </c>
      <c r="BB106" s="1" t="str">
        <f>$A$97</f>
        <v>SoLR</v>
      </c>
      <c r="BC106" s="1" t="str">
        <f>$B$98</f>
        <v>Correction term</v>
      </c>
    </row>
    <row r="107" spans="1:58" ht="15" customHeight="1" x14ac:dyDescent="0.45"/>
    <row r="108" spans="1:58" ht="15" customHeight="1" thickBot="1" x14ac:dyDescent="0.6">
      <c r="B108" s="15" t="s">
        <v>596</v>
      </c>
    </row>
    <row r="109" spans="1:58" ht="15" customHeight="1" thickTop="1" x14ac:dyDescent="0.45">
      <c r="E109" t="s">
        <v>712</v>
      </c>
      <c r="G109" t="s">
        <v>114</v>
      </c>
      <c r="AW109" s="46">
        <f ca="1">AW30/AW$20</f>
        <v>0</v>
      </c>
      <c r="AX109" s="46">
        <f ca="1">AX30/AX$20</f>
        <v>0</v>
      </c>
      <c r="AY109" s="46">
        <f ca="1">AY30/AY$20</f>
        <v>0</v>
      </c>
      <c r="BA109" s="88" t="str">
        <f t="shared" ref="BA109" ca="1" si="82">$A$1</f>
        <v>AllowedRevenue</v>
      </c>
      <c r="BB109" s="1" t="str">
        <f>$A$97</f>
        <v>SoLR</v>
      </c>
      <c r="BC109" s="1" t="str">
        <f>$B$108</f>
        <v>Forecasting penalty</v>
      </c>
    </row>
    <row r="110" spans="1:58" ht="15" customHeight="1" x14ac:dyDescent="0.45"/>
    <row r="111" spans="1:58" ht="15" customHeight="1" thickBot="1" x14ac:dyDescent="0.6">
      <c r="B111" s="15" t="s">
        <v>595</v>
      </c>
    </row>
    <row r="112" spans="1:58" ht="15" customHeight="1" thickTop="1" x14ac:dyDescent="0.45">
      <c r="E112" t="s">
        <v>822</v>
      </c>
      <c r="G112" t="str">
        <f t="shared" ref="G112:G116" si="83">nominal</f>
        <v>£m nominal</v>
      </c>
      <c r="AU112" s="154">
        <f>AU30*PCf</f>
        <v>1.7823330981833752E-3</v>
      </c>
      <c r="AV112" s="27">
        <f>AV30*PCf</f>
        <v>0</v>
      </c>
      <c r="AW112" s="27">
        <f>AW30*PCf</f>
        <v>0</v>
      </c>
      <c r="AX112" s="27">
        <f>AX30*PCf</f>
        <v>0</v>
      </c>
      <c r="AY112" s="27">
        <f>AY30*PCf</f>
        <v>0</v>
      </c>
      <c r="BA112" s="88" t="str">
        <f t="shared" ref="BA112:BA116" ca="1" si="84">$A$1</f>
        <v>AllowedRevenue</v>
      </c>
      <c r="BB112" s="1" t="str">
        <f>$A$97</f>
        <v>SoLR</v>
      </c>
      <c r="BC112" s="1" t="str">
        <f>$B$111</f>
        <v>Allowed revenue</v>
      </c>
    </row>
    <row r="113" spans="1:56" ht="15" customHeight="1" x14ac:dyDescent="0.45">
      <c r="E113" t="s">
        <v>599</v>
      </c>
      <c r="G113" t="str">
        <f t="shared" si="83"/>
        <v>£m nominal</v>
      </c>
      <c r="AU113" s="154">
        <f>AU31</f>
        <v>0</v>
      </c>
      <c r="AV113" s="27">
        <f>AV31</f>
        <v>0</v>
      </c>
      <c r="AW113" s="27">
        <f>AW31</f>
        <v>0</v>
      </c>
      <c r="AX113" s="27">
        <f>AX31</f>
        <v>0</v>
      </c>
      <c r="AY113" s="27">
        <f>AY31</f>
        <v>0</v>
      </c>
      <c r="BA113" s="88" t="str">
        <f t="shared" ca="1" si="84"/>
        <v>AllowedRevenue</v>
      </c>
      <c r="BB113" s="1" t="str">
        <f t="shared" ref="BB113:BB116" si="85">$A$97</f>
        <v>SoLR</v>
      </c>
      <c r="BC113" s="1" t="str">
        <f t="shared" ref="BC113:BC116" si="86">$B$111</f>
        <v>Allowed revenue</v>
      </c>
    </row>
    <row r="114" spans="1:56" ht="15" customHeight="1" x14ac:dyDescent="0.45">
      <c r="E114" t="s">
        <v>594</v>
      </c>
      <c r="G114" t="str">
        <f t="shared" si="83"/>
        <v>£m nominal</v>
      </c>
      <c r="AU114" s="154">
        <f>AU106</f>
        <v>0</v>
      </c>
      <c r="AV114" s="27">
        <f t="shared" ref="AV114:AY114" si="87">AV106</f>
        <v>0</v>
      </c>
      <c r="AW114" s="27">
        <f t="shared" si="87"/>
        <v>0</v>
      </c>
      <c r="AX114" s="27">
        <f t="shared" ca="1" si="87"/>
        <v>0</v>
      </c>
      <c r="AY114" s="27">
        <f t="shared" ca="1" si="87"/>
        <v>0</v>
      </c>
      <c r="BA114" s="88" t="str">
        <f t="shared" ca="1" si="84"/>
        <v>AllowedRevenue</v>
      </c>
      <c r="BB114" s="1" t="str">
        <f t="shared" si="85"/>
        <v>SoLR</v>
      </c>
      <c r="BC114" s="1" t="str">
        <f t="shared" si="86"/>
        <v>Allowed revenue</v>
      </c>
    </row>
    <row r="115" spans="1:56" ht="15" customHeight="1" x14ac:dyDescent="0.45">
      <c r="E115" t="s">
        <v>596</v>
      </c>
      <c r="G115" t="str">
        <f t="shared" si="83"/>
        <v>£m nominal</v>
      </c>
      <c r="AU115" s="154">
        <f>AU$66*AU109</f>
        <v>0</v>
      </c>
      <c r="AV115" s="27">
        <f t="shared" ref="AV115:AY115" si="88">AV$66*AV109</f>
        <v>0</v>
      </c>
      <c r="AW115" s="27">
        <f t="shared" ca="1" si="88"/>
        <v>0</v>
      </c>
      <c r="AX115" s="27">
        <f t="shared" ca="1" si="88"/>
        <v>0</v>
      </c>
      <c r="AY115" s="27">
        <f t="shared" ca="1" si="88"/>
        <v>0</v>
      </c>
      <c r="BA115" s="88" t="str">
        <f t="shared" ca="1" si="84"/>
        <v>AllowedRevenue</v>
      </c>
      <c r="BB115" s="1" t="str">
        <f t="shared" si="85"/>
        <v>SoLR</v>
      </c>
      <c r="BC115" s="1" t="str">
        <f t="shared" si="86"/>
        <v>Allowed revenue</v>
      </c>
    </row>
    <row r="116" spans="1:56" ht="15" customHeight="1" x14ac:dyDescent="0.45">
      <c r="E116" t="s">
        <v>705</v>
      </c>
      <c r="G116" t="str">
        <f t="shared" si="83"/>
        <v>£m nominal</v>
      </c>
      <c r="AU116" s="155">
        <f>SUM(AU112:AU115)</f>
        <v>1.7823330981833752E-3</v>
      </c>
      <c r="AV116" s="52">
        <f t="shared" ref="AV116:AY116" si="89">SUM(AV112:AV115)</f>
        <v>0</v>
      </c>
      <c r="AW116" s="52">
        <f t="shared" ca="1" si="89"/>
        <v>0</v>
      </c>
      <c r="AX116" s="52">
        <f t="shared" ca="1" si="89"/>
        <v>0</v>
      </c>
      <c r="AY116" s="52">
        <f t="shared" ca="1" si="89"/>
        <v>0</v>
      </c>
      <c r="BA116" s="88" t="str">
        <f t="shared" ca="1" si="84"/>
        <v>AllowedRevenue</v>
      </c>
      <c r="BB116" s="1" t="str">
        <f t="shared" si="85"/>
        <v>SoLR</v>
      </c>
      <c r="BC116" s="1" t="str">
        <f t="shared" si="86"/>
        <v>Allowed revenue</v>
      </c>
    </row>
    <row r="117" spans="1:56" ht="15" customHeight="1" x14ac:dyDescent="0.45"/>
    <row r="118" spans="1:56" ht="15" customHeight="1" thickBot="1" x14ac:dyDescent="0.65">
      <c r="A118" s="13" t="s">
        <v>688</v>
      </c>
    </row>
    <row r="119" spans="1:56" ht="15" customHeight="1" thickTop="1" thickBot="1" x14ac:dyDescent="0.6">
      <c r="B119" s="15" t="s">
        <v>595</v>
      </c>
    </row>
    <row r="120" spans="1:56" ht="15" customHeight="1" thickTop="1" x14ac:dyDescent="0.45">
      <c r="E120" t="s">
        <v>822</v>
      </c>
      <c r="G120" t="str">
        <f t="shared" ref="G120:G124" si="90">nominal</f>
        <v>£m nominal</v>
      </c>
      <c r="AU120" s="152">
        <f ca="1">AU69-AU91-AU112</f>
        <v>636.4416956943403</v>
      </c>
      <c r="AV120" s="12">
        <f t="shared" ref="AV120:AY120" ca="1" si="91">AV69-AV91-AV112</f>
        <v>662.3975496231011</v>
      </c>
      <c r="AW120" s="12">
        <f t="shared" ca="1" si="91"/>
        <v>695.12682172976997</v>
      </c>
      <c r="AX120" s="12">
        <f t="shared" ca="1" si="91"/>
        <v>728.60734916943193</v>
      </c>
      <c r="AY120" s="12">
        <f t="shared" ca="1" si="91"/>
        <v>758.73667264363849</v>
      </c>
      <c r="BA120" s="88" t="str">
        <f t="shared" ref="BA120:BA124" ca="1" si="92">$A$1</f>
        <v>AllowedRevenue</v>
      </c>
      <c r="BB120" s="1" t="str">
        <f>$A$118</f>
        <v>LDZ</v>
      </c>
      <c r="BC120" s="1" t="str">
        <f>$B$119</f>
        <v>Allowed revenue</v>
      </c>
    </row>
    <row r="121" spans="1:56" ht="15" customHeight="1" x14ac:dyDescent="0.45">
      <c r="E121" t="s">
        <v>599</v>
      </c>
      <c r="G121" t="str">
        <f t="shared" si="90"/>
        <v>£m nominal</v>
      </c>
      <c r="AU121" s="152">
        <f t="shared" ref="AU121:AY121" si="93">AU70-AU92-AU113</f>
        <v>-22.196851820488273</v>
      </c>
      <c r="AV121" s="12">
        <f t="shared" si="93"/>
        <v>0</v>
      </c>
      <c r="AW121" s="12">
        <f t="shared" si="93"/>
        <v>0</v>
      </c>
      <c r="AX121" s="12">
        <f t="shared" si="93"/>
        <v>0</v>
      </c>
      <c r="AY121" s="12">
        <f t="shared" si="93"/>
        <v>0</v>
      </c>
      <c r="BA121" s="88" t="str">
        <f t="shared" ca="1" si="92"/>
        <v>AllowedRevenue</v>
      </c>
      <c r="BB121" s="1" t="str">
        <f t="shared" ref="BB121:BB124" si="94">$A$118</f>
        <v>LDZ</v>
      </c>
      <c r="BC121" s="1" t="str">
        <f>$B$119</f>
        <v>Allowed revenue</v>
      </c>
    </row>
    <row r="122" spans="1:56" ht="15" customHeight="1" x14ac:dyDescent="0.45">
      <c r="E122" t="s">
        <v>594</v>
      </c>
      <c r="G122" t="str">
        <f t="shared" si="90"/>
        <v>£m nominal</v>
      </c>
      <c r="AU122" s="152">
        <f t="shared" ref="AU122:AY122" si="95">AU71-AU93-AU114</f>
        <v>0</v>
      </c>
      <c r="AV122" s="12">
        <f t="shared" ca="1" si="95"/>
        <v>0</v>
      </c>
      <c r="AW122" s="12">
        <f t="shared" ca="1" si="95"/>
        <v>0</v>
      </c>
      <c r="AX122" s="12">
        <f t="shared" ca="1" si="95"/>
        <v>0</v>
      </c>
      <c r="AY122" s="12">
        <f t="shared" ca="1" si="95"/>
        <v>0</v>
      </c>
      <c r="BA122" s="88" t="str">
        <f t="shared" ca="1" si="92"/>
        <v>AllowedRevenue</v>
      </c>
      <c r="BB122" s="1" t="str">
        <f t="shared" si="94"/>
        <v>LDZ</v>
      </c>
      <c r="BC122" s="1" t="str">
        <f>$B$119</f>
        <v>Allowed revenue</v>
      </c>
    </row>
    <row r="123" spans="1:56" ht="15" customHeight="1" x14ac:dyDescent="0.45">
      <c r="E123" t="s">
        <v>596</v>
      </c>
      <c r="G123" t="str">
        <f t="shared" si="90"/>
        <v>£m nominal</v>
      </c>
      <c r="AU123" s="152">
        <f t="shared" ref="AU123:AY123" si="96">AU72-AU94-AU115</f>
        <v>0</v>
      </c>
      <c r="AV123" s="12">
        <f t="shared" si="96"/>
        <v>0</v>
      </c>
      <c r="AW123" s="12">
        <f t="shared" ca="1" si="96"/>
        <v>0</v>
      </c>
      <c r="AX123" s="12">
        <f t="shared" ca="1" si="96"/>
        <v>0</v>
      </c>
      <c r="AY123" s="12">
        <f t="shared" ca="1" si="96"/>
        <v>0</v>
      </c>
      <c r="BA123" s="88" t="str">
        <f t="shared" ca="1" si="92"/>
        <v>AllowedRevenue</v>
      </c>
      <c r="BB123" s="1" t="str">
        <f t="shared" si="94"/>
        <v>LDZ</v>
      </c>
      <c r="BC123" s="1" t="str">
        <f>$B$119</f>
        <v>Allowed revenue</v>
      </c>
    </row>
    <row r="124" spans="1:56" ht="15" customHeight="1" x14ac:dyDescent="0.45">
      <c r="E124" t="s">
        <v>705</v>
      </c>
      <c r="G124" t="str">
        <f t="shared" si="90"/>
        <v>£m nominal</v>
      </c>
      <c r="AU124" s="152">
        <f t="shared" ref="AU124:AY124" ca="1" si="97">AU73-AU95-AU116</f>
        <v>614.24484387385201</v>
      </c>
      <c r="AV124" s="12">
        <f t="shared" ca="1" si="97"/>
        <v>662.3975496231011</v>
      </c>
      <c r="AW124" s="12">
        <f t="shared" ca="1" si="97"/>
        <v>695.12682172976997</v>
      </c>
      <c r="AX124" s="12">
        <f t="shared" ca="1" si="97"/>
        <v>728.60734916943193</v>
      </c>
      <c r="AY124" s="12">
        <f t="shared" ca="1" si="97"/>
        <v>758.73667264363849</v>
      </c>
      <c r="BA124" s="88" t="str">
        <f t="shared" ca="1" si="92"/>
        <v>AllowedRevenue</v>
      </c>
      <c r="BB124" s="1" t="str">
        <f t="shared" si="94"/>
        <v>LDZ</v>
      </c>
      <c r="BC124" s="1" t="str">
        <f>$B$119</f>
        <v>Allowed revenue</v>
      </c>
    </row>
    <row r="125" spans="1:56" ht="15" customHeight="1" x14ac:dyDescent="0.45"/>
    <row r="126" spans="1:56" ht="19.899999999999999" thickBot="1" x14ac:dyDescent="0.65">
      <c r="A126" s="13" t="s">
        <v>456</v>
      </c>
      <c r="BC126"/>
      <c r="BD126"/>
    </row>
    <row r="127" spans="1:56" ht="15" customHeight="1" thickTop="1" x14ac:dyDescent="0.45"/>
    <row r="128" spans="1:56" ht="15" customHeight="1" x14ac:dyDescent="0.45"/>
  </sheetData>
  <conditionalFormatting sqref="H1">
    <cfRule type="cellIs" dxfId="8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1752600</xdr:colOff>
                    <xdr:row>0</xdr:row>
                    <xdr:rowOff>104775</xdr:rowOff>
                  </from>
                  <to>
                    <xdr:col>4</xdr:col>
                    <xdr:colOff>3086100</xdr:colOff>
                    <xdr:row>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05689-A949-451D-AB1A-D1701DAB3C1B}">
  <sheetPr codeName="Sheet3">
    <tabColor rgb="FFE9D2C6"/>
    <pageSetUpPr autoPageBreaks="0"/>
  </sheetPr>
  <dimension ref="A1:F385"/>
  <sheetViews>
    <sheetView workbookViewId="0">
      <pane ySplit="1" topLeftCell="A2" activePane="bottomLeft" state="frozen"/>
      <selection pane="bottomLeft"/>
    </sheetView>
  </sheetViews>
  <sheetFormatPr defaultRowHeight="14.25" x14ac:dyDescent="0.45"/>
  <cols>
    <col min="1" max="1" width="10.3984375" bestFit="1" customWidth="1"/>
    <col min="2" max="2" width="19" bestFit="1" customWidth="1"/>
    <col min="3" max="3" width="14.3984375" bestFit="1" customWidth="1"/>
    <col min="4" max="4" width="12" bestFit="1" customWidth="1"/>
    <col min="5" max="5" width="11.73046875" bestFit="1" customWidth="1"/>
    <col min="6" max="6" width="10.59765625" bestFit="1" customWidth="1"/>
  </cols>
  <sheetData>
    <row r="1" spans="1:6" ht="14.65" thickBot="1" x14ac:dyDescent="0.5">
      <c r="A1" s="11" t="s">
        <v>449</v>
      </c>
      <c r="B1" s="11" t="s">
        <v>640</v>
      </c>
      <c r="C1" s="11" t="s">
        <v>468</v>
      </c>
      <c r="D1" s="11" t="s">
        <v>469</v>
      </c>
      <c r="E1" s="11" t="s">
        <v>470</v>
      </c>
      <c r="F1" s="11" t="s">
        <v>520</v>
      </c>
    </row>
    <row r="2" spans="1:6" x14ac:dyDescent="0.45">
      <c r="A2" s="2">
        <v>36251</v>
      </c>
      <c r="B2" s="32">
        <v>165.2</v>
      </c>
      <c r="C2" s="26">
        <v>72.599999999999994</v>
      </c>
      <c r="D2" s="46" t="str">
        <f>IF(ISBLANK(C2),INDEX(LicenseeSelect!$AP$792:$AZ$792,MATCH(YEAR(EOMONTH(A2,15)),LicenseeSelect!$AP$791:$AZ$791,0))/100,"-")</f>
        <v>-</v>
      </c>
      <c r="E2" s="12">
        <f>IF(ISBLANK(C2),E1*((1+D2)^(1/12)),C2)</f>
        <v>72.599999999999994</v>
      </c>
      <c r="F2" s="12">
        <f>IF(ISBLANK(B2),F1*(E2/E1),B2)</f>
        <v>165.2</v>
      </c>
    </row>
    <row r="3" spans="1:6" x14ac:dyDescent="0.45">
      <c r="A3" s="2">
        <v>36281</v>
      </c>
      <c r="B3" s="32">
        <v>165.6</v>
      </c>
      <c r="C3" s="26">
        <v>72.8</v>
      </c>
      <c r="D3" s="46" t="str">
        <f>IF(ISBLANK(C3),INDEX(LicenseeSelect!$AP$792:$AZ$792,MATCH(YEAR(EOMONTH(A3,15)),LicenseeSelect!$AP$791:$AZ$791,0))/100,"-")</f>
        <v>-</v>
      </c>
      <c r="E3" s="12">
        <f t="shared" ref="E3:E66" si="0">IF(ISBLANK(C3),E2*((1+D3)^(1/12)),C3)</f>
        <v>72.8</v>
      </c>
      <c r="F3" s="12">
        <f t="shared" ref="F3:F66" si="1">IF(ISBLANK(B3),F2*(E3/E2),B3)</f>
        <v>165.6</v>
      </c>
    </row>
    <row r="4" spans="1:6" x14ac:dyDescent="0.45">
      <c r="A4" s="2">
        <v>36312</v>
      </c>
      <c r="B4" s="32">
        <v>165.6</v>
      </c>
      <c r="C4" s="26">
        <v>72.7</v>
      </c>
      <c r="D4" s="46" t="str">
        <f>IF(ISBLANK(C4),INDEX(LicenseeSelect!$AP$792:$AZ$792,MATCH(YEAR(EOMONTH(A4,15)),LicenseeSelect!$AP$791:$AZ$791,0))/100,"-")</f>
        <v>-</v>
      </c>
      <c r="E4" s="12">
        <f t="shared" si="0"/>
        <v>72.7</v>
      </c>
      <c r="F4" s="12">
        <f t="shared" si="1"/>
        <v>165.6</v>
      </c>
    </row>
    <row r="5" spans="1:6" x14ac:dyDescent="0.45">
      <c r="A5" s="2">
        <v>36342</v>
      </c>
      <c r="B5" s="32">
        <v>165.1</v>
      </c>
      <c r="C5" s="26">
        <v>72.400000000000006</v>
      </c>
      <c r="D5" s="46" t="str">
        <f>IF(ISBLANK(C5),INDEX(LicenseeSelect!$AP$792:$AZ$792,MATCH(YEAR(EOMONTH(A5,15)),LicenseeSelect!$AP$791:$AZ$791,0))/100,"-")</f>
        <v>-</v>
      </c>
      <c r="E5" s="12">
        <f t="shared" si="0"/>
        <v>72.400000000000006</v>
      </c>
      <c r="F5" s="12">
        <f t="shared" si="1"/>
        <v>165.1</v>
      </c>
    </row>
    <row r="6" spans="1:6" x14ac:dyDescent="0.45">
      <c r="A6" s="2">
        <v>36373</v>
      </c>
      <c r="B6" s="32">
        <v>165.5</v>
      </c>
      <c r="C6" s="26">
        <v>72.599999999999994</v>
      </c>
      <c r="D6" s="46" t="str">
        <f>IF(ISBLANK(C6),INDEX(LicenseeSelect!$AP$792:$AZ$792,MATCH(YEAR(EOMONTH(A6,15)),LicenseeSelect!$AP$791:$AZ$791,0))/100,"-")</f>
        <v>-</v>
      </c>
      <c r="E6" s="12">
        <f t="shared" si="0"/>
        <v>72.599999999999994</v>
      </c>
      <c r="F6" s="12">
        <f t="shared" si="1"/>
        <v>165.5</v>
      </c>
    </row>
    <row r="7" spans="1:6" x14ac:dyDescent="0.45">
      <c r="A7" s="2">
        <v>36404</v>
      </c>
      <c r="B7" s="32">
        <v>166.2</v>
      </c>
      <c r="C7" s="26">
        <v>72.8</v>
      </c>
      <c r="D7" s="46" t="str">
        <f>IF(ISBLANK(C7),INDEX(LicenseeSelect!$AP$792:$AZ$792,MATCH(YEAR(EOMONTH(A7,15)),LicenseeSelect!$AP$791:$AZ$791,0))/100,"-")</f>
        <v>-</v>
      </c>
      <c r="E7" s="12">
        <f t="shared" si="0"/>
        <v>72.8</v>
      </c>
      <c r="F7" s="12">
        <f t="shared" si="1"/>
        <v>166.2</v>
      </c>
    </row>
    <row r="8" spans="1:6" x14ac:dyDescent="0.45">
      <c r="A8" s="2">
        <v>36434</v>
      </c>
      <c r="B8" s="32">
        <v>166.5</v>
      </c>
      <c r="C8" s="26">
        <v>72.8</v>
      </c>
      <c r="D8" s="46" t="str">
        <f>IF(ISBLANK(C8),INDEX(LicenseeSelect!$AP$792:$AZ$792,MATCH(YEAR(EOMONTH(A8,15)),LicenseeSelect!$AP$791:$AZ$791,0))/100,"-")</f>
        <v>-</v>
      </c>
      <c r="E8" s="12">
        <f t="shared" si="0"/>
        <v>72.8</v>
      </c>
      <c r="F8" s="12">
        <f t="shared" si="1"/>
        <v>166.5</v>
      </c>
    </row>
    <row r="9" spans="1:6" x14ac:dyDescent="0.45">
      <c r="A9" s="2">
        <v>36465</v>
      </c>
      <c r="B9" s="32">
        <v>166.7</v>
      </c>
      <c r="C9" s="26">
        <v>72.900000000000006</v>
      </c>
      <c r="D9" s="46" t="str">
        <f>IF(ISBLANK(C9),INDEX(LicenseeSelect!$AP$792:$AZ$792,MATCH(YEAR(EOMONTH(A9,15)),LicenseeSelect!$AP$791:$AZ$791,0))/100,"-")</f>
        <v>-</v>
      </c>
      <c r="E9" s="12">
        <f t="shared" si="0"/>
        <v>72.900000000000006</v>
      </c>
      <c r="F9" s="12">
        <f t="shared" si="1"/>
        <v>166.7</v>
      </c>
    </row>
    <row r="10" spans="1:6" x14ac:dyDescent="0.45">
      <c r="A10" s="2">
        <v>36495</v>
      </c>
      <c r="B10" s="32">
        <v>167.3</v>
      </c>
      <c r="C10" s="26">
        <v>73.099999999999994</v>
      </c>
      <c r="D10" s="46" t="str">
        <f>IF(ISBLANK(C10),INDEX(LicenseeSelect!$AP$792:$AZ$792,MATCH(YEAR(EOMONTH(A10,15)),LicenseeSelect!$AP$791:$AZ$791,0))/100,"-")</f>
        <v>-</v>
      </c>
      <c r="E10" s="12">
        <f t="shared" si="0"/>
        <v>73.099999999999994</v>
      </c>
      <c r="F10" s="12">
        <f t="shared" si="1"/>
        <v>167.3</v>
      </c>
    </row>
    <row r="11" spans="1:6" x14ac:dyDescent="0.45">
      <c r="A11" s="2">
        <v>36526</v>
      </c>
      <c r="B11" s="32">
        <v>166.6</v>
      </c>
      <c r="C11" s="26">
        <v>72.599999999999994</v>
      </c>
      <c r="D11" s="46" t="str">
        <f>IF(ISBLANK(C11),INDEX(LicenseeSelect!$AP$792:$AZ$792,MATCH(YEAR(EOMONTH(A11,15)),LicenseeSelect!$AP$791:$AZ$791,0))/100,"-")</f>
        <v>-</v>
      </c>
      <c r="E11" s="12">
        <f t="shared" si="0"/>
        <v>72.599999999999994</v>
      </c>
      <c r="F11" s="12">
        <f t="shared" si="1"/>
        <v>166.6</v>
      </c>
    </row>
    <row r="12" spans="1:6" x14ac:dyDescent="0.45">
      <c r="A12" s="2">
        <v>36557</v>
      </c>
      <c r="B12" s="32">
        <v>167.5</v>
      </c>
      <c r="C12" s="26">
        <v>72.8</v>
      </c>
      <c r="D12" s="46" t="str">
        <f>IF(ISBLANK(C12),INDEX(LicenseeSelect!$AP$792:$AZ$792,MATCH(YEAR(EOMONTH(A12,15)),LicenseeSelect!$AP$791:$AZ$791,0))/100,"-")</f>
        <v>-</v>
      </c>
      <c r="E12" s="12">
        <f t="shared" si="0"/>
        <v>72.8</v>
      </c>
      <c r="F12" s="12">
        <f t="shared" si="1"/>
        <v>167.5</v>
      </c>
    </row>
    <row r="13" spans="1:6" x14ac:dyDescent="0.45">
      <c r="A13" s="2">
        <v>36586</v>
      </c>
      <c r="B13" s="32">
        <v>168.4</v>
      </c>
      <c r="C13" s="26">
        <v>73</v>
      </c>
      <c r="D13" s="46" t="str">
        <f>IF(ISBLANK(C13),INDEX(LicenseeSelect!$AP$792:$AZ$792,MATCH(YEAR(EOMONTH(A13,15)),LicenseeSelect!$AP$791:$AZ$791,0))/100,"-")</f>
        <v>-</v>
      </c>
      <c r="E13" s="12">
        <f t="shared" si="0"/>
        <v>73</v>
      </c>
      <c r="F13" s="12">
        <f t="shared" si="1"/>
        <v>168.4</v>
      </c>
    </row>
    <row r="14" spans="1:6" x14ac:dyDescent="0.45">
      <c r="A14" s="2">
        <v>36617</v>
      </c>
      <c r="B14" s="32">
        <v>170.1</v>
      </c>
      <c r="C14" s="26">
        <v>73.3</v>
      </c>
      <c r="D14" s="46" t="str">
        <f>IF(ISBLANK(C14),INDEX(LicenseeSelect!$AP$792:$AZ$792,MATCH(YEAR(EOMONTH(A14,15)),LicenseeSelect!$AP$791:$AZ$791,0))/100,"-")</f>
        <v>-</v>
      </c>
      <c r="E14" s="12">
        <f t="shared" si="0"/>
        <v>73.3</v>
      </c>
      <c r="F14" s="12">
        <f t="shared" si="1"/>
        <v>170.1</v>
      </c>
    </row>
    <row r="15" spans="1:6" x14ac:dyDescent="0.45">
      <c r="A15" s="2">
        <v>36647</v>
      </c>
      <c r="B15" s="32">
        <v>170.7</v>
      </c>
      <c r="C15" s="26">
        <v>73.5</v>
      </c>
      <c r="D15" s="46" t="str">
        <f>IF(ISBLANK(C15),INDEX(LicenseeSelect!$AP$792:$AZ$792,MATCH(YEAR(EOMONTH(A15,15)),LicenseeSelect!$AP$791:$AZ$791,0))/100,"-")</f>
        <v>-</v>
      </c>
      <c r="E15" s="12">
        <f t="shared" si="0"/>
        <v>73.5</v>
      </c>
      <c r="F15" s="12">
        <f t="shared" si="1"/>
        <v>170.7</v>
      </c>
    </row>
    <row r="16" spans="1:6" x14ac:dyDescent="0.45">
      <c r="A16" s="2">
        <v>36678</v>
      </c>
      <c r="B16" s="32">
        <v>171.1</v>
      </c>
      <c r="C16" s="26">
        <v>73.599999999999994</v>
      </c>
      <c r="D16" s="46" t="str">
        <f>IF(ISBLANK(C16),INDEX(LicenseeSelect!$AP$792:$AZ$792,MATCH(YEAR(EOMONTH(A16,15)),LicenseeSelect!$AP$791:$AZ$791,0))/100,"-")</f>
        <v>-</v>
      </c>
      <c r="E16" s="12">
        <f t="shared" si="0"/>
        <v>73.599999999999994</v>
      </c>
      <c r="F16" s="12">
        <f t="shared" si="1"/>
        <v>171.1</v>
      </c>
    </row>
    <row r="17" spans="1:6" x14ac:dyDescent="0.45">
      <c r="A17" s="2">
        <v>36708</v>
      </c>
      <c r="B17" s="32">
        <v>170.5</v>
      </c>
      <c r="C17" s="26">
        <v>73.3</v>
      </c>
      <c r="D17" s="46" t="str">
        <f>IF(ISBLANK(C17),INDEX(LicenseeSelect!$AP$792:$AZ$792,MATCH(YEAR(EOMONTH(A17,15)),LicenseeSelect!$AP$791:$AZ$791,0))/100,"-")</f>
        <v>-</v>
      </c>
      <c r="E17" s="12">
        <f t="shared" si="0"/>
        <v>73.3</v>
      </c>
      <c r="F17" s="12">
        <f t="shared" si="1"/>
        <v>170.5</v>
      </c>
    </row>
    <row r="18" spans="1:6" x14ac:dyDescent="0.45">
      <c r="A18" s="2">
        <v>36739</v>
      </c>
      <c r="B18" s="32">
        <v>170.5</v>
      </c>
      <c r="C18" s="26">
        <v>73.3</v>
      </c>
      <c r="D18" s="46" t="str">
        <f>IF(ISBLANK(C18),INDEX(LicenseeSelect!$AP$792:$AZ$792,MATCH(YEAR(EOMONTH(A18,15)),LicenseeSelect!$AP$791:$AZ$791,0))/100,"-")</f>
        <v>-</v>
      </c>
      <c r="E18" s="12">
        <f t="shared" si="0"/>
        <v>73.3</v>
      </c>
      <c r="F18" s="12">
        <f t="shared" si="1"/>
        <v>170.5</v>
      </c>
    </row>
    <row r="19" spans="1:6" x14ac:dyDescent="0.45">
      <c r="A19" s="2">
        <v>36770</v>
      </c>
      <c r="B19" s="32">
        <v>171.7</v>
      </c>
      <c r="C19" s="26">
        <v>73.8</v>
      </c>
      <c r="D19" s="46" t="str">
        <f>IF(ISBLANK(C19),INDEX(LicenseeSelect!$AP$792:$AZ$792,MATCH(YEAR(EOMONTH(A19,15)),LicenseeSelect!$AP$791:$AZ$791,0))/100,"-")</f>
        <v>-</v>
      </c>
      <c r="E19" s="12">
        <f t="shared" si="0"/>
        <v>73.8</v>
      </c>
      <c r="F19" s="12">
        <f t="shared" si="1"/>
        <v>171.7</v>
      </c>
    </row>
    <row r="20" spans="1:6" x14ac:dyDescent="0.45">
      <c r="A20" s="2">
        <v>36800</v>
      </c>
      <c r="B20" s="32">
        <v>171.6</v>
      </c>
      <c r="C20" s="26">
        <v>73.8</v>
      </c>
      <c r="D20" s="46" t="str">
        <f>IF(ISBLANK(C20),INDEX(LicenseeSelect!$AP$792:$AZ$792,MATCH(YEAR(EOMONTH(A20,15)),LicenseeSelect!$AP$791:$AZ$791,0))/100,"-")</f>
        <v>-</v>
      </c>
      <c r="E20" s="12">
        <f t="shared" si="0"/>
        <v>73.8</v>
      </c>
      <c r="F20" s="12">
        <f t="shared" si="1"/>
        <v>171.6</v>
      </c>
    </row>
    <row r="21" spans="1:6" x14ac:dyDescent="0.45">
      <c r="A21" s="2">
        <v>36831</v>
      </c>
      <c r="B21" s="32">
        <v>172.1</v>
      </c>
      <c r="C21" s="26">
        <v>74</v>
      </c>
      <c r="D21" s="46" t="str">
        <f>IF(ISBLANK(C21),INDEX(LicenseeSelect!$AP$792:$AZ$792,MATCH(YEAR(EOMONTH(A21,15)),LicenseeSelect!$AP$791:$AZ$791,0))/100,"-")</f>
        <v>-</v>
      </c>
      <c r="E21" s="12">
        <f t="shared" si="0"/>
        <v>74</v>
      </c>
      <c r="F21" s="12">
        <f t="shared" si="1"/>
        <v>172.1</v>
      </c>
    </row>
    <row r="22" spans="1:6" x14ac:dyDescent="0.45">
      <c r="A22" s="2">
        <v>36861</v>
      </c>
      <c r="B22" s="32">
        <v>172.2</v>
      </c>
      <c r="C22" s="26">
        <v>74</v>
      </c>
      <c r="D22" s="46" t="str">
        <f>IF(ISBLANK(C22),INDEX(LicenseeSelect!$AP$792:$AZ$792,MATCH(YEAR(EOMONTH(A22,15)),LicenseeSelect!$AP$791:$AZ$791,0))/100,"-")</f>
        <v>-</v>
      </c>
      <c r="E22" s="12">
        <f t="shared" si="0"/>
        <v>74</v>
      </c>
      <c r="F22" s="12">
        <f t="shared" si="1"/>
        <v>172.2</v>
      </c>
    </row>
    <row r="23" spans="1:6" x14ac:dyDescent="0.45">
      <c r="A23" s="2">
        <v>36892</v>
      </c>
      <c r="B23" s="32">
        <v>171.1</v>
      </c>
      <c r="C23" s="26">
        <v>73.5</v>
      </c>
      <c r="D23" s="46" t="str">
        <f>IF(ISBLANK(C23),INDEX(LicenseeSelect!$AP$792:$AZ$792,MATCH(YEAR(EOMONTH(A23,15)),LicenseeSelect!$AP$791:$AZ$791,0))/100,"-")</f>
        <v>-</v>
      </c>
      <c r="E23" s="12">
        <f t="shared" si="0"/>
        <v>73.5</v>
      </c>
      <c r="F23" s="12">
        <f t="shared" si="1"/>
        <v>171.1</v>
      </c>
    </row>
    <row r="24" spans="1:6" x14ac:dyDescent="0.45">
      <c r="A24" s="2">
        <v>36923</v>
      </c>
      <c r="B24" s="32">
        <v>172</v>
      </c>
      <c r="C24" s="26">
        <v>73.7</v>
      </c>
      <c r="D24" s="46" t="str">
        <f>IF(ISBLANK(C24),INDEX(LicenseeSelect!$AP$792:$AZ$792,MATCH(YEAR(EOMONTH(A24,15)),LicenseeSelect!$AP$791:$AZ$791,0))/100,"-")</f>
        <v>-</v>
      </c>
      <c r="E24" s="12">
        <f t="shared" si="0"/>
        <v>73.7</v>
      </c>
      <c r="F24" s="12">
        <f t="shared" si="1"/>
        <v>172</v>
      </c>
    </row>
    <row r="25" spans="1:6" x14ac:dyDescent="0.45">
      <c r="A25" s="2">
        <v>36951</v>
      </c>
      <c r="B25" s="32">
        <v>172.2</v>
      </c>
      <c r="C25" s="26">
        <v>73.900000000000006</v>
      </c>
      <c r="D25" s="46" t="str">
        <f>IF(ISBLANK(C25),INDEX(LicenseeSelect!$AP$792:$AZ$792,MATCH(YEAR(EOMONTH(A25,15)),LicenseeSelect!$AP$791:$AZ$791,0))/100,"-")</f>
        <v>-</v>
      </c>
      <c r="E25" s="12">
        <f t="shared" si="0"/>
        <v>73.900000000000006</v>
      </c>
      <c r="F25" s="12">
        <f t="shared" si="1"/>
        <v>172.2</v>
      </c>
    </row>
    <row r="26" spans="1:6" x14ac:dyDescent="0.45">
      <c r="A26" s="2">
        <v>36982</v>
      </c>
      <c r="B26" s="32">
        <v>173.1</v>
      </c>
      <c r="C26" s="26">
        <v>74.400000000000006</v>
      </c>
      <c r="D26" s="46" t="str">
        <f>IF(ISBLANK(C26),INDEX(LicenseeSelect!$AP$792:$AZ$792,MATCH(YEAR(EOMONTH(A26,15)),LicenseeSelect!$AP$791:$AZ$791,0))/100,"-")</f>
        <v>-</v>
      </c>
      <c r="E26" s="12">
        <f t="shared" si="0"/>
        <v>74.400000000000006</v>
      </c>
      <c r="F26" s="12">
        <f t="shared" si="1"/>
        <v>173.1</v>
      </c>
    </row>
    <row r="27" spans="1:6" x14ac:dyDescent="0.45">
      <c r="A27" s="2">
        <v>37012</v>
      </c>
      <c r="B27" s="32">
        <v>174.2</v>
      </c>
      <c r="C27" s="26">
        <v>74.900000000000006</v>
      </c>
      <c r="D27" s="46" t="str">
        <f>IF(ISBLANK(C27),INDEX(LicenseeSelect!$AP$792:$AZ$792,MATCH(YEAR(EOMONTH(A27,15)),LicenseeSelect!$AP$791:$AZ$791,0))/100,"-")</f>
        <v>-</v>
      </c>
      <c r="E27" s="12">
        <f t="shared" si="0"/>
        <v>74.900000000000006</v>
      </c>
      <c r="F27" s="12">
        <f t="shared" si="1"/>
        <v>174.2</v>
      </c>
    </row>
    <row r="28" spans="1:6" x14ac:dyDescent="0.45">
      <c r="A28" s="2">
        <v>37043</v>
      </c>
      <c r="B28" s="32">
        <v>174.4</v>
      </c>
      <c r="C28" s="26">
        <v>75</v>
      </c>
      <c r="D28" s="46" t="str">
        <f>IF(ISBLANK(C28),INDEX(LicenseeSelect!$AP$792:$AZ$792,MATCH(YEAR(EOMONTH(A28,15)),LicenseeSelect!$AP$791:$AZ$791,0))/100,"-")</f>
        <v>-</v>
      </c>
      <c r="E28" s="12">
        <f t="shared" si="0"/>
        <v>75</v>
      </c>
      <c r="F28" s="12">
        <f t="shared" si="1"/>
        <v>174.4</v>
      </c>
    </row>
    <row r="29" spans="1:6" x14ac:dyDescent="0.45">
      <c r="A29" s="2">
        <v>37073</v>
      </c>
      <c r="B29" s="32">
        <v>173.3</v>
      </c>
      <c r="C29" s="26">
        <v>74.5</v>
      </c>
      <c r="D29" s="46" t="str">
        <f>IF(ISBLANK(C29),INDEX(LicenseeSelect!$AP$792:$AZ$792,MATCH(YEAR(EOMONTH(A29,15)),LicenseeSelect!$AP$791:$AZ$791,0))/100,"-")</f>
        <v>-</v>
      </c>
      <c r="E29" s="12">
        <f t="shared" si="0"/>
        <v>74.5</v>
      </c>
      <c r="F29" s="12">
        <f t="shared" si="1"/>
        <v>173.3</v>
      </c>
    </row>
    <row r="30" spans="1:6" x14ac:dyDescent="0.45">
      <c r="A30" s="2">
        <v>37104</v>
      </c>
      <c r="B30" s="32">
        <v>174</v>
      </c>
      <c r="C30" s="26">
        <v>74.8</v>
      </c>
      <c r="D30" s="46" t="str">
        <f>IF(ISBLANK(C30),INDEX(LicenseeSelect!$AP$792:$AZ$792,MATCH(YEAR(EOMONTH(A30,15)),LicenseeSelect!$AP$791:$AZ$791,0))/100,"-")</f>
        <v>-</v>
      </c>
      <c r="E30" s="12">
        <f t="shared" si="0"/>
        <v>74.8</v>
      </c>
      <c r="F30" s="12">
        <f t="shared" si="1"/>
        <v>174</v>
      </c>
    </row>
    <row r="31" spans="1:6" x14ac:dyDescent="0.45">
      <c r="A31" s="2">
        <v>37135</v>
      </c>
      <c r="B31" s="32">
        <v>174.6</v>
      </c>
      <c r="C31" s="26">
        <v>75</v>
      </c>
      <c r="D31" s="46" t="str">
        <f>IF(ISBLANK(C31),INDEX(LicenseeSelect!$AP$792:$AZ$792,MATCH(YEAR(EOMONTH(A31,15)),LicenseeSelect!$AP$791:$AZ$791,0))/100,"-")</f>
        <v>-</v>
      </c>
      <c r="E31" s="12">
        <f t="shared" si="0"/>
        <v>75</v>
      </c>
      <c r="F31" s="12">
        <f t="shared" si="1"/>
        <v>174.6</v>
      </c>
    </row>
    <row r="32" spans="1:6" x14ac:dyDescent="0.45">
      <c r="A32" s="2">
        <v>37165</v>
      </c>
      <c r="B32" s="32">
        <v>174.3</v>
      </c>
      <c r="C32" s="26">
        <v>74.900000000000006</v>
      </c>
      <c r="D32" s="46" t="str">
        <f>IF(ISBLANK(C32),INDEX(LicenseeSelect!$AP$792:$AZ$792,MATCH(YEAR(EOMONTH(A32,15)),LicenseeSelect!$AP$791:$AZ$791,0))/100,"-")</f>
        <v>-</v>
      </c>
      <c r="E32" s="12">
        <f t="shared" si="0"/>
        <v>74.900000000000006</v>
      </c>
      <c r="F32" s="12">
        <f t="shared" si="1"/>
        <v>174.3</v>
      </c>
    </row>
    <row r="33" spans="1:6" x14ac:dyDescent="0.45">
      <c r="A33" s="2">
        <v>37196</v>
      </c>
      <c r="B33" s="32">
        <v>173.6</v>
      </c>
      <c r="C33" s="26">
        <v>74.900000000000006</v>
      </c>
      <c r="D33" s="46" t="str">
        <f>IF(ISBLANK(C33),INDEX(LicenseeSelect!$AP$792:$AZ$792,MATCH(YEAR(EOMONTH(A33,15)),LicenseeSelect!$AP$791:$AZ$791,0))/100,"-")</f>
        <v>-</v>
      </c>
      <c r="E33" s="12">
        <f t="shared" si="0"/>
        <v>74.900000000000006</v>
      </c>
      <c r="F33" s="12">
        <f t="shared" si="1"/>
        <v>173.6</v>
      </c>
    </row>
    <row r="34" spans="1:6" x14ac:dyDescent="0.45">
      <c r="A34" s="2">
        <v>37226</v>
      </c>
      <c r="B34" s="32">
        <v>173.4</v>
      </c>
      <c r="C34" s="26">
        <v>75</v>
      </c>
      <c r="D34" s="46" t="str">
        <f>IF(ISBLANK(C34),INDEX(LicenseeSelect!$AP$792:$AZ$792,MATCH(YEAR(EOMONTH(A34,15)),LicenseeSelect!$AP$791:$AZ$791,0))/100,"-")</f>
        <v>-</v>
      </c>
      <c r="E34" s="12">
        <f t="shared" si="0"/>
        <v>75</v>
      </c>
      <c r="F34" s="12">
        <f t="shared" si="1"/>
        <v>173.4</v>
      </c>
    </row>
    <row r="35" spans="1:6" x14ac:dyDescent="0.45">
      <c r="A35" s="2">
        <v>37257</v>
      </c>
      <c r="B35" s="32">
        <v>173.3</v>
      </c>
      <c r="C35" s="26">
        <v>74.8</v>
      </c>
      <c r="D35" s="46" t="str">
        <f>IF(ISBLANK(C35),INDEX(LicenseeSelect!$AP$792:$AZ$792,MATCH(YEAR(EOMONTH(A35,15)),LicenseeSelect!$AP$791:$AZ$791,0))/100,"-")</f>
        <v>-</v>
      </c>
      <c r="E35" s="12">
        <f t="shared" si="0"/>
        <v>74.8</v>
      </c>
      <c r="F35" s="12">
        <f t="shared" si="1"/>
        <v>173.3</v>
      </c>
    </row>
    <row r="36" spans="1:6" x14ac:dyDescent="0.45">
      <c r="A36" s="2">
        <v>37288</v>
      </c>
      <c r="B36" s="32">
        <v>173.8</v>
      </c>
      <c r="C36" s="26">
        <v>75</v>
      </c>
      <c r="D36" s="46" t="str">
        <f>IF(ISBLANK(C36),INDEX(LicenseeSelect!$AP$792:$AZ$792,MATCH(YEAR(EOMONTH(A36,15)),LicenseeSelect!$AP$791:$AZ$791,0))/100,"-")</f>
        <v>-</v>
      </c>
      <c r="E36" s="12">
        <f t="shared" si="0"/>
        <v>75</v>
      </c>
      <c r="F36" s="12">
        <f t="shared" si="1"/>
        <v>173.8</v>
      </c>
    </row>
    <row r="37" spans="1:6" x14ac:dyDescent="0.45">
      <c r="A37" s="2">
        <v>37316</v>
      </c>
      <c r="B37" s="32">
        <v>174.5</v>
      </c>
      <c r="C37" s="26">
        <v>75.2</v>
      </c>
      <c r="D37" s="46" t="str">
        <f>IF(ISBLANK(C37),INDEX(LicenseeSelect!$AP$792:$AZ$792,MATCH(YEAR(EOMONTH(A37,15)),LicenseeSelect!$AP$791:$AZ$791,0))/100,"-")</f>
        <v>-</v>
      </c>
      <c r="E37" s="12">
        <f t="shared" si="0"/>
        <v>75.2</v>
      </c>
      <c r="F37" s="12">
        <f t="shared" si="1"/>
        <v>174.5</v>
      </c>
    </row>
    <row r="38" spans="1:6" x14ac:dyDescent="0.45">
      <c r="A38" s="2">
        <v>37347</v>
      </c>
      <c r="B38" s="32">
        <v>175.7</v>
      </c>
      <c r="C38" s="26">
        <v>75.599999999999994</v>
      </c>
      <c r="D38" s="46" t="str">
        <f>IF(ISBLANK(C38),INDEX(LicenseeSelect!$AP$792:$AZ$792,MATCH(YEAR(EOMONTH(A38,15)),LicenseeSelect!$AP$791:$AZ$791,0))/100,"-")</f>
        <v>-</v>
      </c>
      <c r="E38" s="12">
        <f t="shared" si="0"/>
        <v>75.599999999999994</v>
      </c>
      <c r="F38" s="12">
        <f t="shared" si="1"/>
        <v>175.7</v>
      </c>
    </row>
    <row r="39" spans="1:6" x14ac:dyDescent="0.45">
      <c r="A39" s="2">
        <v>37377</v>
      </c>
      <c r="B39" s="32">
        <v>176.2</v>
      </c>
      <c r="C39" s="26">
        <v>75.8</v>
      </c>
      <c r="D39" s="46" t="str">
        <f>IF(ISBLANK(C39),INDEX(LicenseeSelect!$AP$792:$AZ$792,MATCH(YEAR(EOMONTH(A39,15)),LicenseeSelect!$AP$791:$AZ$791,0))/100,"-")</f>
        <v>-</v>
      </c>
      <c r="E39" s="12">
        <f t="shared" si="0"/>
        <v>75.8</v>
      </c>
      <c r="F39" s="12">
        <f t="shared" si="1"/>
        <v>176.2</v>
      </c>
    </row>
    <row r="40" spans="1:6" x14ac:dyDescent="0.45">
      <c r="A40" s="2">
        <v>37408</v>
      </c>
      <c r="B40" s="32">
        <v>176.2</v>
      </c>
      <c r="C40" s="26">
        <v>75.8</v>
      </c>
      <c r="D40" s="46" t="str">
        <f>IF(ISBLANK(C40),INDEX(LicenseeSelect!$AP$792:$AZ$792,MATCH(YEAR(EOMONTH(A40,15)),LicenseeSelect!$AP$791:$AZ$791,0))/100,"-")</f>
        <v>-</v>
      </c>
      <c r="E40" s="12">
        <f t="shared" si="0"/>
        <v>75.8</v>
      </c>
      <c r="F40" s="12">
        <f t="shared" si="1"/>
        <v>176.2</v>
      </c>
    </row>
    <row r="41" spans="1:6" x14ac:dyDescent="0.45">
      <c r="A41" s="2">
        <v>37438</v>
      </c>
      <c r="B41" s="32">
        <v>175.9</v>
      </c>
      <c r="C41" s="26">
        <v>75.599999999999994</v>
      </c>
      <c r="D41" s="46" t="str">
        <f>IF(ISBLANK(C41),INDEX(LicenseeSelect!$AP$792:$AZ$792,MATCH(YEAR(EOMONTH(A41,15)),LicenseeSelect!$AP$791:$AZ$791,0))/100,"-")</f>
        <v>-</v>
      </c>
      <c r="E41" s="12">
        <f t="shared" si="0"/>
        <v>75.599999999999994</v>
      </c>
      <c r="F41" s="12">
        <f t="shared" si="1"/>
        <v>175.9</v>
      </c>
    </row>
    <row r="42" spans="1:6" x14ac:dyDescent="0.45">
      <c r="A42" s="2">
        <v>37469</v>
      </c>
      <c r="B42" s="32">
        <v>176.4</v>
      </c>
      <c r="C42" s="26">
        <v>75.8</v>
      </c>
      <c r="D42" s="46" t="str">
        <f>IF(ISBLANK(C42),INDEX(LicenseeSelect!$AP$792:$AZ$792,MATCH(YEAR(EOMONTH(A42,15)),LicenseeSelect!$AP$791:$AZ$791,0))/100,"-")</f>
        <v>-</v>
      </c>
      <c r="E42" s="12">
        <f t="shared" si="0"/>
        <v>75.8</v>
      </c>
      <c r="F42" s="12">
        <f t="shared" si="1"/>
        <v>176.4</v>
      </c>
    </row>
    <row r="43" spans="1:6" x14ac:dyDescent="0.45">
      <c r="A43" s="2">
        <v>37500</v>
      </c>
      <c r="B43" s="32">
        <v>177.6</v>
      </c>
      <c r="C43" s="26">
        <v>76</v>
      </c>
      <c r="D43" s="46" t="str">
        <f>IF(ISBLANK(C43),INDEX(LicenseeSelect!$AP$792:$AZ$792,MATCH(YEAR(EOMONTH(A43,15)),LicenseeSelect!$AP$791:$AZ$791,0))/100,"-")</f>
        <v>-</v>
      </c>
      <c r="E43" s="12">
        <f t="shared" si="0"/>
        <v>76</v>
      </c>
      <c r="F43" s="12">
        <f t="shared" si="1"/>
        <v>177.6</v>
      </c>
    </row>
    <row r="44" spans="1:6" x14ac:dyDescent="0.45">
      <c r="A44" s="2">
        <v>37530</v>
      </c>
      <c r="B44" s="32">
        <v>177.9</v>
      </c>
      <c r="C44" s="26">
        <v>76.099999999999994</v>
      </c>
      <c r="D44" s="46" t="str">
        <f>IF(ISBLANK(C44),INDEX(LicenseeSelect!$AP$792:$AZ$792,MATCH(YEAR(EOMONTH(A44,15)),LicenseeSelect!$AP$791:$AZ$791,0))/100,"-")</f>
        <v>-</v>
      </c>
      <c r="E44" s="12">
        <f t="shared" si="0"/>
        <v>76.099999999999994</v>
      </c>
      <c r="F44" s="12">
        <f t="shared" si="1"/>
        <v>177.9</v>
      </c>
    </row>
    <row r="45" spans="1:6" x14ac:dyDescent="0.45">
      <c r="A45" s="2">
        <v>37561</v>
      </c>
      <c r="B45" s="32">
        <v>178.2</v>
      </c>
      <c r="C45" s="26">
        <v>76.099999999999994</v>
      </c>
      <c r="D45" s="46" t="str">
        <f>IF(ISBLANK(C45),INDEX(LicenseeSelect!$AP$792:$AZ$792,MATCH(YEAR(EOMONTH(A45,15)),LicenseeSelect!$AP$791:$AZ$791,0))/100,"-")</f>
        <v>-</v>
      </c>
      <c r="E45" s="12">
        <f t="shared" si="0"/>
        <v>76.099999999999994</v>
      </c>
      <c r="F45" s="12">
        <f t="shared" si="1"/>
        <v>178.2</v>
      </c>
    </row>
    <row r="46" spans="1:6" x14ac:dyDescent="0.45">
      <c r="A46" s="2">
        <v>37591</v>
      </c>
      <c r="B46" s="32">
        <v>178.5</v>
      </c>
      <c r="C46" s="26">
        <v>76.3</v>
      </c>
      <c r="D46" s="46" t="str">
        <f>IF(ISBLANK(C46),INDEX(LicenseeSelect!$AP$792:$AZ$792,MATCH(YEAR(EOMONTH(A46,15)),LicenseeSelect!$AP$791:$AZ$791,0))/100,"-")</f>
        <v>-</v>
      </c>
      <c r="E46" s="12">
        <f t="shared" si="0"/>
        <v>76.3</v>
      </c>
      <c r="F46" s="12">
        <f t="shared" si="1"/>
        <v>178.5</v>
      </c>
    </row>
    <row r="47" spans="1:6" x14ac:dyDescent="0.45">
      <c r="A47" s="2">
        <v>37622</v>
      </c>
      <c r="B47" s="32">
        <v>178.4</v>
      </c>
      <c r="C47" s="26">
        <v>75.900000000000006</v>
      </c>
      <c r="D47" s="46" t="str">
        <f>IF(ISBLANK(C47),INDEX(LicenseeSelect!$AP$792:$AZ$792,MATCH(YEAR(EOMONTH(A47,15)),LicenseeSelect!$AP$791:$AZ$791,0))/100,"-")</f>
        <v>-</v>
      </c>
      <c r="E47" s="12">
        <f t="shared" si="0"/>
        <v>75.900000000000006</v>
      </c>
      <c r="F47" s="12">
        <f t="shared" si="1"/>
        <v>178.4</v>
      </c>
    </row>
    <row r="48" spans="1:6" x14ac:dyDescent="0.45">
      <c r="A48" s="2">
        <v>37653</v>
      </c>
      <c r="B48" s="32">
        <v>179.3</v>
      </c>
      <c r="C48" s="26">
        <v>76.099999999999994</v>
      </c>
      <c r="D48" s="46" t="str">
        <f>IF(ISBLANK(C48),INDEX(LicenseeSelect!$AP$792:$AZ$792,MATCH(YEAR(EOMONTH(A48,15)),LicenseeSelect!$AP$791:$AZ$791,0))/100,"-")</f>
        <v>-</v>
      </c>
      <c r="E48" s="12">
        <f t="shared" si="0"/>
        <v>76.099999999999994</v>
      </c>
      <c r="F48" s="12">
        <f t="shared" si="1"/>
        <v>179.3</v>
      </c>
    </row>
    <row r="49" spans="1:6" x14ac:dyDescent="0.45">
      <c r="A49" s="2">
        <v>37681</v>
      </c>
      <c r="B49" s="32">
        <v>179.9</v>
      </c>
      <c r="C49" s="26">
        <v>76.400000000000006</v>
      </c>
      <c r="D49" s="46" t="str">
        <f>IF(ISBLANK(C49),INDEX(LicenseeSelect!$AP$792:$AZ$792,MATCH(YEAR(EOMONTH(A49,15)),LicenseeSelect!$AP$791:$AZ$791,0))/100,"-")</f>
        <v>-</v>
      </c>
      <c r="E49" s="12">
        <f t="shared" si="0"/>
        <v>76.400000000000006</v>
      </c>
      <c r="F49" s="12">
        <f t="shared" si="1"/>
        <v>179.9</v>
      </c>
    </row>
    <row r="50" spans="1:6" x14ac:dyDescent="0.45">
      <c r="A50" s="2">
        <v>37712</v>
      </c>
      <c r="B50" s="32">
        <v>181.2</v>
      </c>
      <c r="C50" s="26">
        <v>76.8</v>
      </c>
      <c r="D50" s="46" t="str">
        <f>IF(ISBLANK(C50),INDEX(LicenseeSelect!$AP$792:$AZ$792,MATCH(YEAR(EOMONTH(A50,15)),LicenseeSelect!$AP$791:$AZ$791,0))/100,"-")</f>
        <v>-</v>
      </c>
      <c r="E50" s="12">
        <f t="shared" si="0"/>
        <v>76.8</v>
      </c>
      <c r="F50" s="12">
        <f t="shared" si="1"/>
        <v>181.2</v>
      </c>
    </row>
    <row r="51" spans="1:6" x14ac:dyDescent="0.45">
      <c r="A51" s="2">
        <v>37742</v>
      </c>
      <c r="B51" s="32">
        <v>181.5</v>
      </c>
      <c r="C51" s="26">
        <v>76.8</v>
      </c>
      <c r="D51" s="46" t="str">
        <f>IF(ISBLANK(C51),INDEX(LicenseeSelect!$AP$792:$AZ$792,MATCH(YEAR(EOMONTH(A51,15)),LicenseeSelect!$AP$791:$AZ$791,0))/100,"-")</f>
        <v>-</v>
      </c>
      <c r="E51" s="12">
        <f t="shared" si="0"/>
        <v>76.8</v>
      </c>
      <c r="F51" s="12">
        <f t="shared" si="1"/>
        <v>181.5</v>
      </c>
    </row>
    <row r="52" spans="1:6" x14ac:dyDescent="0.45">
      <c r="A52" s="2">
        <v>37773</v>
      </c>
      <c r="B52" s="32">
        <v>181.3</v>
      </c>
      <c r="C52" s="26">
        <v>76.7</v>
      </c>
      <c r="D52" s="46" t="str">
        <f>IF(ISBLANK(C52),INDEX(LicenseeSelect!$AP$792:$AZ$792,MATCH(YEAR(EOMONTH(A52,15)),LicenseeSelect!$AP$791:$AZ$791,0))/100,"-")</f>
        <v>-</v>
      </c>
      <c r="E52" s="12">
        <f t="shared" si="0"/>
        <v>76.7</v>
      </c>
      <c r="F52" s="12">
        <f t="shared" si="1"/>
        <v>181.3</v>
      </c>
    </row>
    <row r="53" spans="1:6" x14ac:dyDescent="0.45">
      <c r="A53" s="2">
        <v>37803</v>
      </c>
      <c r="B53" s="32">
        <v>181.3</v>
      </c>
      <c r="C53" s="26">
        <v>76.599999999999994</v>
      </c>
      <c r="D53" s="46" t="str">
        <f>IF(ISBLANK(C53),INDEX(LicenseeSelect!$AP$792:$AZ$792,MATCH(YEAR(EOMONTH(A53,15)),LicenseeSelect!$AP$791:$AZ$791,0))/100,"-")</f>
        <v>-</v>
      </c>
      <c r="E53" s="12">
        <f t="shared" si="0"/>
        <v>76.599999999999994</v>
      </c>
      <c r="F53" s="12">
        <f t="shared" si="1"/>
        <v>181.3</v>
      </c>
    </row>
    <row r="54" spans="1:6" x14ac:dyDescent="0.45">
      <c r="A54" s="2">
        <v>37834</v>
      </c>
      <c r="B54" s="32">
        <v>181.6</v>
      </c>
      <c r="C54" s="26">
        <v>76.8</v>
      </c>
      <c r="D54" s="46" t="str">
        <f>IF(ISBLANK(C54),INDEX(LicenseeSelect!$AP$792:$AZ$792,MATCH(YEAR(EOMONTH(A54,15)),LicenseeSelect!$AP$791:$AZ$791,0))/100,"-")</f>
        <v>-</v>
      </c>
      <c r="E54" s="12">
        <f t="shared" si="0"/>
        <v>76.8</v>
      </c>
      <c r="F54" s="12">
        <f t="shared" si="1"/>
        <v>181.6</v>
      </c>
    </row>
    <row r="55" spans="1:6" x14ac:dyDescent="0.45">
      <c r="A55" s="2">
        <v>37865</v>
      </c>
      <c r="B55" s="32">
        <v>182.5</v>
      </c>
      <c r="C55" s="26">
        <v>77</v>
      </c>
      <c r="D55" s="46" t="str">
        <f>IF(ISBLANK(C55),INDEX(LicenseeSelect!$AP$792:$AZ$792,MATCH(YEAR(EOMONTH(A55,15)),LicenseeSelect!$AP$791:$AZ$791,0))/100,"-")</f>
        <v>-</v>
      </c>
      <c r="E55" s="12">
        <f t="shared" si="0"/>
        <v>77</v>
      </c>
      <c r="F55" s="12">
        <f t="shared" si="1"/>
        <v>182.5</v>
      </c>
    </row>
    <row r="56" spans="1:6" x14ac:dyDescent="0.45">
      <c r="A56" s="2">
        <v>37895</v>
      </c>
      <c r="B56" s="32">
        <v>182.6</v>
      </c>
      <c r="C56" s="26">
        <v>77.099999999999994</v>
      </c>
      <c r="D56" s="46" t="str">
        <f>IF(ISBLANK(C56),INDEX(LicenseeSelect!$AP$792:$AZ$792,MATCH(YEAR(EOMONTH(A56,15)),LicenseeSelect!$AP$791:$AZ$791,0))/100,"-")</f>
        <v>-</v>
      </c>
      <c r="E56" s="12">
        <f t="shared" si="0"/>
        <v>77.099999999999994</v>
      </c>
      <c r="F56" s="12">
        <f t="shared" si="1"/>
        <v>182.6</v>
      </c>
    </row>
    <row r="57" spans="1:6" x14ac:dyDescent="0.45">
      <c r="A57" s="2">
        <v>37926</v>
      </c>
      <c r="B57" s="32">
        <v>182.7</v>
      </c>
      <c r="C57" s="26">
        <v>77.099999999999994</v>
      </c>
      <c r="D57" s="46" t="str">
        <f>IF(ISBLANK(C57),INDEX(LicenseeSelect!$AP$792:$AZ$792,MATCH(YEAR(EOMONTH(A57,15)),LicenseeSelect!$AP$791:$AZ$791,0))/100,"-")</f>
        <v>-</v>
      </c>
      <c r="E57" s="12">
        <f t="shared" si="0"/>
        <v>77.099999999999994</v>
      </c>
      <c r="F57" s="12">
        <f t="shared" si="1"/>
        <v>182.7</v>
      </c>
    </row>
    <row r="58" spans="1:6" x14ac:dyDescent="0.45">
      <c r="A58" s="2">
        <v>37956</v>
      </c>
      <c r="B58" s="32">
        <v>183.5</v>
      </c>
      <c r="C58" s="26">
        <v>77.3</v>
      </c>
      <c r="D58" s="46" t="str">
        <f>IF(ISBLANK(C58),INDEX(LicenseeSelect!$AP$792:$AZ$792,MATCH(YEAR(EOMONTH(A58,15)),LicenseeSelect!$AP$791:$AZ$791,0))/100,"-")</f>
        <v>-</v>
      </c>
      <c r="E58" s="12">
        <f t="shared" si="0"/>
        <v>77.3</v>
      </c>
      <c r="F58" s="12">
        <f t="shared" si="1"/>
        <v>183.5</v>
      </c>
    </row>
    <row r="59" spans="1:6" x14ac:dyDescent="0.45">
      <c r="A59" s="2">
        <v>37987</v>
      </c>
      <c r="B59" s="32">
        <v>183.1</v>
      </c>
      <c r="C59" s="26">
        <v>77</v>
      </c>
      <c r="D59" s="46" t="str">
        <f>IF(ISBLANK(C59),INDEX(LicenseeSelect!$AP$792:$AZ$792,MATCH(YEAR(EOMONTH(A59,15)),LicenseeSelect!$AP$791:$AZ$791,0))/100,"-")</f>
        <v>-</v>
      </c>
      <c r="E59" s="12">
        <f t="shared" si="0"/>
        <v>77</v>
      </c>
      <c r="F59" s="12">
        <f t="shared" si="1"/>
        <v>183.1</v>
      </c>
    </row>
    <row r="60" spans="1:6" x14ac:dyDescent="0.45">
      <c r="A60" s="2">
        <v>38018</v>
      </c>
      <c r="B60" s="32">
        <v>183.8</v>
      </c>
      <c r="C60" s="26">
        <v>77.2</v>
      </c>
      <c r="D60" s="46" t="str">
        <f>IF(ISBLANK(C60),INDEX(LicenseeSelect!$AP$792:$AZ$792,MATCH(YEAR(EOMONTH(A60,15)),LicenseeSelect!$AP$791:$AZ$791,0))/100,"-")</f>
        <v>-</v>
      </c>
      <c r="E60" s="12">
        <f t="shared" si="0"/>
        <v>77.2</v>
      </c>
      <c r="F60" s="12">
        <f t="shared" si="1"/>
        <v>183.8</v>
      </c>
    </row>
    <row r="61" spans="1:6" x14ac:dyDescent="0.45">
      <c r="A61" s="2">
        <v>38047</v>
      </c>
      <c r="B61" s="32">
        <v>184.6</v>
      </c>
      <c r="C61" s="26">
        <v>77.3</v>
      </c>
      <c r="D61" s="46" t="str">
        <f>IF(ISBLANK(C61),INDEX(LicenseeSelect!$AP$792:$AZ$792,MATCH(YEAR(EOMONTH(A61,15)),LicenseeSelect!$AP$791:$AZ$791,0))/100,"-")</f>
        <v>-</v>
      </c>
      <c r="E61" s="12">
        <f t="shared" si="0"/>
        <v>77.3</v>
      </c>
      <c r="F61" s="12">
        <f t="shared" si="1"/>
        <v>184.6</v>
      </c>
    </row>
    <row r="62" spans="1:6" x14ac:dyDescent="0.45">
      <c r="A62" s="2">
        <v>38078</v>
      </c>
      <c r="B62" s="32">
        <v>185.7</v>
      </c>
      <c r="C62" s="26">
        <v>77.599999999999994</v>
      </c>
      <c r="D62" s="46" t="str">
        <f>IF(ISBLANK(C62),INDEX(LicenseeSelect!$AP$792:$AZ$792,MATCH(YEAR(EOMONTH(A62,15)),LicenseeSelect!$AP$791:$AZ$791,0))/100,"-")</f>
        <v>-</v>
      </c>
      <c r="E62" s="12">
        <f t="shared" si="0"/>
        <v>77.599999999999994</v>
      </c>
      <c r="F62" s="12">
        <f t="shared" si="1"/>
        <v>185.7</v>
      </c>
    </row>
    <row r="63" spans="1:6" x14ac:dyDescent="0.45">
      <c r="A63" s="2">
        <v>38108</v>
      </c>
      <c r="B63" s="32">
        <v>186.5</v>
      </c>
      <c r="C63" s="26">
        <v>77.900000000000006</v>
      </c>
      <c r="D63" s="46" t="str">
        <f>IF(ISBLANK(C63),INDEX(LicenseeSelect!$AP$792:$AZ$792,MATCH(YEAR(EOMONTH(A63,15)),LicenseeSelect!$AP$791:$AZ$791,0))/100,"-")</f>
        <v>-</v>
      </c>
      <c r="E63" s="12">
        <f t="shared" si="0"/>
        <v>77.900000000000006</v>
      </c>
      <c r="F63" s="12">
        <f t="shared" si="1"/>
        <v>186.5</v>
      </c>
    </row>
    <row r="64" spans="1:6" x14ac:dyDescent="0.45">
      <c r="A64" s="2">
        <v>38139</v>
      </c>
      <c r="B64" s="32">
        <v>186.8</v>
      </c>
      <c r="C64" s="26">
        <v>77.900000000000006</v>
      </c>
      <c r="D64" s="46" t="str">
        <f>IF(ISBLANK(C64),INDEX(LicenseeSelect!$AP$792:$AZ$792,MATCH(YEAR(EOMONTH(A64,15)),LicenseeSelect!$AP$791:$AZ$791,0))/100,"-")</f>
        <v>-</v>
      </c>
      <c r="E64" s="12">
        <f t="shared" si="0"/>
        <v>77.900000000000006</v>
      </c>
      <c r="F64" s="12">
        <f t="shared" si="1"/>
        <v>186.8</v>
      </c>
    </row>
    <row r="65" spans="1:6" x14ac:dyDescent="0.45">
      <c r="A65" s="2">
        <v>38169</v>
      </c>
      <c r="B65" s="32">
        <v>186.8</v>
      </c>
      <c r="C65" s="26">
        <v>77.7</v>
      </c>
      <c r="D65" s="46" t="str">
        <f>IF(ISBLANK(C65),INDEX(LicenseeSelect!$AP$792:$AZ$792,MATCH(YEAR(EOMONTH(A65,15)),LicenseeSelect!$AP$791:$AZ$791,0))/100,"-")</f>
        <v>-</v>
      </c>
      <c r="E65" s="12">
        <f t="shared" si="0"/>
        <v>77.7</v>
      </c>
      <c r="F65" s="12">
        <f t="shared" si="1"/>
        <v>186.8</v>
      </c>
    </row>
    <row r="66" spans="1:6" x14ac:dyDescent="0.45">
      <c r="A66" s="2">
        <v>38200</v>
      </c>
      <c r="B66" s="32">
        <v>187.4</v>
      </c>
      <c r="C66" s="26">
        <v>77.900000000000006</v>
      </c>
      <c r="D66" s="46" t="str">
        <f>IF(ISBLANK(C66),INDEX(LicenseeSelect!$AP$792:$AZ$792,MATCH(YEAR(EOMONTH(A66,15)),LicenseeSelect!$AP$791:$AZ$791,0))/100,"-")</f>
        <v>-</v>
      </c>
      <c r="E66" s="12">
        <f t="shared" si="0"/>
        <v>77.900000000000006</v>
      </c>
      <c r="F66" s="12">
        <f t="shared" si="1"/>
        <v>187.4</v>
      </c>
    </row>
    <row r="67" spans="1:6" x14ac:dyDescent="0.45">
      <c r="A67" s="2">
        <v>38231</v>
      </c>
      <c r="B67" s="32">
        <v>188.1</v>
      </c>
      <c r="C67" s="26">
        <v>77.900000000000006</v>
      </c>
      <c r="D67" s="46" t="str">
        <f>IF(ISBLANK(C67),INDEX(LicenseeSelect!$AP$792:$AZ$792,MATCH(YEAR(EOMONTH(A67,15)),LicenseeSelect!$AP$791:$AZ$791,0))/100,"-")</f>
        <v>-</v>
      </c>
      <c r="E67" s="12">
        <f t="shared" ref="E67:E130" si="2">IF(ISBLANK(C67),E66*((1+D67)^(1/12)),C67)</f>
        <v>77.900000000000006</v>
      </c>
      <c r="F67" s="12">
        <f t="shared" ref="F67:F130" si="3">IF(ISBLANK(B67),F66*(E67/E66),B67)</f>
        <v>188.1</v>
      </c>
    </row>
    <row r="68" spans="1:6" x14ac:dyDescent="0.45">
      <c r="A68" s="2">
        <v>38261</v>
      </c>
      <c r="B68" s="32">
        <v>188.6</v>
      </c>
      <c r="C68" s="26">
        <v>78.099999999999994</v>
      </c>
      <c r="D68" s="46" t="str">
        <f>IF(ISBLANK(C68),INDEX(LicenseeSelect!$AP$792:$AZ$792,MATCH(YEAR(EOMONTH(A68,15)),LicenseeSelect!$AP$791:$AZ$791,0))/100,"-")</f>
        <v>-</v>
      </c>
      <c r="E68" s="12">
        <f t="shared" si="2"/>
        <v>78.099999999999994</v>
      </c>
      <c r="F68" s="12">
        <f t="shared" si="3"/>
        <v>188.6</v>
      </c>
    </row>
    <row r="69" spans="1:6" x14ac:dyDescent="0.45">
      <c r="A69" s="2">
        <v>38292</v>
      </c>
      <c r="B69" s="32">
        <v>189</v>
      </c>
      <c r="C69" s="26">
        <v>78.3</v>
      </c>
      <c r="D69" s="46" t="str">
        <f>IF(ISBLANK(C69),INDEX(LicenseeSelect!$AP$792:$AZ$792,MATCH(YEAR(EOMONTH(A69,15)),LicenseeSelect!$AP$791:$AZ$791,0))/100,"-")</f>
        <v>-</v>
      </c>
      <c r="E69" s="12">
        <f t="shared" si="2"/>
        <v>78.3</v>
      </c>
      <c r="F69" s="12">
        <f t="shared" si="3"/>
        <v>189</v>
      </c>
    </row>
    <row r="70" spans="1:6" x14ac:dyDescent="0.45">
      <c r="A70" s="2">
        <v>38322</v>
      </c>
      <c r="B70" s="32">
        <v>189.9</v>
      </c>
      <c r="C70" s="26">
        <v>78.599999999999994</v>
      </c>
      <c r="D70" s="46" t="str">
        <f>IF(ISBLANK(C70),INDEX(LicenseeSelect!$AP$792:$AZ$792,MATCH(YEAR(EOMONTH(A70,15)),LicenseeSelect!$AP$791:$AZ$791,0))/100,"-")</f>
        <v>-</v>
      </c>
      <c r="E70" s="12">
        <f t="shared" si="2"/>
        <v>78.599999999999994</v>
      </c>
      <c r="F70" s="12">
        <f t="shared" si="3"/>
        <v>189.9</v>
      </c>
    </row>
    <row r="71" spans="1:6" x14ac:dyDescent="0.45">
      <c r="A71" s="2">
        <v>38353</v>
      </c>
      <c r="B71" s="32">
        <v>188.9</v>
      </c>
      <c r="C71" s="26">
        <v>78.3</v>
      </c>
      <c r="D71" s="46" t="str">
        <f>IF(ISBLANK(C71),INDEX(LicenseeSelect!$AP$792:$AZ$792,MATCH(YEAR(EOMONTH(A71,15)),LicenseeSelect!$AP$791:$AZ$791,0))/100,"-")</f>
        <v>-</v>
      </c>
      <c r="E71" s="12">
        <f t="shared" si="2"/>
        <v>78.3</v>
      </c>
      <c r="F71" s="12">
        <f t="shared" si="3"/>
        <v>188.9</v>
      </c>
    </row>
    <row r="72" spans="1:6" x14ac:dyDescent="0.45">
      <c r="A72" s="2">
        <v>38384</v>
      </c>
      <c r="B72" s="32">
        <v>189.6</v>
      </c>
      <c r="C72" s="26">
        <v>78.5</v>
      </c>
      <c r="D72" s="46" t="str">
        <f>IF(ISBLANK(C72),INDEX(LicenseeSelect!$AP$792:$AZ$792,MATCH(YEAR(EOMONTH(A72,15)),LicenseeSelect!$AP$791:$AZ$791,0))/100,"-")</f>
        <v>-</v>
      </c>
      <c r="E72" s="12">
        <f t="shared" si="2"/>
        <v>78.5</v>
      </c>
      <c r="F72" s="12">
        <f t="shared" si="3"/>
        <v>189.6</v>
      </c>
    </row>
    <row r="73" spans="1:6" x14ac:dyDescent="0.45">
      <c r="A73" s="2">
        <v>38412</v>
      </c>
      <c r="B73" s="32">
        <v>190.5</v>
      </c>
      <c r="C73" s="26">
        <v>78.8</v>
      </c>
      <c r="D73" s="46" t="str">
        <f>IF(ISBLANK(C73),INDEX(LicenseeSelect!$AP$792:$AZ$792,MATCH(YEAR(EOMONTH(A73,15)),LicenseeSelect!$AP$791:$AZ$791,0))/100,"-")</f>
        <v>-</v>
      </c>
      <c r="E73" s="12">
        <f t="shared" si="2"/>
        <v>78.8</v>
      </c>
      <c r="F73" s="12">
        <f t="shared" si="3"/>
        <v>190.5</v>
      </c>
    </row>
    <row r="74" spans="1:6" x14ac:dyDescent="0.45">
      <c r="A74" s="2">
        <v>38443</v>
      </c>
      <c r="B74" s="32">
        <v>191.6</v>
      </c>
      <c r="C74" s="26">
        <v>79.099999999999994</v>
      </c>
      <c r="D74" s="46" t="str">
        <f>IF(ISBLANK(C74),INDEX(LicenseeSelect!$AP$792:$AZ$792,MATCH(YEAR(EOMONTH(A74,15)),LicenseeSelect!$AP$791:$AZ$791,0))/100,"-")</f>
        <v>-</v>
      </c>
      <c r="E74" s="12">
        <f t="shared" si="2"/>
        <v>79.099999999999994</v>
      </c>
      <c r="F74" s="12">
        <f t="shared" si="3"/>
        <v>191.6</v>
      </c>
    </row>
    <row r="75" spans="1:6" x14ac:dyDescent="0.45">
      <c r="A75" s="2">
        <v>38473</v>
      </c>
      <c r="B75" s="32">
        <v>192</v>
      </c>
      <c r="C75" s="26">
        <v>79.400000000000006</v>
      </c>
      <c r="D75" s="46" t="str">
        <f>IF(ISBLANK(C75),INDEX(LicenseeSelect!$AP$792:$AZ$792,MATCH(YEAR(EOMONTH(A75,15)),LicenseeSelect!$AP$791:$AZ$791,0))/100,"-")</f>
        <v>-</v>
      </c>
      <c r="E75" s="12">
        <f t="shared" si="2"/>
        <v>79.400000000000006</v>
      </c>
      <c r="F75" s="12">
        <f t="shared" si="3"/>
        <v>192</v>
      </c>
    </row>
    <row r="76" spans="1:6" x14ac:dyDescent="0.45">
      <c r="A76" s="2">
        <v>38504</v>
      </c>
      <c r="B76" s="32">
        <v>192.2</v>
      </c>
      <c r="C76" s="26">
        <v>79.400000000000006</v>
      </c>
      <c r="D76" s="46" t="str">
        <f>IF(ISBLANK(C76),INDEX(LicenseeSelect!$AP$792:$AZ$792,MATCH(YEAR(EOMONTH(A76,15)),LicenseeSelect!$AP$791:$AZ$791,0))/100,"-")</f>
        <v>-</v>
      </c>
      <c r="E76" s="12">
        <f t="shared" si="2"/>
        <v>79.400000000000006</v>
      </c>
      <c r="F76" s="12">
        <f t="shared" si="3"/>
        <v>192.2</v>
      </c>
    </row>
    <row r="77" spans="1:6" x14ac:dyDescent="0.45">
      <c r="A77" s="2">
        <v>38534</v>
      </c>
      <c r="B77" s="32">
        <v>192.2</v>
      </c>
      <c r="C77" s="26">
        <v>79.5</v>
      </c>
      <c r="D77" s="46" t="str">
        <f>IF(ISBLANK(C77),INDEX(LicenseeSelect!$AP$792:$AZ$792,MATCH(YEAR(EOMONTH(A77,15)),LicenseeSelect!$AP$791:$AZ$791,0))/100,"-")</f>
        <v>-</v>
      </c>
      <c r="E77" s="12">
        <f t="shared" si="2"/>
        <v>79.5</v>
      </c>
      <c r="F77" s="12">
        <f t="shared" si="3"/>
        <v>192.2</v>
      </c>
    </row>
    <row r="78" spans="1:6" x14ac:dyDescent="0.45">
      <c r="A78" s="2">
        <v>38565</v>
      </c>
      <c r="B78" s="32">
        <v>192.6</v>
      </c>
      <c r="C78" s="26">
        <v>79.7</v>
      </c>
      <c r="D78" s="46" t="str">
        <f>IF(ISBLANK(C78),INDEX(LicenseeSelect!$AP$792:$AZ$792,MATCH(YEAR(EOMONTH(A78,15)),LicenseeSelect!$AP$791:$AZ$791,0))/100,"-")</f>
        <v>-</v>
      </c>
      <c r="E78" s="12">
        <f t="shared" si="2"/>
        <v>79.7</v>
      </c>
      <c r="F78" s="12">
        <f t="shared" si="3"/>
        <v>192.6</v>
      </c>
    </row>
    <row r="79" spans="1:6" x14ac:dyDescent="0.45">
      <c r="A79" s="2">
        <v>38596</v>
      </c>
      <c r="B79" s="32">
        <v>193.1</v>
      </c>
      <c r="C79" s="26">
        <v>79.900000000000006</v>
      </c>
      <c r="D79" s="46" t="str">
        <f>IF(ISBLANK(C79),INDEX(LicenseeSelect!$AP$792:$AZ$792,MATCH(YEAR(EOMONTH(A79,15)),LicenseeSelect!$AP$791:$AZ$791,0))/100,"-")</f>
        <v>-</v>
      </c>
      <c r="E79" s="12">
        <f t="shared" si="2"/>
        <v>79.900000000000006</v>
      </c>
      <c r="F79" s="12">
        <f t="shared" si="3"/>
        <v>193.1</v>
      </c>
    </row>
    <row r="80" spans="1:6" x14ac:dyDescent="0.45">
      <c r="A80" s="2">
        <v>38626</v>
      </c>
      <c r="B80" s="32">
        <v>193.3</v>
      </c>
      <c r="C80" s="26">
        <v>80</v>
      </c>
      <c r="D80" s="46" t="str">
        <f>IF(ISBLANK(C80),INDEX(LicenseeSelect!$AP$792:$AZ$792,MATCH(YEAR(EOMONTH(A80,15)),LicenseeSelect!$AP$791:$AZ$791,0))/100,"-")</f>
        <v>-</v>
      </c>
      <c r="E80" s="12">
        <f t="shared" si="2"/>
        <v>80</v>
      </c>
      <c r="F80" s="12">
        <f t="shared" si="3"/>
        <v>193.3</v>
      </c>
    </row>
    <row r="81" spans="1:6" x14ac:dyDescent="0.45">
      <c r="A81" s="2">
        <v>38657</v>
      </c>
      <c r="B81" s="32">
        <v>193.6</v>
      </c>
      <c r="C81" s="26">
        <v>80</v>
      </c>
      <c r="D81" s="46" t="str">
        <f>IF(ISBLANK(C81),INDEX(LicenseeSelect!$AP$792:$AZ$792,MATCH(YEAR(EOMONTH(A81,15)),LicenseeSelect!$AP$791:$AZ$791,0))/100,"-")</f>
        <v>-</v>
      </c>
      <c r="E81" s="12">
        <f t="shared" si="2"/>
        <v>80</v>
      </c>
      <c r="F81" s="12">
        <f t="shared" si="3"/>
        <v>193.6</v>
      </c>
    </row>
    <row r="82" spans="1:6" x14ac:dyDescent="0.45">
      <c r="A82" s="2">
        <v>38687</v>
      </c>
      <c r="B82" s="32">
        <v>194.1</v>
      </c>
      <c r="C82" s="26">
        <v>80.3</v>
      </c>
      <c r="D82" s="46" t="str">
        <f>IF(ISBLANK(C82),INDEX(LicenseeSelect!$AP$792:$AZ$792,MATCH(YEAR(EOMONTH(A82,15)),LicenseeSelect!$AP$791:$AZ$791,0))/100,"-")</f>
        <v>-</v>
      </c>
      <c r="E82" s="12">
        <f t="shared" si="2"/>
        <v>80.3</v>
      </c>
      <c r="F82" s="12">
        <f t="shared" si="3"/>
        <v>194.1</v>
      </c>
    </row>
    <row r="83" spans="1:6" x14ac:dyDescent="0.45">
      <c r="A83" s="2">
        <v>38718</v>
      </c>
      <c r="B83" s="32">
        <v>193.4</v>
      </c>
      <c r="C83" s="26">
        <v>80</v>
      </c>
      <c r="D83" s="46" t="str">
        <f>IF(ISBLANK(C83),INDEX(LicenseeSelect!$AP$792:$AZ$792,MATCH(YEAR(EOMONTH(A83,15)),LicenseeSelect!$AP$791:$AZ$791,0))/100,"-")</f>
        <v>-</v>
      </c>
      <c r="E83" s="12">
        <f t="shared" si="2"/>
        <v>80</v>
      </c>
      <c r="F83" s="12">
        <f t="shared" si="3"/>
        <v>193.4</v>
      </c>
    </row>
    <row r="84" spans="1:6" x14ac:dyDescent="0.45">
      <c r="A84" s="2">
        <v>38749</v>
      </c>
      <c r="B84" s="32">
        <v>194.2</v>
      </c>
      <c r="C84" s="26">
        <v>80.2</v>
      </c>
      <c r="D84" s="46" t="str">
        <f>IF(ISBLANK(C84),INDEX(LicenseeSelect!$AP$792:$AZ$792,MATCH(YEAR(EOMONTH(A84,15)),LicenseeSelect!$AP$791:$AZ$791,0))/100,"-")</f>
        <v>-</v>
      </c>
      <c r="E84" s="12">
        <f t="shared" si="2"/>
        <v>80.2</v>
      </c>
      <c r="F84" s="12">
        <f t="shared" si="3"/>
        <v>194.2</v>
      </c>
    </row>
    <row r="85" spans="1:6" x14ac:dyDescent="0.45">
      <c r="A85" s="2">
        <v>38777</v>
      </c>
      <c r="B85" s="32">
        <v>195</v>
      </c>
      <c r="C85" s="26">
        <v>80.400000000000006</v>
      </c>
      <c r="D85" s="46" t="str">
        <f>IF(ISBLANK(C85),INDEX(LicenseeSelect!$AP$792:$AZ$792,MATCH(YEAR(EOMONTH(A85,15)),LicenseeSelect!$AP$791:$AZ$791,0))/100,"-")</f>
        <v>-</v>
      </c>
      <c r="E85" s="12">
        <f t="shared" si="2"/>
        <v>80.400000000000006</v>
      </c>
      <c r="F85" s="12">
        <f t="shared" si="3"/>
        <v>195</v>
      </c>
    </row>
    <row r="86" spans="1:6" x14ac:dyDescent="0.45">
      <c r="A86" s="2">
        <v>38808</v>
      </c>
      <c r="B86" s="32">
        <v>196.5</v>
      </c>
      <c r="C86" s="26">
        <v>80.900000000000006</v>
      </c>
      <c r="D86" s="46" t="str">
        <f>IF(ISBLANK(C86),INDEX(LicenseeSelect!$AP$792:$AZ$792,MATCH(YEAR(EOMONTH(A86,15)),LicenseeSelect!$AP$791:$AZ$791,0))/100,"-")</f>
        <v>-</v>
      </c>
      <c r="E86" s="12">
        <f t="shared" si="2"/>
        <v>80.900000000000006</v>
      </c>
      <c r="F86" s="12">
        <f t="shared" si="3"/>
        <v>196.5</v>
      </c>
    </row>
    <row r="87" spans="1:6" x14ac:dyDescent="0.45">
      <c r="A87" s="2">
        <v>38838</v>
      </c>
      <c r="B87" s="32">
        <v>197.7</v>
      </c>
      <c r="C87" s="26">
        <v>81.3</v>
      </c>
      <c r="D87" s="46" t="str">
        <f>IF(ISBLANK(C87),INDEX(LicenseeSelect!$AP$792:$AZ$792,MATCH(YEAR(EOMONTH(A87,15)),LicenseeSelect!$AP$791:$AZ$791,0))/100,"-")</f>
        <v>-</v>
      </c>
      <c r="E87" s="12">
        <f t="shared" si="2"/>
        <v>81.3</v>
      </c>
      <c r="F87" s="12">
        <f t="shared" si="3"/>
        <v>197.7</v>
      </c>
    </row>
    <row r="88" spans="1:6" x14ac:dyDescent="0.45">
      <c r="A88" s="2">
        <v>38869</v>
      </c>
      <c r="B88" s="32">
        <v>198.5</v>
      </c>
      <c r="C88" s="26">
        <v>81.5</v>
      </c>
      <c r="D88" s="46" t="str">
        <f>IF(ISBLANK(C88),INDEX(LicenseeSelect!$AP$792:$AZ$792,MATCH(YEAR(EOMONTH(A88,15)),LicenseeSelect!$AP$791:$AZ$791,0))/100,"-")</f>
        <v>-</v>
      </c>
      <c r="E88" s="12">
        <f t="shared" si="2"/>
        <v>81.5</v>
      </c>
      <c r="F88" s="12">
        <f t="shared" si="3"/>
        <v>198.5</v>
      </c>
    </row>
    <row r="89" spans="1:6" x14ac:dyDescent="0.45">
      <c r="A89" s="2">
        <v>38899</v>
      </c>
      <c r="B89" s="32">
        <v>198.5</v>
      </c>
      <c r="C89" s="26">
        <v>81.5</v>
      </c>
      <c r="D89" s="46" t="str">
        <f>IF(ISBLANK(C89),INDEX(LicenseeSelect!$AP$792:$AZ$792,MATCH(YEAR(EOMONTH(A89,15)),LicenseeSelect!$AP$791:$AZ$791,0))/100,"-")</f>
        <v>-</v>
      </c>
      <c r="E89" s="12">
        <f t="shared" si="2"/>
        <v>81.5</v>
      </c>
      <c r="F89" s="12">
        <f t="shared" si="3"/>
        <v>198.5</v>
      </c>
    </row>
    <row r="90" spans="1:6" x14ac:dyDescent="0.45">
      <c r="A90" s="2">
        <v>38930</v>
      </c>
      <c r="B90" s="32">
        <v>199.2</v>
      </c>
      <c r="C90" s="26">
        <v>81.8</v>
      </c>
      <c r="D90" s="46" t="str">
        <f>IF(ISBLANK(C90),INDEX(LicenseeSelect!$AP$792:$AZ$792,MATCH(YEAR(EOMONTH(A90,15)),LicenseeSelect!$AP$791:$AZ$791,0))/100,"-")</f>
        <v>-</v>
      </c>
      <c r="E90" s="12">
        <f t="shared" si="2"/>
        <v>81.8</v>
      </c>
      <c r="F90" s="12">
        <f t="shared" si="3"/>
        <v>199.2</v>
      </c>
    </row>
    <row r="91" spans="1:6" x14ac:dyDescent="0.45">
      <c r="A91" s="2">
        <v>38961</v>
      </c>
      <c r="B91" s="32">
        <v>200.1</v>
      </c>
      <c r="C91" s="26">
        <v>81.900000000000006</v>
      </c>
      <c r="D91" s="46" t="str">
        <f>IF(ISBLANK(C91),INDEX(LicenseeSelect!$AP$792:$AZ$792,MATCH(YEAR(EOMONTH(A91,15)),LicenseeSelect!$AP$791:$AZ$791,0))/100,"-")</f>
        <v>-</v>
      </c>
      <c r="E91" s="12">
        <f t="shared" si="2"/>
        <v>81.900000000000006</v>
      </c>
      <c r="F91" s="12">
        <f t="shared" si="3"/>
        <v>200.1</v>
      </c>
    </row>
    <row r="92" spans="1:6" x14ac:dyDescent="0.45">
      <c r="A92" s="2">
        <v>38991</v>
      </c>
      <c r="B92" s="32">
        <v>200.4</v>
      </c>
      <c r="C92" s="26">
        <v>82</v>
      </c>
      <c r="D92" s="46" t="str">
        <f>IF(ISBLANK(C92),INDEX(LicenseeSelect!$AP$792:$AZ$792,MATCH(YEAR(EOMONTH(A92,15)),LicenseeSelect!$AP$791:$AZ$791,0))/100,"-")</f>
        <v>-</v>
      </c>
      <c r="E92" s="12">
        <f t="shared" si="2"/>
        <v>82</v>
      </c>
      <c r="F92" s="12">
        <f t="shared" si="3"/>
        <v>200.4</v>
      </c>
    </row>
    <row r="93" spans="1:6" x14ac:dyDescent="0.45">
      <c r="A93" s="2">
        <v>39022</v>
      </c>
      <c r="B93" s="32">
        <v>201.1</v>
      </c>
      <c r="C93" s="26">
        <v>82.2</v>
      </c>
      <c r="D93" s="46" t="str">
        <f>IF(ISBLANK(C93),INDEX(LicenseeSelect!$AP$792:$AZ$792,MATCH(YEAR(EOMONTH(A93,15)),LicenseeSelect!$AP$791:$AZ$791,0))/100,"-")</f>
        <v>-</v>
      </c>
      <c r="E93" s="12">
        <f t="shared" si="2"/>
        <v>82.2</v>
      </c>
      <c r="F93" s="12">
        <f t="shared" si="3"/>
        <v>201.1</v>
      </c>
    </row>
    <row r="94" spans="1:6" x14ac:dyDescent="0.45">
      <c r="A94" s="2">
        <v>39052</v>
      </c>
      <c r="B94" s="32">
        <v>202.7</v>
      </c>
      <c r="C94" s="26">
        <v>82.6</v>
      </c>
      <c r="D94" s="46" t="str">
        <f>IF(ISBLANK(C94),INDEX(LicenseeSelect!$AP$792:$AZ$792,MATCH(YEAR(EOMONTH(A94,15)),LicenseeSelect!$AP$791:$AZ$791,0))/100,"-")</f>
        <v>-</v>
      </c>
      <c r="E94" s="12">
        <f t="shared" si="2"/>
        <v>82.6</v>
      </c>
      <c r="F94" s="12">
        <f t="shared" si="3"/>
        <v>202.7</v>
      </c>
    </row>
    <row r="95" spans="1:6" x14ac:dyDescent="0.45">
      <c r="A95" s="2">
        <v>39083</v>
      </c>
      <c r="B95" s="32">
        <v>201.6</v>
      </c>
      <c r="C95" s="26">
        <v>82.1</v>
      </c>
      <c r="D95" s="46" t="str">
        <f>IF(ISBLANK(C95),INDEX(LicenseeSelect!$AP$792:$AZ$792,MATCH(YEAR(EOMONTH(A95,15)),LicenseeSelect!$AP$791:$AZ$791,0))/100,"-")</f>
        <v>-</v>
      </c>
      <c r="E95" s="12">
        <f t="shared" si="2"/>
        <v>82.1</v>
      </c>
      <c r="F95" s="12">
        <f t="shared" si="3"/>
        <v>201.6</v>
      </c>
    </row>
    <row r="96" spans="1:6" x14ac:dyDescent="0.45">
      <c r="A96" s="2">
        <v>39114</v>
      </c>
      <c r="B96" s="32">
        <v>203.1</v>
      </c>
      <c r="C96" s="26">
        <v>82.4</v>
      </c>
      <c r="D96" s="46" t="str">
        <f>IF(ISBLANK(C96),INDEX(LicenseeSelect!$AP$792:$AZ$792,MATCH(YEAR(EOMONTH(A96,15)),LicenseeSelect!$AP$791:$AZ$791,0))/100,"-")</f>
        <v>-</v>
      </c>
      <c r="E96" s="12">
        <f t="shared" si="2"/>
        <v>82.4</v>
      </c>
      <c r="F96" s="12">
        <f t="shared" si="3"/>
        <v>203.1</v>
      </c>
    </row>
    <row r="97" spans="1:6" x14ac:dyDescent="0.45">
      <c r="A97" s="2">
        <v>39142</v>
      </c>
      <c r="B97" s="32">
        <v>204.4</v>
      </c>
      <c r="C97" s="26">
        <v>82.8</v>
      </c>
      <c r="D97" s="46" t="str">
        <f>IF(ISBLANK(C97),INDEX(LicenseeSelect!$AP$792:$AZ$792,MATCH(YEAR(EOMONTH(A97,15)),LicenseeSelect!$AP$791:$AZ$791,0))/100,"-")</f>
        <v>-</v>
      </c>
      <c r="E97" s="12">
        <f t="shared" si="2"/>
        <v>82.8</v>
      </c>
      <c r="F97" s="12">
        <f t="shared" si="3"/>
        <v>204.4</v>
      </c>
    </row>
    <row r="98" spans="1:6" x14ac:dyDescent="0.45">
      <c r="A98" s="2">
        <v>39173</v>
      </c>
      <c r="B98" s="32">
        <v>205.4</v>
      </c>
      <c r="C98" s="26">
        <v>83.1</v>
      </c>
      <c r="D98" s="46" t="str">
        <f>IF(ISBLANK(C98),INDEX(LicenseeSelect!$AP$792:$AZ$792,MATCH(YEAR(EOMONTH(A98,15)),LicenseeSelect!$AP$791:$AZ$791,0))/100,"-")</f>
        <v>-</v>
      </c>
      <c r="E98" s="12">
        <f t="shared" si="2"/>
        <v>83.1</v>
      </c>
      <c r="F98" s="12">
        <f t="shared" si="3"/>
        <v>205.4</v>
      </c>
    </row>
    <row r="99" spans="1:6" x14ac:dyDescent="0.45">
      <c r="A99" s="2">
        <v>39203</v>
      </c>
      <c r="B99" s="32">
        <v>206.2</v>
      </c>
      <c r="C99" s="26">
        <v>83.3</v>
      </c>
      <c r="D99" s="46" t="str">
        <f>IF(ISBLANK(C99),INDEX(LicenseeSelect!$AP$792:$AZ$792,MATCH(YEAR(EOMONTH(A99,15)),LicenseeSelect!$AP$791:$AZ$791,0))/100,"-")</f>
        <v>-</v>
      </c>
      <c r="E99" s="12">
        <f t="shared" si="2"/>
        <v>83.3</v>
      </c>
      <c r="F99" s="12">
        <f t="shared" si="3"/>
        <v>206.2</v>
      </c>
    </row>
    <row r="100" spans="1:6" x14ac:dyDescent="0.45">
      <c r="A100" s="2">
        <v>39234</v>
      </c>
      <c r="B100" s="32">
        <v>207.3</v>
      </c>
      <c r="C100" s="26">
        <v>83.5</v>
      </c>
      <c r="D100" s="46" t="str">
        <f>IF(ISBLANK(C100),INDEX(LicenseeSelect!$AP$792:$AZ$792,MATCH(YEAR(EOMONTH(A100,15)),LicenseeSelect!$AP$791:$AZ$791,0))/100,"-")</f>
        <v>-</v>
      </c>
      <c r="E100" s="12">
        <f t="shared" si="2"/>
        <v>83.5</v>
      </c>
      <c r="F100" s="12">
        <f t="shared" si="3"/>
        <v>207.3</v>
      </c>
    </row>
    <row r="101" spans="1:6" x14ac:dyDescent="0.45">
      <c r="A101" s="2">
        <v>39264</v>
      </c>
      <c r="B101" s="32">
        <v>206.1</v>
      </c>
      <c r="C101" s="26">
        <v>83.1</v>
      </c>
      <c r="D101" s="46" t="str">
        <f>IF(ISBLANK(C101),INDEX(LicenseeSelect!$AP$792:$AZ$792,MATCH(YEAR(EOMONTH(A101,15)),LicenseeSelect!$AP$791:$AZ$791,0))/100,"-")</f>
        <v>-</v>
      </c>
      <c r="E101" s="12">
        <f t="shared" si="2"/>
        <v>83.1</v>
      </c>
      <c r="F101" s="12">
        <f t="shared" si="3"/>
        <v>206.1</v>
      </c>
    </row>
    <row r="102" spans="1:6" x14ac:dyDescent="0.45">
      <c r="A102" s="2">
        <v>39295</v>
      </c>
      <c r="B102" s="32">
        <v>207.3</v>
      </c>
      <c r="C102" s="26">
        <v>83.4</v>
      </c>
      <c r="D102" s="46" t="str">
        <f>IF(ISBLANK(C102),INDEX(LicenseeSelect!$AP$792:$AZ$792,MATCH(YEAR(EOMONTH(A102,15)),LicenseeSelect!$AP$791:$AZ$791,0))/100,"-")</f>
        <v>-</v>
      </c>
      <c r="E102" s="12">
        <f t="shared" si="2"/>
        <v>83.4</v>
      </c>
      <c r="F102" s="12">
        <f t="shared" si="3"/>
        <v>207.3</v>
      </c>
    </row>
    <row r="103" spans="1:6" x14ac:dyDescent="0.45">
      <c r="A103" s="2">
        <v>39326</v>
      </c>
      <c r="B103" s="32">
        <v>208</v>
      </c>
      <c r="C103" s="26">
        <v>83.5</v>
      </c>
      <c r="D103" s="46" t="str">
        <f>IF(ISBLANK(C103),INDEX(LicenseeSelect!$AP$792:$AZ$792,MATCH(YEAR(EOMONTH(A103,15)),LicenseeSelect!$AP$791:$AZ$791,0))/100,"-")</f>
        <v>-</v>
      </c>
      <c r="E103" s="12">
        <f t="shared" si="2"/>
        <v>83.5</v>
      </c>
      <c r="F103" s="12">
        <f t="shared" si="3"/>
        <v>208</v>
      </c>
    </row>
    <row r="104" spans="1:6" x14ac:dyDescent="0.45">
      <c r="A104" s="2">
        <v>39356</v>
      </c>
      <c r="B104" s="32">
        <v>208.9</v>
      </c>
      <c r="C104" s="26">
        <v>83.8</v>
      </c>
      <c r="D104" s="46" t="str">
        <f>IF(ISBLANK(C104),INDEX(LicenseeSelect!$AP$792:$AZ$792,MATCH(YEAR(EOMONTH(A104,15)),LicenseeSelect!$AP$791:$AZ$791,0))/100,"-")</f>
        <v>-</v>
      </c>
      <c r="E104" s="12">
        <f t="shared" si="2"/>
        <v>83.8</v>
      </c>
      <c r="F104" s="12">
        <f t="shared" si="3"/>
        <v>208.9</v>
      </c>
    </row>
    <row r="105" spans="1:6" x14ac:dyDescent="0.45">
      <c r="A105" s="2">
        <v>39387</v>
      </c>
      <c r="B105" s="32">
        <v>209.7</v>
      </c>
      <c r="C105" s="26">
        <v>84.1</v>
      </c>
      <c r="D105" s="46" t="str">
        <f>IF(ISBLANK(C105),INDEX(LicenseeSelect!$AP$792:$AZ$792,MATCH(YEAR(EOMONTH(A105,15)),LicenseeSelect!$AP$791:$AZ$791,0))/100,"-")</f>
        <v>-</v>
      </c>
      <c r="E105" s="12">
        <f t="shared" si="2"/>
        <v>84.1</v>
      </c>
      <c r="F105" s="12">
        <f t="shared" si="3"/>
        <v>209.7</v>
      </c>
    </row>
    <row r="106" spans="1:6" x14ac:dyDescent="0.45">
      <c r="A106" s="2">
        <v>39417</v>
      </c>
      <c r="B106" s="32">
        <v>210.9</v>
      </c>
      <c r="C106" s="26">
        <v>84.5</v>
      </c>
      <c r="D106" s="46" t="str">
        <f>IF(ISBLANK(C106),INDEX(LicenseeSelect!$AP$792:$AZ$792,MATCH(YEAR(EOMONTH(A106,15)),LicenseeSelect!$AP$791:$AZ$791,0))/100,"-")</f>
        <v>-</v>
      </c>
      <c r="E106" s="12">
        <f t="shared" si="2"/>
        <v>84.5</v>
      </c>
      <c r="F106" s="12">
        <f t="shared" si="3"/>
        <v>210.9</v>
      </c>
    </row>
    <row r="107" spans="1:6" x14ac:dyDescent="0.45">
      <c r="A107" s="2">
        <v>39448</v>
      </c>
      <c r="B107" s="32">
        <v>209.8</v>
      </c>
      <c r="C107" s="26">
        <v>84.1</v>
      </c>
      <c r="D107" s="46" t="str">
        <f>IF(ISBLANK(C107),INDEX(LicenseeSelect!$AP$792:$AZ$792,MATCH(YEAR(EOMONTH(A107,15)),LicenseeSelect!$AP$791:$AZ$791,0))/100,"-")</f>
        <v>-</v>
      </c>
      <c r="E107" s="12">
        <f t="shared" si="2"/>
        <v>84.1</v>
      </c>
      <c r="F107" s="12">
        <f t="shared" si="3"/>
        <v>209.8</v>
      </c>
    </row>
    <row r="108" spans="1:6" x14ac:dyDescent="0.45">
      <c r="A108" s="2">
        <v>39479</v>
      </c>
      <c r="B108" s="32">
        <v>211.4</v>
      </c>
      <c r="C108" s="26">
        <v>84.6</v>
      </c>
      <c r="D108" s="46" t="str">
        <f>IF(ISBLANK(C108),INDEX(LicenseeSelect!$AP$792:$AZ$792,MATCH(YEAR(EOMONTH(A108,15)),LicenseeSelect!$AP$791:$AZ$791,0))/100,"-")</f>
        <v>-</v>
      </c>
      <c r="E108" s="12">
        <f t="shared" si="2"/>
        <v>84.6</v>
      </c>
      <c r="F108" s="12">
        <f t="shared" si="3"/>
        <v>211.4</v>
      </c>
    </row>
    <row r="109" spans="1:6" x14ac:dyDescent="0.45">
      <c r="A109" s="2">
        <v>39508</v>
      </c>
      <c r="B109" s="32">
        <v>212.1</v>
      </c>
      <c r="C109" s="26">
        <v>84.9</v>
      </c>
      <c r="D109" s="46" t="str">
        <f>IF(ISBLANK(C109),INDEX(LicenseeSelect!$AP$792:$AZ$792,MATCH(YEAR(EOMONTH(A109,15)),LicenseeSelect!$AP$791:$AZ$791,0))/100,"-")</f>
        <v>-</v>
      </c>
      <c r="E109" s="12">
        <f t="shared" si="2"/>
        <v>84.9</v>
      </c>
      <c r="F109" s="12">
        <f t="shared" si="3"/>
        <v>212.1</v>
      </c>
    </row>
    <row r="110" spans="1:6" x14ac:dyDescent="0.45">
      <c r="A110" s="2">
        <v>39539</v>
      </c>
      <c r="B110" s="32">
        <v>214</v>
      </c>
      <c r="C110" s="26">
        <v>85.6</v>
      </c>
      <c r="D110" s="46" t="str">
        <f>IF(ISBLANK(C110),INDEX(LicenseeSelect!$AP$792:$AZ$792,MATCH(YEAR(EOMONTH(A110,15)),LicenseeSelect!$AP$791:$AZ$791,0))/100,"-")</f>
        <v>-</v>
      </c>
      <c r="E110" s="12">
        <f t="shared" si="2"/>
        <v>85.6</v>
      </c>
      <c r="F110" s="12">
        <f t="shared" si="3"/>
        <v>214</v>
      </c>
    </row>
    <row r="111" spans="1:6" x14ac:dyDescent="0.45">
      <c r="A111" s="2">
        <v>39569</v>
      </c>
      <c r="B111" s="32">
        <v>215.1</v>
      </c>
      <c r="C111" s="26">
        <v>86.1</v>
      </c>
      <c r="D111" s="46" t="str">
        <f>IF(ISBLANK(C111),INDEX(LicenseeSelect!$AP$792:$AZ$792,MATCH(YEAR(EOMONTH(A111,15)),LicenseeSelect!$AP$791:$AZ$791,0))/100,"-")</f>
        <v>-</v>
      </c>
      <c r="E111" s="12">
        <f t="shared" si="2"/>
        <v>86.1</v>
      </c>
      <c r="F111" s="12">
        <f t="shared" si="3"/>
        <v>215.1</v>
      </c>
    </row>
    <row r="112" spans="1:6" x14ac:dyDescent="0.45">
      <c r="A112" s="2">
        <v>39600</v>
      </c>
      <c r="B112" s="32">
        <v>216.8</v>
      </c>
      <c r="C112" s="26">
        <v>86.6</v>
      </c>
      <c r="D112" s="46" t="str">
        <f>IF(ISBLANK(C112),INDEX(LicenseeSelect!$AP$792:$AZ$792,MATCH(YEAR(EOMONTH(A112,15)),LicenseeSelect!$AP$791:$AZ$791,0))/100,"-")</f>
        <v>-</v>
      </c>
      <c r="E112" s="12">
        <f t="shared" si="2"/>
        <v>86.6</v>
      </c>
      <c r="F112" s="12">
        <f t="shared" si="3"/>
        <v>216.8</v>
      </c>
    </row>
    <row r="113" spans="1:6" x14ac:dyDescent="0.45">
      <c r="A113" s="2">
        <v>39630</v>
      </c>
      <c r="B113" s="32">
        <v>216.5</v>
      </c>
      <c r="C113" s="26">
        <v>86.6</v>
      </c>
      <c r="D113" s="46" t="str">
        <f>IF(ISBLANK(C113),INDEX(LicenseeSelect!$AP$792:$AZ$792,MATCH(YEAR(EOMONTH(A113,15)),LicenseeSelect!$AP$791:$AZ$791,0))/100,"-")</f>
        <v>-</v>
      </c>
      <c r="E113" s="12">
        <f t="shared" si="2"/>
        <v>86.6</v>
      </c>
      <c r="F113" s="12">
        <f t="shared" si="3"/>
        <v>216.5</v>
      </c>
    </row>
    <row r="114" spans="1:6" x14ac:dyDescent="0.45">
      <c r="A114" s="2">
        <v>39661</v>
      </c>
      <c r="B114" s="32">
        <v>217.2</v>
      </c>
      <c r="C114" s="26">
        <v>87.1</v>
      </c>
      <c r="D114" s="46" t="str">
        <f>IF(ISBLANK(C114),INDEX(LicenseeSelect!$AP$792:$AZ$792,MATCH(YEAR(EOMONTH(A114,15)),LicenseeSelect!$AP$791:$AZ$791,0))/100,"-")</f>
        <v>-</v>
      </c>
      <c r="E114" s="12">
        <f t="shared" si="2"/>
        <v>87.1</v>
      </c>
      <c r="F114" s="12">
        <f t="shared" si="3"/>
        <v>217.2</v>
      </c>
    </row>
    <row r="115" spans="1:6" x14ac:dyDescent="0.45">
      <c r="A115" s="2">
        <v>39692</v>
      </c>
      <c r="B115" s="32">
        <v>218.4</v>
      </c>
      <c r="C115" s="26">
        <v>87.5</v>
      </c>
      <c r="D115" s="46" t="str">
        <f>IF(ISBLANK(C115),INDEX(LicenseeSelect!$AP$792:$AZ$792,MATCH(YEAR(EOMONTH(A115,15)),LicenseeSelect!$AP$791:$AZ$791,0))/100,"-")</f>
        <v>-</v>
      </c>
      <c r="E115" s="12">
        <f t="shared" si="2"/>
        <v>87.5</v>
      </c>
      <c r="F115" s="12">
        <f t="shared" si="3"/>
        <v>218.4</v>
      </c>
    </row>
    <row r="116" spans="1:6" x14ac:dyDescent="0.45">
      <c r="A116" s="2">
        <v>39722</v>
      </c>
      <c r="B116" s="32">
        <v>217.7</v>
      </c>
      <c r="C116" s="26">
        <v>87.3</v>
      </c>
      <c r="D116" s="46" t="str">
        <f>IF(ISBLANK(C116),INDEX(LicenseeSelect!$AP$792:$AZ$792,MATCH(YEAR(EOMONTH(A116,15)),LicenseeSelect!$AP$791:$AZ$791,0))/100,"-")</f>
        <v>-</v>
      </c>
      <c r="E116" s="12">
        <f t="shared" si="2"/>
        <v>87.3</v>
      </c>
      <c r="F116" s="12">
        <f t="shared" si="3"/>
        <v>217.7</v>
      </c>
    </row>
    <row r="117" spans="1:6" x14ac:dyDescent="0.45">
      <c r="A117" s="2">
        <v>39753</v>
      </c>
      <c r="B117" s="32">
        <v>216</v>
      </c>
      <c r="C117" s="26">
        <v>87.3</v>
      </c>
      <c r="D117" s="46" t="str">
        <f>IF(ISBLANK(C117),INDEX(LicenseeSelect!$AP$792:$AZ$792,MATCH(YEAR(EOMONTH(A117,15)),LicenseeSelect!$AP$791:$AZ$791,0))/100,"-")</f>
        <v>-</v>
      </c>
      <c r="E117" s="12">
        <f t="shared" si="2"/>
        <v>87.3</v>
      </c>
      <c r="F117" s="12">
        <f t="shared" si="3"/>
        <v>216</v>
      </c>
    </row>
    <row r="118" spans="1:6" x14ac:dyDescent="0.45">
      <c r="A118" s="2">
        <v>39783</v>
      </c>
      <c r="B118" s="32">
        <v>212.9</v>
      </c>
      <c r="C118" s="26">
        <v>87.1</v>
      </c>
      <c r="D118" s="46" t="str">
        <f>IF(ISBLANK(C118),INDEX(LicenseeSelect!$AP$792:$AZ$792,MATCH(YEAR(EOMONTH(A118,15)),LicenseeSelect!$AP$791:$AZ$791,0))/100,"-")</f>
        <v>-</v>
      </c>
      <c r="E118" s="12">
        <f t="shared" si="2"/>
        <v>87.1</v>
      </c>
      <c r="F118" s="12">
        <f t="shared" si="3"/>
        <v>212.9</v>
      </c>
    </row>
    <row r="119" spans="1:6" x14ac:dyDescent="0.45">
      <c r="A119" s="2">
        <v>39814</v>
      </c>
      <c r="B119" s="32">
        <v>210.1</v>
      </c>
      <c r="C119" s="26">
        <v>86.6</v>
      </c>
      <c r="D119" s="46" t="str">
        <f>IF(ISBLANK(C119),INDEX(LicenseeSelect!$AP$792:$AZ$792,MATCH(YEAR(EOMONTH(A119,15)),LicenseeSelect!$AP$791:$AZ$791,0))/100,"-")</f>
        <v>-</v>
      </c>
      <c r="E119" s="12">
        <f t="shared" si="2"/>
        <v>86.6</v>
      </c>
      <c r="F119" s="12">
        <f t="shared" si="3"/>
        <v>210.1</v>
      </c>
    </row>
    <row r="120" spans="1:6" x14ac:dyDescent="0.45">
      <c r="A120" s="2">
        <v>39845</v>
      </c>
      <c r="B120" s="32">
        <v>211.4</v>
      </c>
      <c r="C120" s="26">
        <v>87.2</v>
      </c>
      <c r="D120" s="46" t="str">
        <f>IF(ISBLANK(C120),INDEX(LicenseeSelect!$AP$792:$AZ$792,MATCH(YEAR(EOMONTH(A120,15)),LicenseeSelect!$AP$791:$AZ$791,0))/100,"-")</f>
        <v>-</v>
      </c>
      <c r="E120" s="12">
        <f t="shared" si="2"/>
        <v>87.2</v>
      </c>
      <c r="F120" s="12">
        <f t="shared" si="3"/>
        <v>211.4</v>
      </c>
    </row>
    <row r="121" spans="1:6" x14ac:dyDescent="0.45">
      <c r="A121" s="2">
        <v>39873</v>
      </c>
      <c r="B121" s="32">
        <v>211.3</v>
      </c>
      <c r="C121" s="26">
        <v>87.3</v>
      </c>
      <c r="D121" s="46" t="str">
        <f>IF(ISBLANK(C121),INDEX(LicenseeSelect!$AP$792:$AZ$792,MATCH(YEAR(EOMONTH(A121,15)),LicenseeSelect!$AP$791:$AZ$791,0))/100,"-")</f>
        <v>-</v>
      </c>
      <c r="E121" s="12">
        <f t="shared" si="2"/>
        <v>87.3</v>
      </c>
      <c r="F121" s="12">
        <f t="shared" si="3"/>
        <v>211.3</v>
      </c>
    </row>
    <row r="122" spans="1:6" x14ac:dyDescent="0.45">
      <c r="A122" s="2">
        <v>39904</v>
      </c>
      <c r="B122" s="32">
        <v>211.5</v>
      </c>
      <c r="C122" s="26">
        <v>87.5</v>
      </c>
      <c r="D122" s="46" t="str">
        <f>IF(ISBLANK(C122),INDEX(LicenseeSelect!$AP$792:$AZ$792,MATCH(YEAR(EOMONTH(A122,15)),LicenseeSelect!$AP$791:$AZ$791,0))/100,"-")</f>
        <v>-</v>
      </c>
      <c r="E122" s="12">
        <f t="shared" si="2"/>
        <v>87.5</v>
      </c>
      <c r="F122" s="12">
        <f t="shared" si="3"/>
        <v>211.5</v>
      </c>
    </row>
    <row r="123" spans="1:6" x14ac:dyDescent="0.45">
      <c r="A123" s="2">
        <v>39934</v>
      </c>
      <c r="B123" s="32">
        <v>212.8</v>
      </c>
      <c r="C123" s="26">
        <v>87.9</v>
      </c>
      <c r="D123" s="46" t="str">
        <f>IF(ISBLANK(C123),INDEX(LicenseeSelect!$AP$792:$AZ$792,MATCH(YEAR(EOMONTH(A123,15)),LicenseeSelect!$AP$791:$AZ$791,0))/100,"-")</f>
        <v>-</v>
      </c>
      <c r="E123" s="12">
        <f t="shared" si="2"/>
        <v>87.9</v>
      </c>
      <c r="F123" s="12">
        <f t="shared" si="3"/>
        <v>212.8</v>
      </c>
    </row>
    <row r="124" spans="1:6" x14ac:dyDescent="0.45">
      <c r="A124" s="2">
        <v>39965</v>
      </c>
      <c r="B124" s="32">
        <v>213.4</v>
      </c>
      <c r="C124" s="26">
        <v>88.1</v>
      </c>
      <c r="D124" s="46" t="str">
        <f>IF(ISBLANK(C124),INDEX(LicenseeSelect!$AP$792:$AZ$792,MATCH(YEAR(EOMONTH(A124,15)),LicenseeSelect!$AP$791:$AZ$791,0))/100,"-")</f>
        <v>-</v>
      </c>
      <c r="E124" s="12">
        <f t="shared" si="2"/>
        <v>88.1</v>
      </c>
      <c r="F124" s="12">
        <f t="shared" si="3"/>
        <v>213.4</v>
      </c>
    </row>
    <row r="125" spans="1:6" x14ac:dyDescent="0.45">
      <c r="A125" s="2">
        <v>39995</v>
      </c>
      <c r="B125" s="32">
        <v>213.4</v>
      </c>
      <c r="C125" s="26">
        <v>88</v>
      </c>
      <c r="D125" s="46" t="str">
        <f>IF(ISBLANK(C125),INDEX(LicenseeSelect!$AP$792:$AZ$792,MATCH(YEAR(EOMONTH(A125,15)),LicenseeSelect!$AP$791:$AZ$791,0))/100,"-")</f>
        <v>-</v>
      </c>
      <c r="E125" s="12">
        <f t="shared" si="2"/>
        <v>88</v>
      </c>
      <c r="F125" s="12">
        <f t="shared" si="3"/>
        <v>213.4</v>
      </c>
    </row>
    <row r="126" spans="1:6" x14ac:dyDescent="0.45">
      <c r="A126" s="2">
        <v>40026</v>
      </c>
      <c r="B126" s="32">
        <v>214.4</v>
      </c>
      <c r="C126" s="26">
        <v>88.3</v>
      </c>
      <c r="D126" s="46" t="str">
        <f>IF(ISBLANK(C126),INDEX(LicenseeSelect!$AP$792:$AZ$792,MATCH(YEAR(EOMONTH(A126,15)),LicenseeSelect!$AP$791:$AZ$791,0))/100,"-")</f>
        <v>-</v>
      </c>
      <c r="E126" s="12">
        <f t="shared" si="2"/>
        <v>88.3</v>
      </c>
      <c r="F126" s="12">
        <f t="shared" si="3"/>
        <v>214.4</v>
      </c>
    </row>
    <row r="127" spans="1:6" x14ac:dyDescent="0.45">
      <c r="A127" s="2">
        <v>40057</v>
      </c>
      <c r="B127" s="32">
        <v>215.3</v>
      </c>
      <c r="C127" s="26">
        <v>88.3</v>
      </c>
      <c r="D127" s="46" t="str">
        <f>IF(ISBLANK(C127),INDEX(LicenseeSelect!$AP$792:$AZ$792,MATCH(YEAR(EOMONTH(A127,15)),LicenseeSelect!$AP$791:$AZ$791,0))/100,"-")</f>
        <v>-</v>
      </c>
      <c r="E127" s="12">
        <f t="shared" si="2"/>
        <v>88.3</v>
      </c>
      <c r="F127" s="12">
        <f t="shared" si="3"/>
        <v>215.3</v>
      </c>
    </row>
    <row r="128" spans="1:6" x14ac:dyDescent="0.45">
      <c r="A128" s="2">
        <v>40087</v>
      </c>
      <c r="B128" s="32">
        <v>216</v>
      </c>
      <c r="C128" s="26">
        <v>88.4</v>
      </c>
      <c r="D128" s="46" t="str">
        <f>IF(ISBLANK(C128),INDEX(LicenseeSelect!$AP$792:$AZ$792,MATCH(YEAR(EOMONTH(A128,15)),LicenseeSelect!$AP$791:$AZ$791,0))/100,"-")</f>
        <v>-</v>
      </c>
      <c r="E128" s="12">
        <f t="shared" si="2"/>
        <v>88.4</v>
      </c>
      <c r="F128" s="12">
        <f t="shared" si="3"/>
        <v>216</v>
      </c>
    </row>
    <row r="129" spans="1:6" x14ac:dyDescent="0.45">
      <c r="A129" s="2">
        <v>40118</v>
      </c>
      <c r="B129" s="32">
        <v>216.6</v>
      </c>
      <c r="C129" s="26">
        <v>88.6</v>
      </c>
      <c r="D129" s="46" t="str">
        <f>IF(ISBLANK(C129),INDEX(LicenseeSelect!$AP$792:$AZ$792,MATCH(YEAR(EOMONTH(A129,15)),LicenseeSelect!$AP$791:$AZ$791,0))/100,"-")</f>
        <v>-</v>
      </c>
      <c r="E129" s="12">
        <f t="shared" si="2"/>
        <v>88.6</v>
      </c>
      <c r="F129" s="12">
        <f t="shared" si="3"/>
        <v>216.6</v>
      </c>
    </row>
    <row r="130" spans="1:6" x14ac:dyDescent="0.45">
      <c r="A130" s="2">
        <v>40148</v>
      </c>
      <c r="B130" s="32">
        <v>218</v>
      </c>
      <c r="C130" s="26">
        <v>88.9</v>
      </c>
      <c r="D130" s="46" t="str">
        <f>IF(ISBLANK(C130),INDEX(LicenseeSelect!$AP$792:$AZ$792,MATCH(YEAR(EOMONTH(A130,15)),LicenseeSelect!$AP$791:$AZ$791,0))/100,"-")</f>
        <v>-</v>
      </c>
      <c r="E130" s="12">
        <f t="shared" si="2"/>
        <v>88.9</v>
      </c>
      <c r="F130" s="12">
        <f t="shared" si="3"/>
        <v>218</v>
      </c>
    </row>
    <row r="131" spans="1:6" x14ac:dyDescent="0.45">
      <c r="A131" s="2">
        <v>40179</v>
      </c>
      <c r="B131" s="32">
        <v>217.9</v>
      </c>
      <c r="C131" s="26">
        <v>88.8</v>
      </c>
      <c r="D131" s="46" t="str">
        <f>IF(ISBLANK(C131),INDEX(LicenseeSelect!$AP$792:$AZ$792,MATCH(YEAR(EOMONTH(A131,15)),LicenseeSelect!$AP$791:$AZ$791,0))/100,"-")</f>
        <v>-</v>
      </c>
      <c r="E131" s="12">
        <f t="shared" ref="E131:E194" si="4">IF(ISBLANK(C131),E130*((1+D131)^(1/12)),C131)</f>
        <v>88.8</v>
      </c>
      <c r="F131" s="12">
        <f t="shared" ref="F131:F194" si="5">IF(ISBLANK(B131),F130*(E131/E130),B131)</f>
        <v>217.9</v>
      </c>
    </row>
    <row r="132" spans="1:6" x14ac:dyDescent="0.45">
      <c r="A132" s="2">
        <v>40210</v>
      </c>
      <c r="B132" s="32">
        <v>219.2</v>
      </c>
      <c r="C132" s="26">
        <v>89</v>
      </c>
      <c r="D132" s="46" t="str">
        <f>IF(ISBLANK(C132),INDEX(LicenseeSelect!$AP$792:$AZ$792,MATCH(YEAR(EOMONTH(A132,15)),LicenseeSelect!$AP$791:$AZ$791,0))/100,"-")</f>
        <v>-</v>
      </c>
      <c r="E132" s="12">
        <f t="shared" si="4"/>
        <v>89</v>
      </c>
      <c r="F132" s="12">
        <f t="shared" si="5"/>
        <v>219.2</v>
      </c>
    </row>
    <row r="133" spans="1:6" x14ac:dyDescent="0.45">
      <c r="A133" s="2">
        <v>40238</v>
      </c>
      <c r="B133" s="32">
        <v>220.7</v>
      </c>
      <c r="C133" s="26">
        <v>89.4</v>
      </c>
      <c r="D133" s="46" t="str">
        <f>IF(ISBLANK(C133),INDEX(LicenseeSelect!$AP$792:$AZ$792,MATCH(YEAR(EOMONTH(A133,15)),LicenseeSelect!$AP$791:$AZ$791,0))/100,"-")</f>
        <v>-</v>
      </c>
      <c r="E133" s="12">
        <f t="shared" si="4"/>
        <v>89.4</v>
      </c>
      <c r="F133" s="12">
        <f t="shared" si="5"/>
        <v>220.7</v>
      </c>
    </row>
    <row r="134" spans="1:6" x14ac:dyDescent="0.45">
      <c r="A134" s="2">
        <v>40269</v>
      </c>
      <c r="B134" s="32">
        <v>222.8</v>
      </c>
      <c r="C134" s="26">
        <v>89.9</v>
      </c>
      <c r="D134" s="46" t="str">
        <f>IF(ISBLANK(C134),INDEX(LicenseeSelect!$AP$792:$AZ$792,MATCH(YEAR(EOMONTH(A134,15)),LicenseeSelect!$AP$791:$AZ$791,0))/100,"-")</f>
        <v>-</v>
      </c>
      <c r="E134" s="12">
        <f t="shared" si="4"/>
        <v>89.9</v>
      </c>
      <c r="F134" s="12">
        <f t="shared" si="5"/>
        <v>222.8</v>
      </c>
    </row>
    <row r="135" spans="1:6" x14ac:dyDescent="0.45">
      <c r="A135" s="2">
        <v>40299</v>
      </c>
      <c r="B135" s="32">
        <v>223.6</v>
      </c>
      <c r="C135" s="26">
        <v>90.1</v>
      </c>
      <c r="D135" s="46" t="str">
        <f>IF(ISBLANK(C135),INDEX(LicenseeSelect!$AP$792:$AZ$792,MATCH(YEAR(EOMONTH(A135,15)),LicenseeSelect!$AP$791:$AZ$791,0))/100,"-")</f>
        <v>-</v>
      </c>
      <c r="E135" s="12">
        <f t="shared" si="4"/>
        <v>90.1</v>
      </c>
      <c r="F135" s="12">
        <f t="shared" si="5"/>
        <v>223.6</v>
      </c>
    </row>
    <row r="136" spans="1:6" x14ac:dyDescent="0.45">
      <c r="A136" s="2">
        <v>40330</v>
      </c>
      <c r="B136" s="32">
        <v>224.1</v>
      </c>
      <c r="C136" s="26">
        <v>90.2</v>
      </c>
      <c r="D136" s="46" t="str">
        <f>IF(ISBLANK(C136),INDEX(LicenseeSelect!$AP$792:$AZ$792,MATCH(YEAR(EOMONTH(A136,15)),LicenseeSelect!$AP$791:$AZ$791,0))/100,"-")</f>
        <v>-</v>
      </c>
      <c r="E136" s="12">
        <f t="shared" si="4"/>
        <v>90.2</v>
      </c>
      <c r="F136" s="12">
        <f t="shared" si="5"/>
        <v>224.1</v>
      </c>
    </row>
    <row r="137" spans="1:6" x14ac:dyDescent="0.45">
      <c r="A137" s="2">
        <v>40360</v>
      </c>
      <c r="B137" s="32">
        <v>223.6</v>
      </c>
      <c r="C137" s="26">
        <v>90</v>
      </c>
      <c r="D137" s="46" t="str">
        <f>IF(ISBLANK(C137),INDEX(LicenseeSelect!$AP$792:$AZ$792,MATCH(YEAR(EOMONTH(A137,15)),LicenseeSelect!$AP$791:$AZ$791,0))/100,"-")</f>
        <v>-</v>
      </c>
      <c r="E137" s="12">
        <f t="shared" si="4"/>
        <v>90</v>
      </c>
      <c r="F137" s="12">
        <f t="shared" si="5"/>
        <v>223.6</v>
      </c>
    </row>
    <row r="138" spans="1:6" x14ac:dyDescent="0.45">
      <c r="A138" s="2">
        <v>40391</v>
      </c>
      <c r="B138" s="32">
        <v>224.5</v>
      </c>
      <c r="C138" s="26">
        <v>90.4</v>
      </c>
      <c r="D138" s="46" t="str">
        <f>IF(ISBLANK(C138),INDEX(LicenseeSelect!$AP$792:$AZ$792,MATCH(YEAR(EOMONTH(A138,15)),LicenseeSelect!$AP$791:$AZ$791,0))/100,"-")</f>
        <v>-</v>
      </c>
      <c r="E138" s="12">
        <f t="shared" si="4"/>
        <v>90.4</v>
      </c>
      <c r="F138" s="12">
        <f t="shared" si="5"/>
        <v>224.5</v>
      </c>
    </row>
    <row r="139" spans="1:6" x14ac:dyDescent="0.45">
      <c r="A139" s="2">
        <v>40422</v>
      </c>
      <c r="B139" s="32">
        <v>225.3</v>
      </c>
      <c r="C139" s="26">
        <v>90.4</v>
      </c>
      <c r="D139" s="46" t="str">
        <f>IF(ISBLANK(C139),INDEX(LicenseeSelect!$AP$792:$AZ$792,MATCH(YEAR(EOMONTH(A139,15)),LicenseeSelect!$AP$791:$AZ$791,0))/100,"-")</f>
        <v>-</v>
      </c>
      <c r="E139" s="12">
        <f t="shared" si="4"/>
        <v>90.4</v>
      </c>
      <c r="F139" s="12">
        <f t="shared" si="5"/>
        <v>225.3</v>
      </c>
    </row>
    <row r="140" spans="1:6" x14ac:dyDescent="0.45">
      <c r="A140" s="2">
        <v>40452</v>
      </c>
      <c r="B140" s="32">
        <v>225.8</v>
      </c>
      <c r="C140" s="26">
        <v>90.6</v>
      </c>
      <c r="D140" s="46" t="str">
        <f>IF(ISBLANK(C140),INDEX(LicenseeSelect!$AP$792:$AZ$792,MATCH(YEAR(EOMONTH(A140,15)),LicenseeSelect!$AP$791:$AZ$791,0))/100,"-")</f>
        <v>-</v>
      </c>
      <c r="E140" s="12">
        <f t="shared" si="4"/>
        <v>90.6</v>
      </c>
      <c r="F140" s="12">
        <f t="shared" si="5"/>
        <v>225.8</v>
      </c>
    </row>
    <row r="141" spans="1:6" x14ac:dyDescent="0.45">
      <c r="A141" s="2">
        <v>40483</v>
      </c>
      <c r="B141" s="32">
        <v>226.8</v>
      </c>
      <c r="C141" s="26">
        <v>90.9</v>
      </c>
      <c r="D141" s="46" t="str">
        <f>IF(ISBLANK(C141),INDEX(LicenseeSelect!$AP$792:$AZ$792,MATCH(YEAR(EOMONTH(A141,15)),LicenseeSelect!$AP$791:$AZ$791,0))/100,"-")</f>
        <v>-</v>
      </c>
      <c r="E141" s="12">
        <f t="shared" si="4"/>
        <v>90.9</v>
      </c>
      <c r="F141" s="12">
        <f t="shared" si="5"/>
        <v>226.8</v>
      </c>
    </row>
    <row r="142" spans="1:6" x14ac:dyDescent="0.45">
      <c r="A142" s="2">
        <v>40513</v>
      </c>
      <c r="B142" s="32">
        <v>228.4</v>
      </c>
      <c r="C142" s="26">
        <v>91.7</v>
      </c>
      <c r="D142" s="46" t="str">
        <f>IF(ISBLANK(C142),INDEX(LicenseeSelect!$AP$792:$AZ$792,MATCH(YEAR(EOMONTH(A142,15)),LicenseeSelect!$AP$791:$AZ$791,0))/100,"-")</f>
        <v>-</v>
      </c>
      <c r="E142" s="12">
        <f t="shared" si="4"/>
        <v>91.7</v>
      </c>
      <c r="F142" s="12">
        <f t="shared" si="5"/>
        <v>228.4</v>
      </c>
    </row>
    <row r="143" spans="1:6" x14ac:dyDescent="0.45">
      <c r="A143" s="2">
        <v>40544</v>
      </c>
      <c r="B143" s="32">
        <v>229</v>
      </c>
      <c r="C143" s="26">
        <v>91.8</v>
      </c>
      <c r="D143" s="46" t="str">
        <f>IF(ISBLANK(C143),INDEX(LicenseeSelect!$AP$792:$AZ$792,MATCH(YEAR(EOMONTH(A143,15)),LicenseeSelect!$AP$791:$AZ$791,0))/100,"-")</f>
        <v>-</v>
      </c>
      <c r="E143" s="12">
        <f t="shared" si="4"/>
        <v>91.8</v>
      </c>
      <c r="F143" s="12">
        <f t="shared" si="5"/>
        <v>229</v>
      </c>
    </row>
    <row r="144" spans="1:6" x14ac:dyDescent="0.45">
      <c r="A144" s="2">
        <v>40575</v>
      </c>
      <c r="B144" s="32">
        <v>231.3</v>
      </c>
      <c r="C144" s="26">
        <v>92.3</v>
      </c>
      <c r="D144" s="46" t="str">
        <f>IF(ISBLANK(C144),INDEX(LicenseeSelect!$AP$792:$AZ$792,MATCH(YEAR(EOMONTH(A144,15)),LicenseeSelect!$AP$791:$AZ$791,0))/100,"-")</f>
        <v>-</v>
      </c>
      <c r="E144" s="12">
        <f t="shared" si="4"/>
        <v>92.3</v>
      </c>
      <c r="F144" s="12">
        <f t="shared" si="5"/>
        <v>231.3</v>
      </c>
    </row>
    <row r="145" spans="1:6" x14ac:dyDescent="0.45">
      <c r="A145" s="2">
        <v>40603</v>
      </c>
      <c r="B145" s="32">
        <v>232.5</v>
      </c>
      <c r="C145" s="26">
        <v>92.6</v>
      </c>
      <c r="D145" s="46" t="str">
        <f>IF(ISBLANK(C145),INDEX(LicenseeSelect!$AP$792:$AZ$792,MATCH(YEAR(EOMONTH(A145,15)),LicenseeSelect!$AP$791:$AZ$791,0))/100,"-")</f>
        <v>-</v>
      </c>
      <c r="E145" s="12">
        <f t="shared" si="4"/>
        <v>92.6</v>
      </c>
      <c r="F145" s="12">
        <f t="shared" si="5"/>
        <v>232.5</v>
      </c>
    </row>
    <row r="146" spans="1:6" x14ac:dyDescent="0.45">
      <c r="A146" s="2">
        <v>40634</v>
      </c>
      <c r="B146" s="32">
        <v>234.4</v>
      </c>
      <c r="C146" s="26">
        <v>93.3</v>
      </c>
      <c r="D146" s="46" t="str">
        <f>IF(ISBLANK(C146),INDEX(LicenseeSelect!$AP$792:$AZ$792,MATCH(YEAR(EOMONTH(A146,15)),LicenseeSelect!$AP$791:$AZ$791,0))/100,"-")</f>
        <v>-</v>
      </c>
      <c r="E146" s="12">
        <f t="shared" si="4"/>
        <v>93.3</v>
      </c>
      <c r="F146" s="12">
        <f t="shared" si="5"/>
        <v>234.4</v>
      </c>
    </row>
    <row r="147" spans="1:6" x14ac:dyDescent="0.45">
      <c r="A147" s="2">
        <v>40664</v>
      </c>
      <c r="B147" s="32">
        <v>235.2</v>
      </c>
      <c r="C147" s="26">
        <v>93.5</v>
      </c>
      <c r="D147" s="46" t="str">
        <f>IF(ISBLANK(C147),INDEX(LicenseeSelect!$AP$792:$AZ$792,MATCH(YEAR(EOMONTH(A147,15)),LicenseeSelect!$AP$791:$AZ$791,0))/100,"-")</f>
        <v>-</v>
      </c>
      <c r="E147" s="12">
        <f t="shared" si="4"/>
        <v>93.5</v>
      </c>
      <c r="F147" s="12">
        <f t="shared" si="5"/>
        <v>235.2</v>
      </c>
    </row>
    <row r="148" spans="1:6" x14ac:dyDescent="0.45">
      <c r="A148" s="2">
        <v>40695</v>
      </c>
      <c r="B148" s="32">
        <v>235.2</v>
      </c>
      <c r="C148" s="26">
        <v>93.5</v>
      </c>
      <c r="D148" s="46" t="str">
        <f>IF(ISBLANK(C148),INDEX(LicenseeSelect!$AP$792:$AZ$792,MATCH(YEAR(EOMONTH(A148,15)),LicenseeSelect!$AP$791:$AZ$791,0))/100,"-")</f>
        <v>-</v>
      </c>
      <c r="E148" s="12">
        <f t="shared" si="4"/>
        <v>93.5</v>
      </c>
      <c r="F148" s="12">
        <f t="shared" si="5"/>
        <v>235.2</v>
      </c>
    </row>
    <row r="149" spans="1:6" x14ac:dyDescent="0.45">
      <c r="A149" s="2">
        <v>40725</v>
      </c>
      <c r="B149" s="32">
        <v>234.7</v>
      </c>
      <c r="C149" s="26">
        <v>93.5</v>
      </c>
      <c r="D149" s="46" t="str">
        <f>IF(ISBLANK(C149),INDEX(LicenseeSelect!$AP$792:$AZ$792,MATCH(YEAR(EOMONTH(A149,15)),LicenseeSelect!$AP$791:$AZ$791,0))/100,"-")</f>
        <v>-</v>
      </c>
      <c r="E149" s="12">
        <f t="shared" si="4"/>
        <v>93.5</v>
      </c>
      <c r="F149" s="12">
        <f t="shared" si="5"/>
        <v>234.7</v>
      </c>
    </row>
    <row r="150" spans="1:6" x14ac:dyDescent="0.45">
      <c r="A150" s="2">
        <v>40756</v>
      </c>
      <c r="B150" s="32">
        <v>236.1</v>
      </c>
      <c r="C150" s="26">
        <v>93.9</v>
      </c>
      <c r="D150" s="46" t="str">
        <f>IF(ISBLANK(C150),INDEX(LicenseeSelect!$AP$792:$AZ$792,MATCH(YEAR(EOMONTH(A150,15)),LicenseeSelect!$AP$791:$AZ$791,0))/100,"-")</f>
        <v>-</v>
      </c>
      <c r="E150" s="12">
        <f t="shared" si="4"/>
        <v>93.9</v>
      </c>
      <c r="F150" s="12">
        <f t="shared" si="5"/>
        <v>236.1</v>
      </c>
    </row>
    <row r="151" spans="1:6" x14ac:dyDescent="0.45">
      <c r="A151" s="2">
        <v>40787</v>
      </c>
      <c r="B151" s="32">
        <v>237.9</v>
      </c>
      <c r="C151" s="26">
        <v>94.5</v>
      </c>
      <c r="D151" s="46" t="str">
        <f>IF(ISBLANK(C151),INDEX(LicenseeSelect!$AP$792:$AZ$792,MATCH(YEAR(EOMONTH(A151,15)),LicenseeSelect!$AP$791:$AZ$791,0))/100,"-")</f>
        <v>-</v>
      </c>
      <c r="E151" s="12">
        <f t="shared" si="4"/>
        <v>94.5</v>
      </c>
      <c r="F151" s="12">
        <f t="shared" si="5"/>
        <v>237.9</v>
      </c>
    </row>
    <row r="152" spans="1:6" x14ac:dyDescent="0.45">
      <c r="A152" s="2">
        <v>40817</v>
      </c>
      <c r="B152" s="32">
        <v>238</v>
      </c>
      <c r="C152" s="26">
        <v>94.5</v>
      </c>
      <c r="D152" s="46" t="str">
        <f>IF(ISBLANK(C152),INDEX(LicenseeSelect!$AP$792:$AZ$792,MATCH(YEAR(EOMONTH(A152,15)),LicenseeSelect!$AP$791:$AZ$791,0))/100,"-")</f>
        <v>-</v>
      </c>
      <c r="E152" s="12">
        <f t="shared" si="4"/>
        <v>94.5</v>
      </c>
      <c r="F152" s="12">
        <f t="shared" si="5"/>
        <v>238</v>
      </c>
    </row>
    <row r="153" spans="1:6" x14ac:dyDescent="0.45">
      <c r="A153" s="2">
        <v>40848</v>
      </c>
      <c r="B153" s="32">
        <v>238.5</v>
      </c>
      <c r="C153" s="26">
        <v>94.7</v>
      </c>
      <c r="D153" s="46" t="str">
        <f>IF(ISBLANK(C153),INDEX(LicenseeSelect!$AP$792:$AZ$792,MATCH(YEAR(EOMONTH(A153,15)),LicenseeSelect!$AP$791:$AZ$791,0))/100,"-")</f>
        <v>-</v>
      </c>
      <c r="E153" s="12">
        <f t="shared" si="4"/>
        <v>94.7</v>
      </c>
      <c r="F153" s="12">
        <f t="shared" si="5"/>
        <v>238.5</v>
      </c>
    </row>
    <row r="154" spans="1:6" x14ac:dyDescent="0.45">
      <c r="A154" s="2">
        <v>40878</v>
      </c>
      <c r="B154" s="32">
        <v>239.4</v>
      </c>
      <c r="C154" s="26">
        <v>95</v>
      </c>
      <c r="D154" s="46" t="str">
        <f>IF(ISBLANK(C154),INDEX(LicenseeSelect!$AP$792:$AZ$792,MATCH(YEAR(EOMONTH(A154,15)),LicenseeSelect!$AP$791:$AZ$791,0))/100,"-")</f>
        <v>-</v>
      </c>
      <c r="E154" s="12">
        <f t="shared" si="4"/>
        <v>95</v>
      </c>
      <c r="F154" s="12">
        <f t="shared" si="5"/>
        <v>239.4</v>
      </c>
    </row>
    <row r="155" spans="1:6" x14ac:dyDescent="0.45">
      <c r="A155" s="2">
        <v>40909</v>
      </c>
      <c r="B155" s="32">
        <v>238</v>
      </c>
      <c r="C155" s="26">
        <v>94.7</v>
      </c>
      <c r="D155" s="46" t="str">
        <f>IF(ISBLANK(C155),INDEX(LicenseeSelect!$AP$792:$AZ$792,MATCH(YEAR(EOMONTH(A155,15)),LicenseeSelect!$AP$791:$AZ$791,0))/100,"-")</f>
        <v>-</v>
      </c>
      <c r="E155" s="12">
        <f t="shared" si="4"/>
        <v>94.7</v>
      </c>
      <c r="F155" s="12">
        <f t="shared" si="5"/>
        <v>238</v>
      </c>
    </row>
    <row r="156" spans="1:6" x14ac:dyDescent="0.45">
      <c r="A156" s="2">
        <v>40940</v>
      </c>
      <c r="B156" s="32">
        <v>239.9</v>
      </c>
      <c r="C156" s="26">
        <v>95.2</v>
      </c>
      <c r="D156" s="46" t="str">
        <f>IF(ISBLANK(C156),INDEX(LicenseeSelect!$AP$792:$AZ$792,MATCH(YEAR(EOMONTH(A156,15)),LicenseeSelect!$AP$791:$AZ$791,0))/100,"-")</f>
        <v>-</v>
      </c>
      <c r="E156" s="12">
        <f t="shared" si="4"/>
        <v>95.2</v>
      </c>
      <c r="F156" s="12">
        <f t="shared" si="5"/>
        <v>239.9</v>
      </c>
    </row>
    <row r="157" spans="1:6" x14ac:dyDescent="0.45">
      <c r="A157" s="2">
        <v>40969</v>
      </c>
      <c r="B157" s="32">
        <v>240.8</v>
      </c>
      <c r="C157" s="26">
        <v>95.4</v>
      </c>
      <c r="D157" s="46" t="str">
        <f>IF(ISBLANK(C157),INDEX(LicenseeSelect!$AP$792:$AZ$792,MATCH(YEAR(EOMONTH(A157,15)),LicenseeSelect!$AP$791:$AZ$791,0))/100,"-")</f>
        <v>-</v>
      </c>
      <c r="E157" s="12">
        <f t="shared" si="4"/>
        <v>95.4</v>
      </c>
      <c r="F157" s="12">
        <f t="shared" si="5"/>
        <v>240.8</v>
      </c>
    </row>
    <row r="158" spans="1:6" x14ac:dyDescent="0.45">
      <c r="A158" s="2">
        <v>41000</v>
      </c>
      <c r="B158" s="32">
        <v>242.5</v>
      </c>
      <c r="C158" s="26">
        <v>95.9</v>
      </c>
      <c r="D158" s="46" t="str">
        <f>IF(ISBLANK(C158),INDEX(LicenseeSelect!$AP$792:$AZ$792,MATCH(YEAR(EOMONTH(A158,15)),LicenseeSelect!$AP$791:$AZ$791,0))/100,"-")</f>
        <v>-</v>
      </c>
      <c r="E158" s="12">
        <f t="shared" si="4"/>
        <v>95.9</v>
      </c>
      <c r="F158" s="12">
        <f t="shared" si="5"/>
        <v>242.5</v>
      </c>
    </row>
    <row r="159" spans="1:6" x14ac:dyDescent="0.45">
      <c r="A159" s="2">
        <v>41030</v>
      </c>
      <c r="B159" s="32">
        <v>242.4</v>
      </c>
      <c r="C159" s="26">
        <v>95.9</v>
      </c>
      <c r="D159" s="46" t="str">
        <f>IF(ISBLANK(C159),INDEX(LicenseeSelect!$AP$792:$AZ$792,MATCH(YEAR(EOMONTH(A159,15)),LicenseeSelect!$AP$791:$AZ$791,0))/100,"-")</f>
        <v>-</v>
      </c>
      <c r="E159" s="12">
        <f t="shared" si="4"/>
        <v>95.9</v>
      </c>
      <c r="F159" s="12">
        <f t="shared" si="5"/>
        <v>242.4</v>
      </c>
    </row>
    <row r="160" spans="1:6" x14ac:dyDescent="0.45">
      <c r="A160" s="2">
        <v>41061</v>
      </c>
      <c r="B160" s="32">
        <v>241.8</v>
      </c>
      <c r="C160" s="26">
        <v>95.6</v>
      </c>
      <c r="D160" s="46" t="str">
        <f>IF(ISBLANK(C160),INDEX(LicenseeSelect!$AP$792:$AZ$792,MATCH(YEAR(EOMONTH(A160,15)),LicenseeSelect!$AP$791:$AZ$791,0))/100,"-")</f>
        <v>-</v>
      </c>
      <c r="E160" s="12">
        <f t="shared" si="4"/>
        <v>95.6</v>
      </c>
      <c r="F160" s="12">
        <f t="shared" si="5"/>
        <v>241.8</v>
      </c>
    </row>
    <row r="161" spans="1:6" x14ac:dyDescent="0.45">
      <c r="A161" s="2">
        <v>41091</v>
      </c>
      <c r="B161" s="32">
        <v>242.1</v>
      </c>
      <c r="C161" s="26">
        <v>95.7</v>
      </c>
      <c r="D161" s="46" t="str">
        <f>IF(ISBLANK(C161),INDEX(LicenseeSelect!$AP$792:$AZ$792,MATCH(YEAR(EOMONTH(A161,15)),LicenseeSelect!$AP$791:$AZ$791,0))/100,"-")</f>
        <v>-</v>
      </c>
      <c r="E161" s="12">
        <f t="shared" si="4"/>
        <v>95.7</v>
      </c>
      <c r="F161" s="12">
        <f t="shared" si="5"/>
        <v>242.1</v>
      </c>
    </row>
    <row r="162" spans="1:6" x14ac:dyDescent="0.45">
      <c r="A162" s="2">
        <v>41122</v>
      </c>
      <c r="B162" s="32">
        <v>243</v>
      </c>
      <c r="C162" s="26">
        <v>96.1</v>
      </c>
      <c r="D162" s="46" t="str">
        <f>IF(ISBLANK(C162),INDEX(LicenseeSelect!$AP$792:$AZ$792,MATCH(YEAR(EOMONTH(A162,15)),LicenseeSelect!$AP$791:$AZ$791,0))/100,"-")</f>
        <v>-</v>
      </c>
      <c r="E162" s="12">
        <f t="shared" si="4"/>
        <v>96.1</v>
      </c>
      <c r="F162" s="12">
        <f t="shared" si="5"/>
        <v>243</v>
      </c>
    </row>
    <row r="163" spans="1:6" x14ac:dyDescent="0.45">
      <c r="A163" s="2">
        <v>41153</v>
      </c>
      <c r="B163" s="32">
        <v>244.2</v>
      </c>
      <c r="C163" s="26">
        <v>96.4</v>
      </c>
      <c r="D163" s="46" t="str">
        <f>IF(ISBLANK(C163),INDEX(LicenseeSelect!$AP$792:$AZ$792,MATCH(YEAR(EOMONTH(A163,15)),LicenseeSelect!$AP$791:$AZ$791,0))/100,"-")</f>
        <v>-</v>
      </c>
      <c r="E163" s="12">
        <f t="shared" si="4"/>
        <v>96.4</v>
      </c>
      <c r="F163" s="12">
        <f t="shared" si="5"/>
        <v>244.2</v>
      </c>
    </row>
    <row r="164" spans="1:6" x14ac:dyDescent="0.45">
      <c r="A164" s="2">
        <v>41183</v>
      </c>
      <c r="B164" s="32">
        <v>245.6</v>
      </c>
      <c r="C164" s="26">
        <v>96.8</v>
      </c>
      <c r="D164" s="46" t="str">
        <f>IF(ISBLANK(C164),INDEX(LicenseeSelect!$AP$792:$AZ$792,MATCH(YEAR(EOMONTH(A164,15)),LicenseeSelect!$AP$791:$AZ$791,0))/100,"-")</f>
        <v>-</v>
      </c>
      <c r="E164" s="12">
        <f t="shared" si="4"/>
        <v>96.8</v>
      </c>
      <c r="F164" s="12">
        <f t="shared" si="5"/>
        <v>245.6</v>
      </c>
    </row>
    <row r="165" spans="1:6" x14ac:dyDescent="0.45">
      <c r="A165" s="2">
        <v>41214</v>
      </c>
      <c r="B165" s="32">
        <v>245.6</v>
      </c>
      <c r="C165" s="26">
        <v>97</v>
      </c>
      <c r="D165" s="46" t="str">
        <f>IF(ISBLANK(C165),INDEX(LicenseeSelect!$AP$792:$AZ$792,MATCH(YEAR(EOMONTH(A165,15)),LicenseeSelect!$AP$791:$AZ$791,0))/100,"-")</f>
        <v>-</v>
      </c>
      <c r="E165" s="12">
        <f t="shared" si="4"/>
        <v>97</v>
      </c>
      <c r="F165" s="12">
        <f t="shared" si="5"/>
        <v>245.6</v>
      </c>
    </row>
    <row r="166" spans="1:6" x14ac:dyDescent="0.45">
      <c r="A166" s="2">
        <v>41244</v>
      </c>
      <c r="B166" s="32">
        <v>246.8</v>
      </c>
      <c r="C166" s="26">
        <v>97.3</v>
      </c>
      <c r="D166" s="46" t="str">
        <f>IF(ISBLANK(C166),INDEX(LicenseeSelect!$AP$792:$AZ$792,MATCH(YEAR(EOMONTH(A166,15)),LicenseeSelect!$AP$791:$AZ$791,0))/100,"-")</f>
        <v>-</v>
      </c>
      <c r="E166" s="12">
        <f t="shared" si="4"/>
        <v>97.3</v>
      </c>
      <c r="F166" s="12">
        <f t="shared" si="5"/>
        <v>246.8</v>
      </c>
    </row>
    <row r="167" spans="1:6" x14ac:dyDescent="0.45">
      <c r="A167" s="2">
        <v>41275</v>
      </c>
      <c r="B167" s="32">
        <v>245.8</v>
      </c>
      <c r="C167" s="26">
        <v>97</v>
      </c>
      <c r="D167" s="46" t="str">
        <f>IF(ISBLANK(C167),INDEX(LicenseeSelect!$AP$792:$AZ$792,MATCH(YEAR(EOMONTH(A167,15)),LicenseeSelect!$AP$791:$AZ$791,0))/100,"-")</f>
        <v>-</v>
      </c>
      <c r="E167" s="12">
        <f t="shared" si="4"/>
        <v>97</v>
      </c>
      <c r="F167" s="12">
        <f t="shared" si="5"/>
        <v>245.8</v>
      </c>
    </row>
    <row r="168" spans="1:6" x14ac:dyDescent="0.45">
      <c r="A168" s="2">
        <v>41306</v>
      </c>
      <c r="B168" s="32">
        <v>247.6</v>
      </c>
      <c r="C168" s="26">
        <v>97.5</v>
      </c>
      <c r="D168" s="46" t="str">
        <f>IF(ISBLANK(C168),INDEX(LicenseeSelect!$AP$792:$AZ$792,MATCH(YEAR(EOMONTH(A168,15)),LicenseeSelect!$AP$791:$AZ$791,0))/100,"-")</f>
        <v>-</v>
      </c>
      <c r="E168" s="12">
        <f t="shared" si="4"/>
        <v>97.5</v>
      </c>
      <c r="F168" s="12">
        <f t="shared" si="5"/>
        <v>247.6</v>
      </c>
    </row>
    <row r="169" spans="1:6" x14ac:dyDescent="0.45">
      <c r="A169" s="2">
        <v>41334</v>
      </c>
      <c r="B169" s="32">
        <v>248.7</v>
      </c>
      <c r="C169" s="26">
        <v>97.8</v>
      </c>
      <c r="D169" s="46" t="str">
        <f>IF(ISBLANK(C169),INDEX(LicenseeSelect!$AP$792:$AZ$792,MATCH(YEAR(EOMONTH(A169,15)),LicenseeSelect!$AP$791:$AZ$791,0))/100,"-")</f>
        <v>-</v>
      </c>
      <c r="E169" s="12">
        <f t="shared" si="4"/>
        <v>97.8</v>
      </c>
      <c r="F169" s="12">
        <f t="shared" si="5"/>
        <v>248.7</v>
      </c>
    </row>
    <row r="170" spans="1:6" x14ac:dyDescent="0.45">
      <c r="A170" s="2">
        <v>41365</v>
      </c>
      <c r="B170" s="32">
        <v>249.5</v>
      </c>
      <c r="C170" s="26">
        <v>98</v>
      </c>
      <c r="D170" s="46" t="str">
        <f>IF(ISBLANK(C170),INDEX(LicenseeSelect!$AP$792:$AZ$792,MATCH(YEAR(EOMONTH(A170,15)),LicenseeSelect!$AP$791:$AZ$791,0))/100,"-")</f>
        <v>-</v>
      </c>
      <c r="E170" s="12">
        <f t="shared" si="4"/>
        <v>98</v>
      </c>
      <c r="F170" s="12">
        <f t="shared" si="5"/>
        <v>249.5</v>
      </c>
    </row>
    <row r="171" spans="1:6" x14ac:dyDescent="0.45">
      <c r="A171" s="2">
        <v>41395</v>
      </c>
      <c r="B171" s="32">
        <v>250</v>
      </c>
      <c r="C171" s="26">
        <v>98.2</v>
      </c>
      <c r="D171" s="46" t="str">
        <f>IF(ISBLANK(C171),INDEX(LicenseeSelect!$AP$792:$AZ$792,MATCH(YEAR(EOMONTH(A171,15)),LicenseeSelect!$AP$791:$AZ$791,0))/100,"-")</f>
        <v>-</v>
      </c>
      <c r="E171" s="12">
        <f t="shared" si="4"/>
        <v>98.2</v>
      </c>
      <c r="F171" s="12">
        <f t="shared" si="5"/>
        <v>250</v>
      </c>
    </row>
    <row r="172" spans="1:6" x14ac:dyDescent="0.45">
      <c r="A172" s="2">
        <v>41426</v>
      </c>
      <c r="B172" s="32">
        <v>249.7</v>
      </c>
      <c r="C172" s="26">
        <v>98</v>
      </c>
      <c r="D172" s="46" t="str">
        <f>IF(ISBLANK(C172),INDEX(LicenseeSelect!$AP$792:$AZ$792,MATCH(YEAR(EOMONTH(A172,15)),LicenseeSelect!$AP$791:$AZ$791,0))/100,"-")</f>
        <v>-</v>
      </c>
      <c r="E172" s="12">
        <f t="shared" si="4"/>
        <v>98</v>
      </c>
      <c r="F172" s="12">
        <f t="shared" si="5"/>
        <v>249.7</v>
      </c>
    </row>
    <row r="173" spans="1:6" x14ac:dyDescent="0.45">
      <c r="A173" s="2">
        <v>41456</v>
      </c>
      <c r="B173" s="32">
        <v>249.7</v>
      </c>
      <c r="C173" s="26">
        <v>98</v>
      </c>
      <c r="D173" s="46" t="str">
        <f>IF(ISBLANK(C173),INDEX(LicenseeSelect!$AP$792:$AZ$792,MATCH(YEAR(EOMONTH(A173,15)),LicenseeSelect!$AP$791:$AZ$791,0))/100,"-")</f>
        <v>-</v>
      </c>
      <c r="E173" s="12">
        <f t="shared" si="4"/>
        <v>98</v>
      </c>
      <c r="F173" s="12">
        <f t="shared" si="5"/>
        <v>249.7</v>
      </c>
    </row>
    <row r="174" spans="1:6" x14ac:dyDescent="0.45">
      <c r="A174" s="2">
        <v>41487</v>
      </c>
      <c r="B174" s="32">
        <v>251</v>
      </c>
      <c r="C174" s="26">
        <v>98.4</v>
      </c>
      <c r="D174" s="46" t="str">
        <f>IF(ISBLANK(C174),INDEX(LicenseeSelect!$AP$792:$AZ$792,MATCH(YEAR(EOMONTH(A174,15)),LicenseeSelect!$AP$791:$AZ$791,0))/100,"-")</f>
        <v>-</v>
      </c>
      <c r="E174" s="12">
        <f t="shared" si="4"/>
        <v>98.4</v>
      </c>
      <c r="F174" s="12">
        <f t="shared" si="5"/>
        <v>251</v>
      </c>
    </row>
    <row r="175" spans="1:6" x14ac:dyDescent="0.45">
      <c r="A175" s="2">
        <v>41518</v>
      </c>
      <c r="B175" s="32">
        <v>251.9</v>
      </c>
      <c r="C175" s="26">
        <v>98.7</v>
      </c>
      <c r="D175" s="46" t="str">
        <f>IF(ISBLANK(C175),INDEX(LicenseeSelect!$AP$792:$AZ$792,MATCH(YEAR(EOMONTH(A175,15)),LicenseeSelect!$AP$791:$AZ$791,0))/100,"-")</f>
        <v>-</v>
      </c>
      <c r="E175" s="12">
        <f t="shared" si="4"/>
        <v>98.7</v>
      </c>
      <c r="F175" s="12">
        <f t="shared" si="5"/>
        <v>251.9</v>
      </c>
    </row>
    <row r="176" spans="1:6" x14ac:dyDescent="0.45">
      <c r="A176" s="2">
        <v>41548</v>
      </c>
      <c r="B176" s="32">
        <v>251.9</v>
      </c>
      <c r="C176" s="26">
        <v>98.8</v>
      </c>
      <c r="D176" s="46" t="str">
        <f>IF(ISBLANK(C176),INDEX(LicenseeSelect!$AP$792:$AZ$792,MATCH(YEAR(EOMONTH(A176,15)),LicenseeSelect!$AP$791:$AZ$791,0))/100,"-")</f>
        <v>-</v>
      </c>
      <c r="E176" s="12">
        <f t="shared" si="4"/>
        <v>98.8</v>
      </c>
      <c r="F176" s="12">
        <f t="shared" si="5"/>
        <v>251.9</v>
      </c>
    </row>
    <row r="177" spans="1:6" x14ac:dyDescent="0.45">
      <c r="A177" s="2">
        <v>41579</v>
      </c>
      <c r="B177" s="32">
        <v>252.1</v>
      </c>
      <c r="C177" s="26">
        <v>98.8</v>
      </c>
      <c r="D177" s="46" t="str">
        <f>IF(ISBLANK(C177),INDEX(LicenseeSelect!$AP$792:$AZ$792,MATCH(YEAR(EOMONTH(A177,15)),LicenseeSelect!$AP$791:$AZ$791,0))/100,"-")</f>
        <v>-</v>
      </c>
      <c r="E177" s="12">
        <f t="shared" si="4"/>
        <v>98.8</v>
      </c>
      <c r="F177" s="12">
        <f t="shared" si="5"/>
        <v>252.1</v>
      </c>
    </row>
    <row r="178" spans="1:6" x14ac:dyDescent="0.45">
      <c r="A178" s="2">
        <v>41609</v>
      </c>
      <c r="B178" s="32">
        <v>253.4</v>
      </c>
      <c r="C178" s="26">
        <v>99.2</v>
      </c>
      <c r="D178" s="46" t="str">
        <f>IF(ISBLANK(C178),INDEX(LicenseeSelect!$AP$792:$AZ$792,MATCH(YEAR(EOMONTH(A178,15)),LicenseeSelect!$AP$791:$AZ$791,0))/100,"-")</f>
        <v>-</v>
      </c>
      <c r="E178" s="12">
        <f t="shared" si="4"/>
        <v>99.2</v>
      </c>
      <c r="F178" s="12">
        <f t="shared" si="5"/>
        <v>253.4</v>
      </c>
    </row>
    <row r="179" spans="1:6" x14ac:dyDescent="0.45">
      <c r="A179" s="2">
        <v>41640</v>
      </c>
      <c r="B179" s="32">
        <v>252.6</v>
      </c>
      <c r="C179" s="26">
        <v>98.7</v>
      </c>
      <c r="D179" s="46" t="str">
        <f>IF(ISBLANK(C179),INDEX(LicenseeSelect!$AP$792:$AZ$792,MATCH(YEAR(EOMONTH(A179,15)),LicenseeSelect!$AP$791:$AZ$791,0))/100,"-")</f>
        <v>-</v>
      </c>
      <c r="E179" s="12">
        <f t="shared" si="4"/>
        <v>98.7</v>
      </c>
      <c r="F179" s="12">
        <f t="shared" si="5"/>
        <v>252.6</v>
      </c>
    </row>
    <row r="180" spans="1:6" x14ac:dyDescent="0.45">
      <c r="A180" s="2">
        <v>41671</v>
      </c>
      <c r="B180" s="32">
        <v>254.2</v>
      </c>
      <c r="C180" s="26">
        <v>99.1</v>
      </c>
      <c r="D180" s="46" t="str">
        <f>IF(ISBLANK(C180),INDEX(LicenseeSelect!$AP$792:$AZ$792,MATCH(YEAR(EOMONTH(A180,15)),LicenseeSelect!$AP$791:$AZ$791,0))/100,"-")</f>
        <v>-</v>
      </c>
      <c r="E180" s="12">
        <f t="shared" si="4"/>
        <v>99.1</v>
      </c>
      <c r="F180" s="12">
        <f t="shared" si="5"/>
        <v>254.2</v>
      </c>
    </row>
    <row r="181" spans="1:6" x14ac:dyDescent="0.45">
      <c r="A181" s="2">
        <v>41699</v>
      </c>
      <c r="B181" s="32">
        <v>254.8</v>
      </c>
      <c r="C181" s="26">
        <v>99.3</v>
      </c>
      <c r="D181" s="46" t="str">
        <f>IF(ISBLANK(C181),INDEX(LicenseeSelect!$AP$792:$AZ$792,MATCH(YEAR(EOMONTH(A181,15)),LicenseeSelect!$AP$791:$AZ$791,0))/100,"-")</f>
        <v>-</v>
      </c>
      <c r="E181" s="12">
        <f t="shared" si="4"/>
        <v>99.3</v>
      </c>
      <c r="F181" s="12">
        <f t="shared" si="5"/>
        <v>254.8</v>
      </c>
    </row>
    <row r="182" spans="1:6" x14ac:dyDescent="0.45">
      <c r="A182" s="2">
        <v>41730</v>
      </c>
      <c r="B182" s="32">
        <v>255.7</v>
      </c>
      <c r="C182" s="26">
        <v>99.6</v>
      </c>
      <c r="D182" s="46" t="str">
        <f>IF(ISBLANK(C182),INDEX(LicenseeSelect!$AP$792:$AZ$792,MATCH(YEAR(EOMONTH(A182,15)),LicenseeSelect!$AP$791:$AZ$791,0))/100,"-")</f>
        <v>-</v>
      </c>
      <c r="E182" s="12">
        <f t="shared" si="4"/>
        <v>99.6</v>
      </c>
      <c r="F182" s="12">
        <f t="shared" si="5"/>
        <v>255.7</v>
      </c>
    </row>
    <row r="183" spans="1:6" x14ac:dyDescent="0.45">
      <c r="A183" s="2">
        <v>41760</v>
      </c>
      <c r="B183" s="32">
        <v>255.9</v>
      </c>
      <c r="C183" s="26">
        <v>99.6</v>
      </c>
      <c r="D183" s="46" t="str">
        <f>IF(ISBLANK(C183),INDEX(LicenseeSelect!$AP$792:$AZ$792,MATCH(YEAR(EOMONTH(A183,15)),LicenseeSelect!$AP$791:$AZ$791,0))/100,"-")</f>
        <v>-</v>
      </c>
      <c r="E183" s="12">
        <f t="shared" si="4"/>
        <v>99.6</v>
      </c>
      <c r="F183" s="12">
        <f t="shared" si="5"/>
        <v>255.9</v>
      </c>
    </row>
    <row r="184" spans="1:6" x14ac:dyDescent="0.45">
      <c r="A184" s="2">
        <v>41791</v>
      </c>
      <c r="B184" s="32">
        <v>256.3</v>
      </c>
      <c r="C184" s="26">
        <v>99.8</v>
      </c>
      <c r="D184" s="46" t="str">
        <f>IF(ISBLANK(C184),INDEX(LicenseeSelect!$AP$792:$AZ$792,MATCH(YEAR(EOMONTH(A184,15)),LicenseeSelect!$AP$791:$AZ$791,0))/100,"-")</f>
        <v>-</v>
      </c>
      <c r="E184" s="12">
        <f t="shared" si="4"/>
        <v>99.8</v>
      </c>
      <c r="F184" s="12">
        <f t="shared" si="5"/>
        <v>256.3</v>
      </c>
    </row>
    <row r="185" spans="1:6" x14ac:dyDescent="0.45">
      <c r="A185" s="2">
        <v>41821</v>
      </c>
      <c r="B185" s="32">
        <v>256</v>
      </c>
      <c r="C185" s="26">
        <v>99.6</v>
      </c>
      <c r="D185" s="46" t="str">
        <f>IF(ISBLANK(C185),INDEX(LicenseeSelect!$AP$792:$AZ$792,MATCH(YEAR(EOMONTH(A185,15)),LicenseeSelect!$AP$791:$AZ$791,0))/100,"-")</f>
        <v>-</v>
      </c>
      <c r="E185" s="12">
        <f t="shared" si="4"/>
        <v>99.6</v>
      </c>
      <c r="F185" s="12">
        <f t="shared" si="5"/>
        <v>256</v>
      </c>
    </row>
    <row r="186" spans="1:6" x14ac:dyDescent="0.45">
      <c r="A186" s="2">
        <v>41852</v>
      </c>
      <c r="B186" s="32">
        <v>257</v>
      </c>
      <c r="C186" s="26">
        <v>99.9</v>
      </c>
      <c r="D186" s="46" t="str">
        <f>IF(ISBLANK(C186),INDEX(LicenseeSelect!$AP$792:$AZ$792,MATCH(YEAR(EOMONTH(A186,15)),LicenseeSelect!$AP$791:$AZ$791,0))/100,"-")</f>
        <v>-</v>
      </c>
      <c r="E186" s="12">
        <f t="shared" si="4"/>
        <v>99.9</v>
      </c>
      <c r="F186" s="12">
        <f t="shared" si="5"/>
        <v>257</v>
      </c>
    </row>
    <row r="187" spans="1:6" x14ac:dyDescent="0.45">
      <c r="A187" s="2">
        <v>41883</v>
      </c>
      <c r="B187" s="32">
        <v>257.60000000000002</v>
      </c>
      <c r="C187" s="26">
        <v>100</v>
      </c>
      <c r="D187" s="46" t="str">
        <f>IF(ISBLANK(C187),INDEX(LicenseeSelect!$AP$792:$AZ$792,MATCH(YEAR(EOMONTH(A187,15)),LicenseeSelect!$AP$791:$AZ$791,0))/100,"-")</f>
        <v>-</v>
      </c>
      <c r="E187" s="12">
        <f t="shared" si="4"/>
        <v>100</v>
      </c>
      <c r="F187" s="12">
        <f t="shared" si="5"/>
        <v>257.60000000000002</v>
      </c>
    </row>
    <row r="188" spans="1:6" x14ac:dyDescent="0.45">
      <c r="A188" s="2">
        <v>41913</v>
      </c>
      <c r="B188" s="32">
        <v>257.7</v>
      </c>
      <c r="C188" s="26">
        <v>100.1</v>
      </c>
      <c r="D188" s="46" t="str">
        <f>IF(ISBLANK(C188),INDEX(LicenseeSelect!$AP$792:$AZ$792,MATCH(YEAR(EOMONTH(A188,15)),LicenseeSelect!$AP$791:$AZ$791,0))/100,"-")</f>
        <v>-</v>
      </c>
      <c r="E188" s="12">
        <f t="shared" si="4"/>
        <v>100.1</v>
      </c>
      <c r="F188" s="12">
        <f t="shared" si="5"/>
        <v>257.7</v>
      </c>
    </row>
    <row r="189" spans="1:6" x14ac:dyDescent="0.45">
      <c r="A189" s="2">
        <v>41944</v>
      </c>
      <c r="B189" s="32">
        <v>257.10000000000002</v>
      </c>
      <c r="C189" s="26">
        <v>99.9</v>
      </c>
      <c r="D189" s="46" t="str">
        <f>IF(ISBLANK(C189),INDEX(LicenseeSelect!$AP$792:$AZ$792,MATCH(YEAR(EOMONTH(A189,15)),LicenseeSelect!$AP$791:$AZ$791,0))/100,"-")</f>
        <v>-</v>
      </c>
      <c r="E189" s="12">
        <f t="shared" si="4"/>
        <v>99.9</v>
      </c>
      <c r="F189" s="12">
        <f t="shared" si="5"/>
        <v>257.10000000000002</v>
      </c>
    </row>
    <row r="190" spans="1:6" x14ac:dyDescent="0.45">
      <c r="A190" s="2">
        <v>41974</v>
      </c>
      <c r="B190" s="32">
        <v>257.5</v>
      </c>
      <c r="C190" s="26">
        <v>99.9</v>
      </c>
      <c r="D190" s="46" t="str">
        <f>IF(ISBLANK(C190),INDEX(LicenseeSelect!$AP$792:$AZ$792,MATCH(YEAR(EOMONTH(A190,15)),LicenseeSelect!$AP$791:$AZ$791,0))/100,"-")</f>
        <v>-</v>
      </c>
      <c r="E190" s="12">
        <f t="shared" si="4"/>
        <v>99.9</v>
      </c>
      <c r="F190" s="12">
        <f t="shared" si="5"/>
        <v>257.5</v>
      </c>
    </row>
    <row r="191" spans="1:6" x14ac:dyDescent="0.45">
      <c r="A191" s="2">
        <v>42005</v>
      </c>
      <c r="B191" s="32">
        <v>255.4</v>
      </c>
      <c r="C191" s="26">
        <v>99.2</v>
      </c>
      <c r="D191" s="46" t="str">
        <f>IF(ISBLANK(C191),INDEX(LicenseeSelect!$AP$792:$AZ$792,MATCH(YEAR(EOMONTH(A191,15)),LicenseeSelect!$AP$791:$AZ$791,0))/100,"-")</f>
        <v>-</v>
      </c>
      <c r="E191" s="12">
        <f t="shared" si="4"/>
        <v>99.2</v>
      </c>
      <c r="F191" s="12">
        <f t="shared" si="5"/>
        <v>255.4</v>
      </c>
    </row>
    <row r="192" spans="1:6" x14ac:dyDescent="0.45">
      <c r="A192" s="2">
        <v>42036</v>
      </c>
      <c r="B192" s="32">
        <v>256.7</v>
      </c>
      <c r="C192" s="26">
        <v>99.5</v>
      </c>
      <c r="D192" s="46" t="str">
        <f>IF(ISBLANK(C192),INDEX(LicenseeSelect!$AP$792:$AZ$792,MATCH(YEAR(EOMONTH(A192,15)),LicenseeSelect!$AP$791:$AZ$791,0))/100,"-")</f>
        <v>-</v>
      </c>
      <c r="E192" s="12">
        <f t="shared" si="4"/>
        <v>99.5</v>
      </c>
      <c r="F192" s="12">
        <f t="shared" si="5"/>
        <v>256.7</v>
      </c>
    </row>
    <row r="193" spans="1:6" x14ac:dyDescent="0.45">
      <c r="A193" s="2">
        <v>42064</v>
      </c>
      <c r="B193" s="32">
        <v>257.10000000000002</v>
      </c>
      <c r="C193" s="26">
        <v>99.6</v>
      </c>
      <c r="D193" s="46" t="str">
        <f>IF(ISBLANK(C193),INDEX(LicenseeSelect!$AP$792:$AZ$792,MATCH(YEAR(EOMONTH(A193,15)),LicenseeSelect!$AP$791:$AZ$791,0))/100,"-")</f>
        <v>-</v>
      </c>
      <c r="E193" s="12">
        <f t="shared" si="4"/>
        <v>99.6</v>
      </c>
      <c r="F193" s="12">
        <f t="shared" si="5"/>
        <v>257.10000000000002</v>
      </c>
    </row>
    <row r="194" spans="1:6" x14ac:dyDescent="0.45">
      <c r="A194" s="2">
        <v>42095</v>
      </c>
      <c r="B194" s="32">
        <v>258</v>
      </c>
      <c r="C194" s="26">
        <v>99.9</v>
      </c>
      <c r="D194" s="46" t="str">
        <f>IF(ISBLANK(C194),INDEX(LicenseeSelect!$AP$792:$AZ$792,MATCH(YEAR(EOMONTH(A194,15)),LicenseeSelect!$AP$791:$AZ$791,0))/100,"-")</f>
        <v>-</v>
      </c>
      <c r="E194" s="12">
        <f t="shared" si="4"/>
        <v>99.9</v>
      </c>
      <c r="F194" s="12">
        <f t="shared" si="5"/>
        <v>258</v>
      </c>
    </row>
    <row r="195" spans="1:6" x14ac:dyDescent="0.45">
      <c r="A195" s="2">
        <v>42125</v>
      </c>
      <c r="B195" s="32">
        <v>258.5</v>
      </c>
      <c r="C195" s="26">
        <v>100.1</v>
      </c>
      <c r="D195" s="46" t="str">
        <f>IF(ISBLANK(C195),INDEX(LicenseeSelect!$AP$792:$AZ$792,MATCH(YEAR(EOMONTH(A195,15)),LicenseeSelect!$AP$791:$AZ$791,0))/100,"-")</f>
        <v>-</v>
      </c>
      <c r="E195" s="12">
        <f t="shared" ref="E195:E258" si="6">IF(ISBLANK(C195),E194*((1+D195)^(1/12)),C195)</f>
        <v>100.1</v>
      </c>
      <c r="F195" s="12">
        <f t="shared" ref="F195:F258" si="7">IF(ISBLANK(B195),F194*(E195/E194),B195)</f>
        <v>258.5</v>
      </c>
    </row>
    <row r="196" spans="1:6" x14ac:dyDescent="0.45">
      <c r="A196" s="2">
        <v>42156</v>
      </c>
      <c r="B196" s="32">
        <v>258.89999999999998</v>
      </c>
      <c r="C196" s="26">
        <v>100.1</v>
      </c>
      <c r="D196" s="46" t="str">
        <f>IF(ISBLANK(C196),INDEX(LicenseeSelect!$AP$792:$AZ$792,MATCH(YEAR(EOMONTH(A196,15)),LicenseeSelect!$AP$791:$AZ$791,0))/100,"-")</f>
        <v>-</v>
      </c>
      <c r="E196" s="12">
        <f t="shared" si="6"/>
        <v>100.1</v>
      </c>
      <c r="F196" s="12">
        <f t="shared" si="7"/>
        <v>258.89999999999998</v>
      </c>
    </row>
    <row r="197" spans="1:6" x14ac:dyDescent="0.45">
      <c r="A197" s="2">
        <v>42186</v>
      </c>
      <c r="B197" s="32">
        <v>258.60000000000002</v>
      </c>
      <c r="C197" s="26">
        <v>100</v>
      </c>
      <c r="D197" s="46" t="str">
        <f>IF(ISBLANK(C197),INDEX(LicenseeSelect!$AP$792:$AZ$792,MATCH(YEAR(EOMONTH(A197,15)),LicenseeSelect!$AP$791:$AZ$791,0))/100,"-")</f>
        <v>-</v>
      </c>
      <c r="E197" s="12">
        <f t="shared" si="6"/>
        <v>100</v>
      </c>
      <c r="F197" s="12">
        <f t="shared" si="7"/>
        <v>258.60000000000002</v>
      </c>
    </row>
    <row r="198" spans="1:6" x14ac:dyDescent="0.45">
      <c r="A198" s="2">
        <v>42217</v>
      </c>
      <c r="B198" s="32">
        <v>259.8</v>
      </c>
      <c r="C198" s="26">
        <v>100.3</v>
      </c>
      <c r="D198" s="46" t="str">
        <f>IF(ISBLANK(C198),INDEX(LicenseeSelect!$AP$792:$AZ$792,MATCH(YEAR(EOMONTH(A198,15)),LicenseeSelect!$AP$791:$AZ$791,0))/100,"-")</f>
        <v>-</v>
      </c>
      <c r="E198" s="12">
        <f t="shared" si="6"/>
        <v>100.3</v>
      </c>
      <c r="F198" s="12">
        <f t="shared" si="7"/>
        <v>259.8</v>
      </c>
    </row>
    <row r="199" spans="1:6" x14ac:dyDescent="0.45">
      <c r="A199" s="2">
        <v>42248</v>
      </c>
      <c r="B199" s="32">
        <v>259.60000000000002</v>
      </c>
      <c r="C199" s="26">
        <v>100.2</v>
      </c>
      <c r="D199" s="46" t="str">
        <f>IF(ISBLANK(C199),INDEX(LicenseeSelect!$AP$792:$AZ$792,MATCH(YEAR(EOMONTH(A199,15)),LicenseeSelect!$AP$791:$AZ$791,0))/100,"-")</f>
        <v>-</v>
      </c>
      <c r="E199" s="12">
        <f t="shared" si="6"/>
        <v>100.2</v>
      </c>
      <c r="F199" s="12">
        <f t="shared" si="7"/>
        <v>259.60000000000002</v>
      </c>
    </row>
    <row r="200" spans="1:6" x14ac:dyDescent="0.45">
      <c r="A200" s="2">
        <v>42278</v>
      </c>
      <c r="B200" s="32">
        <v>259.5</v>
      </c>
      <c r="C200" s="26">
        <v>100.3</v>
      </c>
      <c r="D200" s="46" t="str">
        <f>IF(ISBLANK(C200),INDEX(LicenseeSelect!$AP$792:$AZ$792,MATCH(YEAR(EOMONTH(A200,15)),LicenseeSelect!$AP$791:$AZ$791,0))/100,"-")</f>
        <v>-</v>
      </c>
      <c r="E200" s="12">
        <f t="shared" si="6"/>
        <v>100.3</v>
      </c>
      <c r="F200" s="12">
        <f t="shared" si="7"/>
        <v>259.5</v>
      </c>
    </row>
    <row r="201" spans="1:6" x14ac:dyDescent="0.45">
      <c r="A201" s="2">
        <v>42309</v>
      </c>
      <c r="B201" s="32">
        <v>259.8</v>
      </c>
      <c r="C201" s="26">
        <v>100.3</v>
      </c>
      <c r="D201" s="46" t="str">
        <f>IF(ISBLANK(C201),INDEX(LicenseeSelect!$AP$792:$AZ$792,MATCH(YEAR(EOMONTH(A201,15)),LicenseeSelect!$AP$791:$AZ$791,0))/100,"-")</f>
        <v>-</v>
      </c>
      <c r="E201" s="12">
        <f t="shared" si="6"/>
        <v>100.3</v>
      </c>
      <c r="F201" s="12">
        <f t="shared" si="7"/>
        <v>259.8</v>
      </c>
    </row>
    <row r="202" spans="1:6" x14ac:dyDescent="0.45">
      <c r="A202" s="2">
        <v>42339</v>
      </c>
      <c r="B202" s="32">
        <v>260.60000000000002</v>
      </c>
      <c r="C202" s="26">
        <v>100.4</v>
      </c>
      <c r="D202" s="46" t="str">
        <f>IF(ISBLANK(C202),INDEX(LicenseeSelect!$AP$792:$AZ$792,MATCH(YEAR(EOMONTH(A202,15)),LicenseeSelect!$AP$791:$AZ$791,0))/100,"-")</f>
        <v>-</v>
      </c>
      <c r="E202" s="12">
        <f t="shared" si="6"/>
        <v>100.4</v>
      </c>
      <c r="F202" s="12">
        <f t="shared" si="7"/>
        <v>260.60000000000002</v>
      </c>
    </row>
    <row r="203" spans="1:6" x14ac:dyDescent="0.45">
      <c r="A203" s="2">
        <v>42370</v>
      </c>
      <c r="B203" s="32">
        <v>258.8</v>
      </c>
      <c r="C203" s="26">
        <v>99.9</v>
      </c>
      <c r="D203" s="46" t="str">
        <f>IF(ISBLANK(C203),INDEX(LicenseeSelect!$AP$792:$AZ$792,MATCH(YEAR(EOMONTH(A203,15)),LicenseeSelect!$AP$791:$AZ$791,0))/100,"-")</f>
        <v>-</v>
      </c>
      <c r="E203" s="12">
        <f t="shared" si="6"/>
        <v>99.9</v>
      </c>
      <c r="F203" s="12">
        <f t="shared" si="7"/>
        <v>258.8</v>
      </c>
    </row>
    <row r="204" spans="1:6" x14ac:dyDescent="0.45">
      <c r="A204" s="2">
        <v>42401</v>
      </c>
      <c r="B204" s="32">
        <v>260</v>
      </c>
      <c r="C204" s="26">
        <v>100.1</v>
      </c>
      <c r="D204" s="46" t="str">
        <f>IF(ISBLANK(C204),INDEX(LicenseeSelect!$AP$792:$AZ$792,MATCH(YEAR(EOMONTH(A204,15)),LicenseeSelect!$AP$791:$AZ$791,0))/100,"-")</f>
        <v>-</v>
      </c>
      <c r="E204" s="12">
        <f t="shared" si="6"/>
        <v>100.1</v>
      </c>
      <c r="F204" s="12">
        <f t="shared" si="7"/>
        <v>260</v>
      </c>
    </row>
    <row r="205" spans="1:6" x14ac:dyDescent="0.45">
      <c r="A205" s="2">
        <v>42430</v>
      </c>
      <c r="B205" s="32">
        <v>261.10000000000002</v>
      </c>
      <c r="C205" s="26">
        <v>100.4</v>
      </c>
      <c r="D205" s="46" t="str">
        <f>IF(ISBLANK(C205),INDEX(LicenseeSelect!$AP$792:$AZ$792,MATCH(YEAR(EOMONTH(A205,15)),LicenseeSelect!$AP$791:$AZ$791,0))/100,"-")</f>
        <v>-</v>
      </c>
      <c r="E205" s="12">
        <f t="shared" si="6"/>
        <v>100.4</v>
      </c>
      <c r="F205" s="12">
        <f t="shared" si="7"/>
        <v>261.10000000000002</v>
      </c>
    </row>
    <row r="206" spans="1:6" x14ac:dyDescent="0.45">
      <c r="A206" s="2">
        <v>42461</v>
      </c>
      <c r="B206" s="32">
        <v>261.39999999999998</v>
      </c>
      <c r="C206" s="26">
        <v>100.6</v>
      </c>
      <c r="D206" s="46" t="str">
        <f>IF(ISBLANK(C206),INDEX(LicenseeSelect!$AP$792:$AZ$792,MATCH(YEAR(EOMONTH(A206,15)),LicenseeSelect!$AP$791:$AZ$791,0))/100,"-")</f>
        <v>-</v>
      </c>
      <c r="E206" s="12">
        <f t="shared" si="6"/>
        <v>100.6</v>
      </c>
      <c r="F206" s="12">
        <f t="shared" si="7"/>
        <v>261.39999999999998</v>
      </c>
    </row>
    <row r="207" spans="1:6" x14ac:dyDescent="0.45">
      <c r="A207" s="2">
        <v>42491</v>
      </c>
      <c r="B207" s="32">
        <v>262.10000000000002</v>
      </c>
      <c r="C207" s="26">
        <v>100.8</v>
      </c>
      <c r="D207" s="46" t="str">
        <f>IF(ISBLANK(C207),INDEX(LicenseeSelect!$AP$792:$AZ$792,MATCH(YEAR(EOMONTH(A207,15)),LicenseeSelect!$AP$791:$AZ$791,0))/100,"-")</f>
        <v>-</v>
      </c>
      <c r="E207" s="12">
        <f t="shared" si="6"/>
        <v>100.8</v>
      </c>
      <c r="F207" s="12">
        <f t="shared" si="7"/>
        <v>262.10000000000002</v>
      </c>
    </row>
    <row r="208" spans="1:6" x14ac:dyDescent="0.45">
      <c r="A208" s="2">
        <v>42522</v>
      </c>
      <c r="B208" s="32">
        <v>263.10000000000002</v>
      </c>
      <c r="C208" s="26">
        <v>101</v>
      </c>
      <c r="D208" s="46" t="str">
        <f>IF(ISBLANK(C208),INDEX(LicenseeSelect!$AP$792:$AZ$792,MATCH(YEAR(EOMONTH(A208,15)),LicenseeSelect!$AP$791:$AZ$791,0))/100,"-")</f>
        <v>-</v>
      </c>
      <c r="E208" s="12">
        <f t="shared" si="6"/>
        <v>101</v>
      </c>
      <c r="F208" s="12">
        <f t="shared" si="7"/>
        <v>263.10000000000002</v>
      </c>
    </row>
    <row r="209" spans="1:6" x14ac:dyDescent="0.45">
      <c r="A209" s="2">
        <v>42552</v>
      </c>
      <c r="B209" s="32">
        <v>263.39999999999998</v>
      </c>
      <c r="C209" s="26">
        <v>100.9</v>
      </c>
      <c r="D209" s="46" t="str">
        <f>IF(ISBLANK(C209),INDEX(LicenseeSelect!$AP$792:$AZ$792,MATCH(YEAR(EOMONTH(A209,15)),LicenseeSelect!$AP$791:$AZ$791,0))/100,"-")</f>
        <v>-</v>
      </c>
      <c r="E209" s="12">
        <f t="shared" si="6"/>
        <v>100.9</v>
      </c>
      <c r="F209" s="12">
        <f t="shared" si="7"/>
        <v>263.39999999999998</v>
      </c>
    </row>
    <row r="210" spans="1:6" x14ac:dyDescent="0.45">
      <c r="A210" s="2">
        <v>42583</v>
      </c>
      <c r="B210" s="32">
        <v>264.39999999999998</v>
      </c>
      <c r="C210" s="26">
        <v>101.2</v>
      </c>
      <c r="D210" s="46" t="str">
        <f>IF(ISBLANK(C210),INDEX(LicenseeSelect!$AP$792:$AZ$792,MATCH(YEAR(EOMONTH(A210,15)),LicenseeSelect!$AP$791:$AZ$791,0))/100,"-")</f>
        <v>-</v>
      </c>
      <c r="E210" s="12">
        <f t="shared" si="6"/>
        <v>101.2</v>
      </c>
      <c r="F210" s="12">
        <f t="shared" si="7"/>
        <v>264.39999999999998</v>
      </c>
    </row>
    <row r="211" spans="1:6" x14ac:dyDescent="0.45">
      <c r="A211" s="2">
        <v>42614</v>
      </c>
      <c r="B211" s="32">
        <v>264.89999999999998</v>
      </c>
      <c r="C211" s="26">
        <v>101.5</v>
      </c>
      <c r="D211" s="46" t="str">
        <f>IF(ISBLANK(C211),INDEX(LicenseeSelect!$AP$792:$AZ$792,MATCH(YEAR(EOMONTH(A211,15)),LicenseeSelect!$AP$791:$AZ$791,0))/100,"-")</f>
        <v>-</v>
      </c>
      <c r="E211" s="12">
        <f t="shared" si="6"/>
        <v>101.5</v>
      </c>
      <c r="F211" s="12">
        <f t="shared" si="7"/>
        <v>264.89999999999998</v>
      </c>
    </row>
    <row r="212" spans="1:6" x14ac:dyDescent="0.45">
      <c r="A212" s="2">
        <v>42644</v>
      </c>
      <c r="B212" s="32">
        <v>264.8</v>
      </c>
      <c r="C212" s="26">
        <v>101.6</v>
      </c>
      <c r="D212" s="46" t="str">
        <f>IF(ISBLANK(C212),INDEX(LicenseeSelect!$AP$792:$AZ$792,MATCH(YEAR(EOMONTH(A212,15)),LicenseeSelect!$AP$791:$AZ$791,0))/100,"-")</f>
        <v>-</v>
      </c>
      <c r="E212" s="12">
        <f t="shared" si="6"/>
        <v>101.6</v>
      </c>
      <c r="F212" s="12">
        <f t="shared" si="7"/>
        <v>264.8</v>
      </c>
    </row>
    <row r="213" spans="1:6" x14ac:dyDescent="0.45">
      <c r="A213" s="2">
        <v>42675</v>
      </c>
      <c r="B213" s="32">
        <v>265.5</v>
      </c>
      <c r="C213" s="26">
        <v>101.8</v>
      </c>
      <c r="D213" s="46" t="str">
        <f>IF(ISBLANK(C213),INDEX(LicenseeSelect!$AP$792:$AZ$792,MATCH(YEAR(EOMONTH(A213,15)),LicenseeSelect!$AP$791:$AZ$791,0))/100,"-")</f>
        <v>-</v>
      </c>
      <c r="E213" s="12">
        <f t="shared" si="6"/>
        <v>101.8</v>
      </c>
      <c r="F213" s="12">
        <f t="shared" si="7"/>
        <v>265.5</v>
      </c>
    </row>
    <row r="214" spans="1:6" x14ac:dyDescent="0.45">
      <c r="A214" s="2">
        <v>42705</v>
      </c>
      <c r="B214" s="32">
        <v>267.10000000000002</v>
      </c>
      <c r="C214" s="26">
        <v>102.2</v>
      </c>
      <c r="D214" s="46" t="str">
        <f>IF(ISBLANK(C214),INDEX(LicenseeSelect!$AP$792:$AZ$792,MATCH(YEAR(EOMONTH(A214,15)),LicenseeSelect!$AP$791:$AZ$791,0))/100,"-")</f>
        <v>-</v>
      </c>
      <c r="E214" s="12">
        <f t="shared" si="6"/>
        <v>102.2</v>
      </c>
      <c r="F214" s="12">
        <f t="shared" si="7"/>
        <v>267.10000000000002</v>
      </c>
    </row>
    <row r="215" spans="1:6" x14ac:dyDescent="0.45">
      <c r="A215" s="2">
        <v>42736</v>
      </c>
      <c r="B215" s="32">
        <v>265.5</v>
      </c>
      <c r="C215" s="26">
        <v>101.8</v>
      </c>
      <c r="D215" s="46" t="str">
        <f>IF(ISBLANK(C215),INDEX(LicenseeSelect!$AP$792:$AZ$792,MATCH(YEAR(EOMONTH(A215,15)),LicenseeSelect!$AP$791:$AZ$791,0))/100,"-")</f>
        <v>-</v>
      </c>
      <c r="E215" s="12">
        <f t="shared" si="6"/>
        <v>101.8</v>
      </c>
      <c r="F215" s="12">
        <f t="shared" si="7"/>
        <v>265.5</v>
      </c>
    </row>
    <row r="216" spans="1:6" x14ac:dyDescent="0.45">
      <c r="A216" s="2">
        <v>42767</v>
      </c>
      <c r="B216" s="32">
        <v>268.39999999999998</v>
      </c>
      <c r="C216" s="26">
        <v>102.4</v>
      </c>
      <c r="D216" s="46" t="str">
        <f>IF(ISBLANK(C216),INDEX(LicenseeSelect!$AP$792:$AZ$792,MATCH(YEAR(EOMONTH(A216,15)),LicenseeSelect!$AP$791:$AZ$791,0))/100,"-")</f>
        <v>-</v>
      </c>
      <c r="E216" s="12">
        <f t="shared" si="6"/>
        <v>102.4</v>
      </c>
      <c r="F216" s="12">
        <f t="shared" si="7"/>
        <v>268.39999999999998</v>
      </c>
    </row>
    <row r="217" spans="1:6" x14ac:dyDescent="0.45">
      <c r="A217" s="2">
        <v>42795</v>
      </c>
      <c r="B217" s="32">
        <v>269.3</v>
      </c>
      <c r="C217" s="26">
        <v>102.7</v>
      </c>
      <c r="D217" s="46" t="str">
        <f>IF(ISBLANK(C217),INDEX(LicenseeSelect!$AP$792:$AZ$792,MATCH(YEAR(EOMONTH(A217,15)),LicenseeSelect!$AP$791:$AZ$791,0))/100,"-")</f>
        <v>-</v>
      </c>
      <c r="E217" s="12">
        <f t="shared" si="6"/>
        <v>102.7</v>
      </c>
      <c r="F217" s="12">
        <f t="shared" si="7"/>
        <v>269.3</v>
      </c>
    </row>
    <row r="218" spans="1:6" x14ac:dyDescent="0.45">
      <c r="A218" s="2">
        <v>42826</v>
      </c>
      <c r="B218" s="32">
        <v>270.60000000000002</v>
      </c>
      <c r="C218" s="26">
        <v>103.2</v>
      </c>
      <c r="D218" s="46" t="str">
        <f>IF(ISBLANK(C218),INDEX(LicenseeSelect!$AP$792:$AZ$792,MATCH(YEAR(EOMONTH(A218,15)),LicenseeSelect!$AP$791:$AZ$791,0))/100,"-")</f>
        <v>-</v>
      </c>
      <c r="E218" s="12">
        <f t="shared" si="6"/>
        <v>103.2</v>
      </c>
      <c r="F218" s="12">
        <f t="shared" si="7"/>
        <v>270.60000000000002</v>
      </c>
    </row>
    <row r="219" spans="1:6" x14ac:dyDescent="0.45">
      <c r="A219" s="2">
        <v>42856</v>
      </c>
      <c r="B219" s="32">
        <v>271.7</v>
      </c>
      <c r="C219" s="26">
        <v>103.5</v>
      </c>
      <c r="D219" s="46" t="str">
        <f>IF(ISBLANK(C219),INDEX(LicenseeSelect!$AP$792:$AZ$792,MATCH(YEAR(EOMONTH(A219,15)),LicenseeSelect!$AP$791:$AZ$791,0))/100,"-")</f>
        <v>-</v>
      </c>
      <c r="E219" s="12">
        <f t="shared" si="6"/>
        <v>103.5</v>
      </c>
      <c r="F219" s="12">
        <f t="shared" si="7"/>
        <v>271.7</v>
      </c>
    </row>
    <row r="220" spans="1:6" x14ac:dyDescent="0.45">
      <c r="A220" s="2">
        <v>42887</v>
      </c>
      <c r="B220" s="32">
        <v>272.3</v>
      </c>
      <c r="C220" s="26">
        <v>103.5</v>
      </c>
      <c r="D220" s="46" t="str">
        <f>IF(ISBLANK(C220),INDEX(LicenseeSelect!$AP$792:$AZ$792,MATCH(YEAR(EOMONTH(A220,15)),LicenseeSelect!$AP$791:$AZ$791,0))/100,"-")</f>
        <v>-</v>
      </c>
      <c r="E220" s="12">
        <f t="shared" si="6"/>
        <v>103.5</v>
      </c>
      <c r="F220" s="12">
        <f t="shared" si="7"/>
        <v>272.3</v>
      </c>
    </row>
    <row r="221" spans="1:6" x14ac:dyDescent="0.45">
      <c r="A221" s="2">
        <v>42917</v>
      </c>
      <c r="B221" s="32">
        <v>272.89999999999998</v>
      </c>
      <c r="C221" s="26">
        <v>103.5</v>
      </c>
      <c r="D221" s="46" t="str">
        <f>IF(ISBLANK(C221),INDEX(LicenseeSelect!$AP$792:$AZ$792,MATCH(YEAR(EOMONTH(A221,15)),LicenseeSelect!$AP$791:$AZ$791,0))/100,"-")</f>
        <v>-</v>
      </c>
      <c r="E221" s="12">
        <f t="shared" si="6"/>
        <v>103.5</v>
      </c>
      <c r="F221" s="12">
        <f t="shared" si="7"/>
        <v>272.89999999999998</v>
      </c>
    </row>
    <row r="222" spans="1:6" x14ac:dyDescent="0.45">
      <c r="A222" s="2">
        <v>42948</v>
      </c>
      <c r="B222" s="32">
        <v>274.7</v>
      </c>
      <c r="C222" s="26">
        <v>104</v>
      </c>
      <c r="D222" s="46" t="str">
        <f>IF(ISBLANK(C222),INDEX(LicenseeSelect!$AP$792:$AZ$792,MATCH(YEAR(EOMONTH(A222,15)),LicenseeSelect!$AP$791:$AZ$791,0))/100,"-")</f>
        <v>-</v>
      </c>
      <c r="E222" s="12">
        <f t="shared" si="6"/>
        <v>104</v>
      </c>
      <c r="F222" s="12">
        <f t="shared" si="7"/>
        <v>274.7</v>
      </c>
    </row>
    <row r="223" spans="1:6" x14ac:dyDescent="0.45">
      <c r="A223" s="2">
        <v>42979</v>
      </c>
      <c r="B223" s="32">
        <v>275.10000000000002</v>
      </c>
      <c r="C223" s="26">
        <v>104.3</v>
      </c>
      <c r="D223" s="46" t="str">
        <f>IF(ISBLANK(C223),INDEX(LicenseeSelect!$AP$792:$AZ$792,MATCH(YEAR(EOMONTH(A223,15)),LicenseeSelect!$AP$791:$AZ$791,0))/100,"-")</f>
        <v>-</v>
      </c>
      <c r="E223" s="12">
        <f t="shared" si="6"/>
        <v>104.3</v>
      </c>
      <c r="F223" s="12">
        <f t="shared" si="7"/>
        <v>275.10000000000002</v>
      </c>
    </row>
    <row r="224" spans="1:6" x14ac:dyDescent="0.45">
      <c r="A224" s="2">
        <v>43009</v>
      </c>
      <c r="B224" s="32">
        <v>275.3</v>
      </c>
      <c r="C224" s="26">
        <v>104.4</v>
      </c>
      <c r="D224" s="46" t="str">
        <f>IF(ISBLANK(C224),INDEX(LicenseeSelect!$AP$792:$AZ$792,MATCH(YEAR(EOMONTH(A224,15)),LicenseeSelect!$AP$791:$AZ$791,0))/100,"-")</f>
        <v>-</v>
      </c>
      <c r="E224" s="12">
        <f t="shared" si="6"/>
        <v>104.4</v>
      </c>
      <c r="F224" s="12">
        <f t="shared" si="7"/>
        <v>275.3</v>
      </c>
    </row>
    <row r="225" spans="1:6" x14ac:dyDescent="0.45">
      <c r="A225" s="2">
        <v>43040</v>
      </c>
      <c r="B225" s="32">
        <v>275.8</v>
      </c>
      <c r="C225" s="26">
        <v>104.7</v>
      </c>
      <c r="D225" s="46" t="str">
        <f>IF(ISBLANK(C225),INDEX(LicenseeSelect!$AP$792:$AZ$792,MATCH(YEAR(EOMONTH(A225,15)),LicenseeSelect!$AP$791:$AZ$791,0))/100,"-")</f>
        <v>-</v>
      </c>
      <c r="E225" s="12">
        <f t="shared" si="6"/>
        <v>104.7</v>
      </c>
      <c r="F225" s="12">
        <f t="shared" si="7"/>
        <v>275.8</v>
      </c>
    </row>
    <row r="226" spans="1:6" x14ac:dyDescent="0.45">
      <c r="A226" s="2">
        <v>43070</v>
      </c>
      <c r="B226" s="32">
        <v>278.10000000000002</v>
      </c>
      <c r="C226" s="26">
        <v>105</v>
      </c>
      <c r="D226" s="46" t="str">
        <f>IF(ISBLANK(C226),INDEX(LicenseeSelect!$AP$792:$AZ$792,MATCH(YEAR(EOMONTH(A226,15)),LicenseeSelect!$AP$791:$AZ$791,0))/100,"-")</f>
        <v>-</v>
      </c>
      <c r="E226" s="12">
        <f t="shared" si="6"/>
        <v>105</v>
      </c>
      <c r="F226" s="12">
        <f t="shared" si="7"/>
        <v>278.10000000000002</v>
      </c>
    </row>
    <row r="227" spans="1:6" x14ac:dyDescent="0.45">
      <c r="A227" s="2">
        <v>43101</v>
      </c>
      <c r="B227" s="32">
        <v>276</v>
      </c>
      <c r="C227" s="26">
        <v>104.5</v>
      </c>
      <c r="D227" s="46" t="str">
        <f>IF(ISBLANK(C227),INDEX(LicenseeSelect!$AP$792:$AZ$792,MATCH(YEAR(EOMONTH(A227,15)),LicenseeSelect!$AP$791:$AZ$791,0))/100,"-")</f>
        <v>-</v>
      </c>
      <c r="E227" s="12">
        <f t="shared" si="6"/>
        <v>104.5</v>
      </c>
      <c r="F227" s="12">
        <f t="shared" si="7"/>
        <v>276</v>
      </c>
    </row>
    <row r="228" spans="1:6" x14ac:dyDescent="0.45">
      <c r="A228" s="2">
        <v>43132</v>
      </c>
      <c r="B228" s="32">
        <v>278.10000000000002</v>
      </c>
      <c r="C228" s="26">
        <v>104.9</v>
      </c>
      <c r="D228" s="46" t="str">
        <f>IF(ISBLANK(C228),INDEX(LicenseeSelect!$AP$792:$AZ$792,MATCH(YEAR(EOMONTH(A228,15)),LicenseeSelect!$AP$791:$AZ$791,0))/100,"-")</f>
        <v>-</v>
      </c>
      <c r="E228" s="12">
        <f t="shared" si="6"/>
        <v>104.9</v>
      </c>
      <c r="F228" s="12">
        <f t="shared" si="7"/>
        <v>278.10000000000002</v>
      </c>
    </row>
    <row r="229" spans="1:6" x14ac:dyDescent="0.45">
      <c r="A229" s="2">
        <v>43160</v>
      </c>
      <c r="B229" s="32">
        <v>278.3</v>
      </c>
      <c r="C229" s="26">
        <v>105.1</v>
      </c>
      <c r="D229" s="46" t="str">
        <f>IF(ISBLANK(C229),INDEX(LicenseeSelect!$AP$792:$AZ$792,MATCH(YEAR(EOMONTH(A229,15)),LicenseeSelect!$AP$791:$AZ$791,0))/100,"-")</f>
        <v>-</v>
      </c>
      <c r="E229" s="12">
        <f t="shared" si="6"/>
        <v>105.1</v>
      </c>
      <c r="F229" s="12">
        <f t="shared" si="7"/>
        <v>278.3</v>
      </c>
    </row>
    <row r="230" spans="1:6" x14ac:dyDescent="0.45">
      <c r="A230" s="2">
        <v>43191</v>
      </c>
      <c r="B230" s="32">
        <v>279.7</v>
      </c>
      <c r="C230" s="26">
        <v>105.5</v>
      </c>
      <c r="D230" s="46" t="str">
        <f>IF(ISBLANK(C230),INDEX(LicenseeSelect!$AP$792:$AZ$792,MATCH(YEAR(EOMONTH(A230,15)),LicenseeSelect!$AP$791:$AZ$791,0))/100,"-")</f>
        <v>-</v>
      </c>
      <c r="E230" s="12">
        <f t="shared" si="6"/>
        <v>105.5</v>
      </c>
      <c r="F230" s="12">
        <f t="shared" si="7"/>
        <v>279.7</v>
      </c>
    </row>
    <row r="231" spans="1:6" x14ac:dyDescent="0.45">
      <c r="A231" s="2">
        <v>43221</v>
      </c>
      <c r="B231" s="32">
        <v>280.7</v>
      </c>
      <c r="C231" s="26">
        <v>105.9</v>
      </c>
      <c r="D231" s="46" t="str">
        <f>IF(ISBLANK(C231),INDEX(LicenseeSelect!$AP$792:$AZ$792,MATCH(YEAR(EOMONTH(A231,15)),LicenseeSelect!$AP$791:$AZ$791,0))/100,"-")</f>
        <v>-</v>
      </c>
      <c r="E231" s="12">
        <f t="shared" si="6"/>
        <v>105.9</v>
      </c>
      <c r="F231" s="12">
        <f t="shared" si="7"/>
        <v>280.7</v>
      </c>
    </row>
    <row r="232" spans="1:6" x14ac:dyDescent="0.45">
      <c r="A232" s="2">
        <v>43252</v>
      </c>
      <c r="B232" s="32">
        <v>281.5</v>
      </c>
      <c r="C232" s="26">
        <v>105.9</v>
      </c>
      <c r="D232" s="46" t="str">
        <f>IF(ISBLANK(C232),INDEX(LicenseeSelect!$AP$792:$AZ$792,MATCH(YEAR(EOMONTH(A232,15)),LicenseeSelect!$AP$791:$AZ$791,0))/100,"-")</f>
        <v>-</v>
      </c>
      <c r="E232" s="12">
        <f t="shared" si="6"/>
        <v>105.9</v>
      </c>
      <c r="F232" s="12">
        <f t="shared" si="7"/>
        <v>281.5</v>
      </c>
    </row>
    <row r="233" spans="1:6" x14ac:dyDescent="0.45">
      <c r="A233" s="2">
        <v>43282</v>
      </c>
      <c r="B233" s="32">
        <v>281.7</v>
      </c>
      <c r="C233" s="26">
        <v>105.9</v>
      </c>
      <c r="D233" s="46" t="str">
        <f>IF(ISBLANK(C233),INDEX(LicenseeSelect!$AP$792:$AZ$792,MATCH(YEAR(EOMONTH(A233,15)),LicenseeSelect!$AP$791:$AZ$791,0))/100,"-")</f>
        <v>-</v>
      </c>
      <c r="E233" s="12">
        <f t="shared" si="6"/>
        <v>105.9</v>
      </c>
      <c r="F233" s="12">
        <f t="shared" si="7"/>
        <v>281.7</v>
      </c>
    </row>
    <row r="234" spans="1:6" x14ac:dyDescent="0.45">
      <c r="A234" s="2">
        <v>43313</v>
      </c>
      <c r="B234" s="32">
        <v>284.2</v>
      </c>
      <c r="C234" s="26">
        <v>106.5</v>
      </c>
      <c r="D234" s="46" t="str">
        <f>IF(ISBLANK(C234),INDEX(LicenseeSelect!$AP$792:$AZ$792,MATCH(YEAR(EOMONTH(A234,15)),LicenseeSelect!$AP$791:$AZ$791,0))/100,"-")</f>
        <v>-</v>
      </c>
      <c r="E234" s="12">
        <f t="shared" si="6"/>
        <v>106.5</v>
      </c>
      <c r="F234" s="12">
        <f t="shared" si="7"/>
        <v>284.2</v>
      </c>
    </row>
    <row r="235" spans="1:6" x14ac:dyDescent="0.45">
      <c r="A235" s="2">
        <v>43344</v>
      </c>
      <c r="B235" s="32">
        <v>284.10000000000002</v>
      </c>
      <c r="C235" s="26">
        <v>106.6</v>
      </c>
      <c r="D235" s="46" t="str">
        <f>IF(ISBLANK(C235),INDEX(LicenseeSelect!$AP$792:$AZ$792,MATCH(YEAR(EOMONTH(A235,15)),LicenseeSelect!$AP$791:$AZ$791,0))/100,"-")</f>
        <v>-</v>
      </c>
      <c r="E235" s="12">
        <f t="shared" si="6"/>
        <v>106.6</v>
      </c>
      <c r="F235" s="12">
        <f t="shared" si="7"/>
        <v>284.10000000000002</v>
      </c>
    </row>
    <row r="236" spans="1:6" x14ac:dyDescent="0.45">
      <c r="A236" s="2">
        <v>43374</v>
      </c>
      <c r="B236" s="32">
        <v>284.5</v>
      </c>
      <c r="C236" s="26">
        <v>106.7</v>
      </c>
      <c r="D236" s="46" t="str">
        <f>IF(ISBLANK(C236),INDEX(LicenseeSelect!$AP$792:$AZ$792,MATCH(YEAR(EOMONTH(A236,15)),LicenseeSelect!$AP$791:$AZ$791,0))/100,"-")</f>
        <v>-</v>
      </c>
      <c r="E236" s="12">
        <f t="shared" si="6"/>
        <v>106.7</v>
      </c>
      <c r="F236" s="12">
        <f t="shared" si="7"/>
        <v>284.5</v>
      </c>
    </row>
    <row r="237" spans="1:6" x14ac:dyDescent="0.45">
      <c r="A237" s="2">
        <v>43405</v>
      </c>
      <c r="B237" s="32">
        <v>284.60000000000002</v>
      </c>
      <c r="C237" s="26">
        <v>106.9</v>
      </c>
      <c r="D237" s="46" t="str">
        <f>IF(ISBLANK(C237),INDEX(LicenseeSelect!$AP$792:$AZ$792,MATCH(YEAR(EOMONTH(A237,15)),LicenseeSelect!$AP$791:$AZ$791,0))/100,"-")</f>
        <v>-</v>
      </c>
      <c r="E237" s="12">
        <f t="shared" si="6"/>
        <v>106.9</v>
      </c>
      <c r="F237" s="12">
        <f t="shared" si="7"/>
        <v>284.60000000000002</v>
      </c>
    </row>
    <row r="238" spans="1:6" x14ac:dyDescent="0.45">
      <c r="A238" s="2">
        <v>43435</v>
      </c>
      <c r="B238" s="32">
        <v>285.60000000000002</v>
      </c>
      <c r="C238" s="26">
        <v>107.1</v>
      </c>
      <c r="D238" s="46" t="str">
        <f>IF(ISBLANK(C238),INDEX(LicenseeSelect!$AP$792:$AZ$792,MATCH(YEAR(EOMONTH(A238,15)),LicenseeSelect!$AP$791:$AZ$791,0))/100,"-")</f>
        <v>-</v>
      </c>
      <c r="E238" s="12">
        <f t="shared" si="6"/>
        <v>107.1</v>
      </c>
      <c r="F238" s="12">
        <f t="shared" si="7"/>
        <v>285.60000000000002</v>
      </c>
    </row>
    <row r="239" spans="1:6" x14ac:dyDescent="0.45">
      <c r="A239" s="2">
        <v>43466</v>
      </c>
      <c r="B239" s="32">
        <v>283</v>
      </c>
      <c r="C239" s="26">
        <v>106.4</v>
      </c>
      <c r="D239" s="46" t="str">
        <f>IF(ISBLANK(C239),INDEX(LicenseeSelect!$AP$792:$AZ$792,MATCH(YEAR(EOMONTH(A239,15)),LicenseeSelect!$AP$791:$AZ$791,0))/100,"-")</f>
        <v>-</v>
      </c>
      <c r="E239" s="12">
        <f t="shared" si="6"/>
        <v>106.4</v>
      </c>
      <c r="F239" s="12">
        <f t="shared" si="7"/>
        <v>283</v>
      </c>
    </row>
    <row r="240" spans="1:6" x14ac:dyDescent="0.45">
      <c r="A240" s="2">
        <v>43497</v>
      </c>
      <c r="B240" s="32">
        <v>285</v>
      </c>
      <c r="C240" s="26">
        <v>106.8</v>
      </c>
      <c r="D240" s="46" t="str">
        <f>IF(ISBLANK(C240),INDEX(LicenseeSelect!$AP$792:$AZ$792,MATCH(YEAR(EOMONTH(A240,15)),LicenseeSelect!$AP$791:$AZ$791,0))/100,"-")</f>
        <v>-</v>
      </c>
      <c r="E240" s="12">
        <f t="shared" si="6"/>
        <v>106.8</v>
      </c>
      <c r="F240" s="12">
        <f t="shared" si="7"/>
        <v>285</v>
      </c>
    </row>
    <row r="241" spans="1:6" x14ac:dyDescent="0.45">
      <c r="A241" s="2">
        <v>43525</v>
      </c>
      <c r="B241" s="32">
        <v>285.10000000000002</v>
      </c>
      <c r="C241" s="26">
        <v>107</v>
      </c>
      <c r="D241" s="46" t="str">
        <f>IF(ISBLANK(C241),INDEX(LicenseeSelect!$AP$792:$AZ$792,MATCH(YEAR(EOMONTH(A241,15)),LicenseeSelect!$AP$791:$AZ$791,0))/100,"-")</f>
        <v>-</v>
      </c>
      <c r="E241" s="12">
        <f t="shared" si="6"/>
        <v>107</v>
      </c>
      <c r="F241" s="12">
        <f t="shared" si="7"/>
        <v>285.10000000000002</v>
      </c>
    </row>
    <row r="242" spans="1:6" x14ac:dyDescent="0.45">
      <c r="A242" s="2">
        <v>43556</v>
      </c>
      <c r="B242" s="32">
        <v>288.2</v>
      </c>
      <c r="C242" s="26">
        <v>107.6</v>
      </c>
      <c r="D242" s="46" t="str">
        <f>IF(ISBLANK(C242),INDEX(LicenseeSelect!$AP$792:$AZ$792,MATCH(YEAR(EOMONTH(A242,15)),LicenseeSelect!$AP$791:$AZ$791,0))/100,"-")</f>
        <v>-</v>
      </c>
      <c r="E242" s="12">
        <f t="shared" si="6"/>
        <v>107.6</v>
      </c>
      <c r="F242" s="12">
        <f t="shared" si="7"/>
        <v>288.2</v>
      </c>
    </row>
    <row r="243" spans="1:6" x14ac:dyDescent="0.45">
      <c r="A243" s="2">
        <v>43586</v>
      </c>
      <c r="B243" s="32">
        <v>289.2</v>
      </c>
      <c r="C243" s="26">
        <v>107.9</v>
      </c>
      <c r="D243" s="46" t="str">
        <f>IF(ISBLANK(C243),INDEX(LicenseeSelect!$AP$792:$AZ$792,MATCH(YEAR(EOMONTH(A243,15)),LicenseeSelect!$AP$791:$AZ$791,0))/100,"-")</f>
        <v>-</v>
      </c>
      <c r="E243" s="12">
        <f t="shared" si="6"/>
        <v>107.9</v>
      </c>
      <c r="F243" s="12">
        <f t="shared" si="7"/>
        <v>289.2</v>
      </c>
    </row>
    <row r="244" spans="1:6" x14ac:dyDescent="0.45">
      <c r="A244" s="2">
        <v>43617</v>
      </c>
      <c r="B244" s="32">
        <v>289.60000000000002</v>
      </c>
      <c r="C244" s="26">
        <v>107.9</v>
      </c>
      <c r="D244" s="46" t="str">
        <f>IF(ISBLANK(C244),INDEX(LicenseeSelect!$AP$792:$AZ$792,MATCH(YEAR(EOMONTH(A244,15)),LicenseeSelect!$AP$791:$AZ$791,0))/100,"-")</f>
        <v>-</v>
      </c>
      <c r="E244" s="12">
        <f t="shared" si="6"/>
        <v>107.9</v>
      </c>
      <c r="F244" s="12">
        <f t="shared" si="7"/>
        <v>289.60000000000002</v>
      </c>
    </row>
    <row r="245" spans="1:6" x14ac:dyDescent="0.45">
      <c r="A245" s="2">
        <v>43647</v>
      </c>
      <c r="B245" s="32">
        <v>289.5</v>
      </c>
      <c r="C245" s="26">
        <v>108</v>
      </c>
      <c r="D245" s="46" t="str">
        <f>IF(ISBLANK(C245),INDEX(LicenseeSelect!$AP$792:$AZ$792,MATCH(YEAR(EOMONTH(A245,15)),LicenseeSelect!$AP$791:$AZ$791,0))/100,"-")</f>
        <v>-</v>
      </c>
      <c r="E245" s="12">
        <f t="shared" si="6"/>
        <v>108</v>
      </c>
      <c r="F245" s="12">
        <f t="shared" si="7"/>
        <v>289.5</v>
      </c>
    </row>
    <row r="246" spans="1:6" x14ac:dyDescent="0.45">
      <c r="A246" s="2">
        <v>43678</v>
      </c>
      <c r="B246" s="32">
        <v>291.7</v>
      </c>
      <c r="C246" s="26">
        <v>108.3</v>
      </c>
      <c r="D246" s="46" t="str">
        <f>IF(ISBLANK(C246),INDEX(LicenseeSelect!$AP$792:$AZ$792,MATCH(YEAR(EOMONTH(A246,15)),LicenseeSelect!$AP$791:$AZ$791,0))/100,"-")</f>
        <v>-</v>
      </c>
      <c r="E246" s="12">
        <f t="shared" si="6"/>
        <v>108.3</v>
      </c>
      <c r="F246" s="12">
        <f t="shared" si="7"/>
        <v>291.7</v>
      </c>
    </row>
    <row r="247" spans="1:6" x14ac:dyDescent="0.45">
      <c r="A247" s="2">
        <v>43709</v>
      </c>
      <c r="B247" s="32">
        <v>291</v>
      </c>
      <c r="C247" s="26">
        <v>108.4</v>
      </c>
      <c r="D247" s="46" t="str">
        <f>IF(ISBLANK(C247),INDEX(LicenseeSelect!$AP$792:$AZ$792,MATCH(YEAR(EOMONTH(A247,15)),LicenseeSelect!$AP$791:$AZ$791,0))/100,"-")</f>
        <v>-</v>
      </c>
      <c r="E247" s="12">
        <f t="shared" si="6"/>
        <v>108.4</v>
      </c>
      <c r="F247" s="12">
        <f t="shared" si="7"/>
        <v>291</v>
      </c>
    </row>
    <row r="248" spans="1:6" x14ac:dyDescent="0.45">
      <c r="A248" s="2">
        <v>43739</v>
      </c>
      <c r="B248" s="32">
        <v>290.39999999999998</v>
      </c>
      <c r="C248" s="26">
        <v>108.3</v>
      </c>
      <c r="D248" s="46" t="str">
        <f>IF(ISBLANK(C248),INDEX(LicenseeSelect!$AP$792:$AZ$792,MATCH(YEAR(EOMONTH(A248,15)),LicenseeSelect!$AP$791:$AZ$791,0))/100,"-")</f>
        <v>-</v>
      </c>
      <c r="E248" s="12">
        <f t="shared" si="6"/>
        <v>108.3</v>
      </c>
      <c r="F248" s="12">
        <f t="shared" si="7"/>
        <v>290.39999999999998</v>
      </c>
    </row>
    <row r="249" spans="1:6" x14ac:dyDescent="0.45">
      <c r="A249" s="2">
        <v>43770</v>
      </c>
      <c r="B249" s="32">
        <v>291</v>
      </c>
      <c r="C249" s="26">
        <v>108.5</v>
      </c>
      <c r="D249" s="46" t="str">
        <f>IF(ISBLANK(C249),INDEX(LicenseeSelect!$AP$792:$AZ$792,MATCH(YEAR(EOMONTH(A249,15)),LicenseeSelect!$AP$791:$AZ$791,0))/100,"-")</f>
        <v>-</v>
      </c>
      <c r="E249" s="12">
        <f t="shared" si="6"/>
        <v>108.5</v>
      </c>
      <c r="F249" s="12">
        <f t="shared" si="7"/>
        <v>291</v>
      </c>
    </row>
    <row r="250" spans="1:6" x14ac:dyDescent="0.45">
      <c r="A250" s="2">
        <v>43800</v>
      </c>
      <c r="B250" s="32">
        <v>291.89999999999998</v>
      </c>
      <c r="C250" s="26">
        <v>108.5</v>
      </c>
      <c r="D250" s="46" t="str">
        <f>IF(ISBLANK(C250),INDEX(LicenseeSelect!$AP$792:$AZ$792,MATCH(YEAR(EOMONTH(A250,15)),LicenseeSelect!$AP$791:$AZ$791,0))/100,"-")</f>
        <v>-</v>
      </c>
      <c r="E250" s="12">
        <f t="shared" si="6"/>
        <v>108.5</v>
      </c>
      <c r="F250" s="12">
        <f t="shared" si="7"/>
        <v>291.89999999999998</v>
      </c>
    </row>
    <row r="251" spans="1:6" x14ac:dyDescent="0.45">
      <c r="A251" s="2">
        <v>43831</v>
      </c>
      <c r="B251" s="32">
        <v>290.60000000000002</v>
      </c>
      <c r="C251" s="26">
        <v>108.3</v>
      </c>
      <c r="D251" s="46" t="str">
        <f>IF(ISBLANK(C251),INDEX(LicenseeSelect!$AP$792:$AZ$792,MATCH(YEAR(EOMONTH(A251,15)),LicenseeSelect!$AP$791:$AZ$791,0))/100,"-")</f>
        <v>-</v>
      </c>
      <c r="E251" s="12">
        <f t="shared" si="6"/>
        <v>108.3</v>
      </c>
      <c r="F251" s="12">
        <f t="shared" si="7"/>
        <v>290.60000000000002</v>
      </c>
    </row>
    <row r="252" spans="1:6" x14ac:dyDescent="0.45">
      <c r="A252" s="2">
        <v>43862</v>
      </c>
      <c r="B252" s="32">
        <v>292</v>
      </c>
      <c r="C252" s="26">
        <v>108.6</v>
      </c>
      <c r="D252" s="46" t="str">
        <f>IF(ISBLANK(C252),INDEX(LicenseeSelect!$AP$792:$AZ$792,MATCH(YEAR(EOMONTH(A252,15)),LicenseeSelect!$AP$791:$AZ$791,0))/100,"-")</f>
        <v>-</v>
      </c>
      <c r="E252" s="12">
        <f t="shared" si="6"/>
        <v>108.6</v>
      </c>
      <c r="F252" s="12">
        <f t="shared" si="7"/>
        <v>292</v>
      </c>
    </row>
    <row r="253" spans="1:6" x14ac:dyDescent="0.45">
      <c r="A253" s="2">
        <v>43891</v>
      </c>
      <c r="B253" s="32">
        <v>292.60000000000002</v>
      </c>
      <c r="C253" s="26">
        <v>108.6</v>
      </c>
      <c r="D253" s="46" t="str">
        <f>IF(ISBLANK(C253),INDEX(LicenseeSelect!$AP$792:$AZ$792,MATCH(YEAR(EOMONTH(A253,15)),LicenseeSelect!$AP$791:$AZ$791,0))/100,"-")</f>
        <v>-</v>
      </c>
      <c r="E253" s="12">
        <f t="shared" si="6"/>
        <v>108.6</v>
      </c>
      <c r="F253" s="12">
        <f t="shared" si="7"/>
        <v>292.60000000000002</v>
      </c>
    </row>
    <row r="254" spans="1:6" x14ac:dyDescent="0.45">
      <c r="A254" s="2">
        <v>43922</v>
      </c>
      <c r="B254" s="32">
        <v>292.60000000000002</v>
      </c>
      <c r="C254" s="26">
        <v>108.6</v>
      </c>
      <c r="D254" s="46" t="str">
        <f>IF(ISBLANK(C254),INDEX(LicenseeSelect!$AP$792:$AZ$792,MATCH(YEAR(EOMONTH(A254,15)),LicenseeSelect!$AP$791:$AZ$791,0))/100,"-")</f>
        <v>-</v>
      </c>
      <c r="E254" s="12">
        <f t="shared" si="6"/>
        <v>108.6</v>
      </c>
      <c r="F254" s="12">
        <f t="shared" si="7"/>
        <v>292.60000000000002</v>
      </c>
    </row>
    <row r="255" spans="1:6" x14ac:dyDescent="0.45">
      <c r="A255" s="2">
        <v>43952</v>
      </c>
      <c r="B255" s="32">
        <v>292.2</v>
      </c>
      <c r="C255" s="26">
        <v>108.6</v>
      </c>
      <c r="D255" s="46" t="str">
        <f>IF(ISBLANK(C255),INDEX(LicenseeSelect!$AP$792:$AZ$792,MATCH(YEAR(EOMONTH(A255,15)),LicenseeSelect!$AP$791:$AZ$791,0))/100,"-")</f>
        <v>-</v>
      </c>
      <c r="E255" s="12">
        <f t="shared" si="6"/>
        <v>108.6</v>
      </c>
      <c r="F255" s="12">
        <f t="shared" si="7"/>
        <v>292.2</v>
      </c>
    </row>
    <row r="256" spans="1:6" x14ac:dyDescent="0.45">
      <c r="A256" s="2">
        <v>43983</v>
      </c>
      <c r="B256" s="32">
        <v>292.7</v>
      </c>
      <c r="C256" s="26">
        <v>108.8</v>
      </c>
      <c r="D256" s="46" t="str">
        <f>IF(ISBLANK(C256),INDEX(LicenseeSelect!$AP$792:$AZ$792,MATCH(YEAR(EOMONTH(A256,15)),LicenseeSelect!$AP$791:$AZ$791,0))/100,"-")</f>
        <v>-</v>
      </c>
      <c r="E256" s="12">
        <f t="shared" si="6"/>
        <v>108.8</v>
      </c>
      <c r="F256" s="12">
        <f t="shared" si="7"/>
        <v>292.7</v>
      </c>
    </row>
    <row r="257" spans="1:6" x14ac:dyDescent="0.45">
      <c r="A257" s="2">
        <v>44013</v>
      </c>
      <c r="B257" s="32">
        <v>294.2</v>
      </c>
      <c r="C257" s="26">
        <v>109.2</v>
      </c>
      <c r="D257" s="46" t="str">
        <f>IF(ISBLANK(C257),INDEX(LicenseeSelect!$AP$792:$AZ$792,MATCH(YEAR(EOMONTH(A257,15)),LicenseeSelect!$AP$791:$AZ$791,0))/100,"-")</f>
        <v>-</v>
      </c>
      <c r="E257" s="12">
        <f t="shared" si="6"/>
        <v>109.2</v>
      </c>
      <c r="F257" s="12">
        <f t="shared" si="7"/>
        <v>294.2</v>
      </c>
    </row>
    <row r="258" spans="1:6" x14ac:dyDescent="0.45">
      <c r="A258" s="2">
        <v>44044</v>
      </c>
      <c r="B258" s="32">
        <v>293.3</v>
      </c>
      <c r="C258" s="26">
        <v>108.8</v>
      </c>
      <c r="D258" s="46" t="str">
        <f>IF(ISBLANK(C258),INDEX(LicenseeSelect!$AP$792:$AZ$792,MATCH(YEAR(EOMONTH(A258,15)),LicenseeSelect!$AP$791:$AZ$791,0))/100,"-")</f>
        <v>-</v>
      </c>
      <c r="E258" s="12">
        <f t="shared" si="6"/>
        <v>108.8</v>
      </c>
      <c r="F258" s="12">
        <f t="shared" si="7"/>
        <v>293.3</v>
      </c>
    </row>
    <row r="259" spans="1:6" x14ac:dyDescent="0.45">
      <c r="A259" s="2">
        <v>44075</v>
      </c>
      <c r="B259" s="32">
        <v>294.3</v>
      </c>
      <c r="C259" s="26">
        <v>109.2</v>
      </c>
      <c r="D259" s="46" t="str">
        <f>IF(ISBLANK(C259),INDEX(LicenseeSelect!$AP$792:$AZ$792,MATCH(YEAR(EOMONTH(A259,15)),LicenseeSelect!$AP$791:$AZ$791,0))/100,"-")</f>
        <v>-</v>
      </c>
      <c r="E259" s="12">
        <f t="shared" ref="E259:E322" si="8">IF(ISBLANK(C259),E258*((1+D259)^(1/12)),C259)</f>
        <v>109.2</v>
      </c>
      <c r="F259" s="12">
        <f t="shared" ref="F259:F322" si="9">IF(ISBLANK(B259),F258*(E259/E258),B259)</f>
        <v>294.3</v>
      </c>
    </row>
    <row r="260" spans="1:6" x14ac:dyDescent="0.45">
      <c r="A260" s="2">
        <v>44105</v>
      </c>
      <c r="B260" s="32">
        <v>294.3</v>
      </c>
      <c r="C260" s="26">
        <v>109.2</v>
      </c>
      <c r="D260" s="46" t="str">
        <f>IF(ISBLANK(C260),INDEX(LicenseeSelect!$AP$792:$AZ$792,MATCH(YEAR(EOMONTH(A260,15)),LicenseeSelect!$AP$791:$AZ$791,0))/100,"-")</f>
        <v>-</v>
      </c>
      <c r="E260" s="12">
        <f t="shared" si="8"/>
        <v>109.2</v>
      </c>
      <c r="F260" s="12">
        <f t="shared" si="9"/>
        <v>294.3</v>
      </c>
    </row>
    <row r="261" spans="1:6" x14ac:dyDescent="0.45">
      <c r="A261" s="2">
        <v>44136</v>
      </c>
      <c r="B261" s="32">
        <v>293.5</v>
      </c>
      <c r="C261" s="26">
        <v>109.1</v>
      </c>
      <c r="D261" s="46" t="str">
        <f>IF(ISBLANK(C261),INDEX(LicenseeSelect!$AP$792:$AZ$792,MATCH(YEAR(EOMONTH(A261,15)),LicenseeSelect!$AP$791:$AZ$791,0))/100,"-")</f>
        <v>-</v>
      </c>
      <c r="E261" s="12">
        <f t="shared" si="8"/>
        <v>109.1</v>
      </c>
      <c r="F261" s="12">
        <f t="shared" si="9"/>
        <v>293.5</v>
      </c>
    </row>
    <row r="262" spans="1:6" x14ac:dyDescent="0.45">
      <c r="A262" s="2">
        <v>44166</v>
      </c>
      <c r="B262" s="32">
        <v>295.39999999999998</v>
      </c>
      <c r="C262" s="26">
        <v>109.4</v>
      </c>
      <c r="D262" s="46" t="str">
        <f>IF(ISBLANK(C262),INDEX(LicenseeSelect!$AP$792:$AZ$792,MATCH(YEAR(EOMONTH(A262,15)),LicenseeSelect!$AP$791:$AZ$791,0))/100,"-")</f>
        <v>-</v>
      </c>
      <c r="E262" s="12">
        <f t="shared" si="8"/>
        <v>109.4</v>
      </c>
      <c r="F262" s="12">
        <f t="shared" si="9"/>
        <v>295.39999999999998</v>
      </c>
    </row>
    <row r="263" spans="1:6" x14ac:dyDescent="0.45">
      <c r="A263" s="2">
        <v>44197</v>
      </c>
      <c r="B263" s="32">
        <v>294.60000000000002</v>
      </c>
      <c r="C263" s="26">
        <v>109.3</v>
      </c>
      <c r="D263" s="46" t="str">
        <f>IF(ISBLANK(C263),INDEX(LicenseeSelect!$AP$792:$AZ$792,MATCH(YEAR(EOMONTH(A263,15)),LicenseeSelect!$AP$791:$AZ$791,0))/100,"-")</f>
        <v>-</v>
      </c>
      <c r="E263" s="12">
        <f t="shared" si="8"/>
        <v>109.3</v>
      </c>
      <c r="F263" s="12">
        <f t="shared" si="9"/>
        <v>294.60000000000002</v>
      </c>
    </row>
    <row r="264" spans="1:6" x14ac:dyDescent="0.45">
      <c r="A264" s="2">
        <v>44228</v>
      </c>
      <c r="B264" s="32">
        <v>296</v>
      </c>
      <c r="C264" s="26">
        <v>109.4</v>
      </c>
      <c r="D264" s="46" t="str">
        <f>IF(ISBLANK(C264),INDEX(LicenseeSelect!$AP$792:$AZ$792,MATCH(YEAR(EOMONTH(A264,15)),LicenseeSelect!$AP$791:$AZ$791,0))/100,"-")</f>
        <v>-</v>
      </c>
      <c r="E264" s="12">
        <f t="shared" si="8"/>
        <v>109.4</v>
      </c>
      <c r="F264" s="12">
        <f t="shared" si="9"/>
        <v>296</v>
      </c>
    </row>
    <row r="265" spans="1:6" x14ac:dyDescent="0.45">
      <c r="A265" s="2">
        <v>44256</v>
      </c>
      <c r="B265" s="32">
        <v>296.89999999999998</v>
      </c>
      <c r="C265" s="26">
        <v>109.7</v>
      </c>
      <c r="D265" s="46" t="str">
        <f>IF(ISBLANK(C265),INDEX(LicenseeSelect!$AP$792:$AZ$792,MATCH(YEAR(EOMONTH(A265,15)),LicenseeSelect!$AP$791:$AZ$791,0))/100,"-")</f>
        <v>-</v>
      </c>
      <c r="E265" s="12">
        <f t="shared" si="8"/>
        <v>109.7</v>
      </c>
      <c r="F265" s="12">
        <f t="shared" si="9"/>
        <v>296.89999999999998</v>
      </c>
    </row>
    <row r="266" spans="1:6" x14ac:dyDescent="0.45">
      <c r="A266" s="2">
        <v>44287</v>
      </c>
      <c r="B266" s="32">
        <v>299.94726526891526</v>
      </c>
      <c r="C266" s="26">
        <v>110.4</v>
      </c>
      <c r="D266" s="46" t="str">
        <f>IF(ISBLANK(C266),INDEX(LicenseeSelect!$AP$792:$AZ$792,MATCH(YEAR(EOMONTH(A266,15)),LicenseeSelect!$AP$791:$AZ$791,0))/100,"-")</f>
        <v>-</v>
      </c>
      <c r="E266" s="12">
        <f t="shared" si="8"/>
        <v>110.4</v>
      </c>
      <c r="F266" s="12">
        <f t="shared" si="9"/>
        <v>299.94726526891526</v>
      </c>
    </row>
    <row r="267" spans="1:6" x14ac:dyDescent="0.45">
      <c r="A267" s="2">
        <v>44317</v>
      </c>
      <c r="C267" s="26">
        <v>111</v>
      </c>
      <c r="D267" s="46" t="str">
        <f>IF(ISBLANK(C267),INDEX(LicenseeSelect!$AP$792:$AZ$792,MATCH(YEAR(EOMONTH(A267,15)),LicenseeSelect!$AP$791:$AZ$791,0))/100,"-")</f>
        <v>-</v>
      </c>
      <c r="E267" s="12">
        <f t="shared" si="8"/>
        <v>111</v>
      </c>
      <c r="F267" s="12">
        <f t="shared" si="9"/>
        <v>301.57741344972453</v>
      </c>
    </row>
    <row r="268" spans="1:6" x14ac:dyDescent="0.45">
      <c r="A268" s="2">
        <v>44348</v>
      </c>
      <c r="C268" s="26">
        <v>111.4</v>
      </c>
      <c r="D268" s="46" t="str">
        <f>IF(ISBLANK(C268),INDEX(LicenseeSelect!$AP$792:$AZ$792,MATCH(YEAR(EOMONTH(A268,15)),LicenseeSelect!$AP$791:$AZ$791,0))/100,"-")</f>
        <v>-</v>
      </c>
      <c r="E268" s="12">
        <f t="shared" si="8"/>
        <v>111.4</v>
      </c>
      <c r="F268" s="12">
        <f t="shared" si="9"/>
        <v>302.66417890359742</v>
      </c>
    </row>
    <row r="269" spans="1:6" x14ac:dyDescent="0.45">
      <c r="A269" s="2">
        <v>44378</v>
      </c>
      <c r="C269" s="26">
        <v>111.4</v>
      </c>
      <c r="D269" s="46" t="str">
        <f>IF(ISBLANK(C269),INDEX(LicenseeSelect!$AP$792:$AZ$792,MATCH(YEAR(EOMONTH(A269,15)),LicenseeSelect!$AP$791:$AZ$791,0))/100,"-")</f>
        <v>-</v>
      </c>
      <c r="E269" s="12">
        <f t="shared" si="8"/>
        <v>111.4</v>
      </c>
      <c r="F269" s="12">
        <f t="shared" si="9"/>
        <v>302.66417890359742</v>
      </c>
    </row>
    <row r="270" spans="1:6" x14ac:dyDescent="0.45">
      <c r="A270" s="2">
        <v>44409</v>
      </c>
      <c r="C270" s="26">
        <v>112.1</v>
      </c>
      <c r="D270" s="46" t="str">
        <f>IF(ISBLANK(C270),INDEX(LicenseeSelect!$AP$792:$AZ$792,MATCH(YEAR(EOMONTH(A270,15)),LicenseeSelect!$AP$791:$AZ$791,0))/100,"-")</f>
        <v>-</v>
      </c>
      <c r="E270" s="12">
        <f t="shared" si="8"/>
        <v>112.1</v>
      </c>
      <c r="F270" s="12">
        <f t="shared" si="9"/>
        <v>304.56601844787491</v>
      </c>
    </row>
    <row r="271" spans="1:6" x14ac:dyDescent="0.45">
      <c r="A271" s="2">
        <v>44440</v>
      </c>
      <c r="C271" s="26">
        <v>112.4</v>
      </c>
      <c r="D271" s="46" t="str">
        <f>IF(ISBLANK(C271),INDEX(LicenseeSelect!$AP$792:$AZ$792,MATCH(YEAR(EOMONTH(A271,15)),LicenseeSelect!$AP$791:$AZ$791,0))/100,"-")</f>
        <v>-</v>
      </c>
      <c r="E271" s="12">
        <f t="shared" si="8"/>
        <v>112.4</v>
      </c>
      <c r="F271" s="12">
        <f t="shared" si="9"/>
        <v>305.38109253827957</v>
      </c>
    </row>
    <row r="272" spans="1:6" x14ac:dyDescent="0.45">
      <c r="A272" s="2">
        <v>44470</v>
      </c>
      <c r="C272" s="26">
        <v>113.4</v>
      </c>
      <c r="D272" s="46" t="str">
        <f>IF(ISBLANK(C272),INDEX(LicenseeSelect!$AP$792:$AZ$792,MATCH(YEAR(EOMONTH(A272,15)),LicenseeSelect!$AP$791:$AZ$791,0))/100,"-")</f>
        <v>-</v>
      </c>
      <c r="E272" s="12">
        <f t="shared" si="8"/>
        <v>113.4</v>
      </c>
      <c r="F272" s="12">
        <f t="shared" si="9"/>
        <v>308.09800617296179</v>
      </c>
    </row>
    <row r="273" spans="1:6" x14ac:dyDescent="0.45">
      <c r="A273" s="2">
        <v>44501</v>
      </c>
      <c r="C273" s="26">
        <v>114.1</v>
      </c>
      <c r="D273" s="46" t="str">
        <f>IF(ISBLANK(C273),INDEX(LicenseeSelect!$AP$792:$AZ$792,MATCH(YEAR(EOMONTH(A273,15)),LicenseeSelect!$AP$791:$AZ$791,0))/100,"-")</f>
        <v>-</v>
      </c>
      <c r="E273" s="12">
        <f t="shared" si="8"/>
        <v>114.1</v>
      </c>
      <c r="F273" s="12">
        <f t="shared" si="9"/>
        <v>309.99984571723928</v>
      </c>
    </row>
    <row r="274" spans="1:6" x14ac:dyDescent="0.45">
      <c r="A274" s="2">
        <v>44531</v>
      </c>
      <c r="C274" s="26">
        <v>114.7</v>
      </c>
      <c r="D274" s="46" t="str">
        <f>IF(ISBLANK(C274),INDEX(LicenseeSelect!$AP$792:$AZ$792,MATCH(YEAR(EOMONTH(A274,15)),LicenseeSelect!$AP$791:$AZ$791,0))/100,"-")</f>
        <v>-</v>
      </c>
      <c r="E274" s="12">
        <f t="shared" si="8"/>
        <v>114.7</v>
      </c>
      <c r="F274" s="12">
        <f t="shared" si="9"/>
        <v>311.62999389804861</v>
      </c>
    </row>
    <row r="275" spans="1:6" x14ac:dyDescent="0.45">
      <c r="A275" s="2">
        <v>44562</v>
      </c>
      <c r="C275" s="26">
        <v>114.6</v>
      </c>
      <c r="D275" s="46" t="str">
        <f>IF(ISBLANK(C275),INDEX(LicenseeSelect!$AP$792:$AZ$792,MATCH(YEAR(EOMONTH(A275,15)),LicenseeSelect!$AP$791:$AZ$791,0))/100,"-")</f>
        <v>-</v>
      </c>
      <c r="E275" s="12">
        <f t="shared" si="8"/>
        <v>114.6</v>
      </c>
      <c r="F275" s="12">
        <f t="shared" si="9"/>
        <v>311.35830253458039</v>
      </c>
    </row>
    <row r="276" spans="1:6" x14ac:dyDescent="0.45">
      <c r="A276" s="2">
        <v>44593</v>
      </c>
      <c r="C276" s="26">
        <v>115.4</v>
      </c>
      <c r="D276" s="46" t="str">
        <f>IF(ISBLANK(C276),INDEX(LicenseeSelect!$AP$792:$AZ$792,MATCH(YEAR(EOMONTH(A276,15)),LicenseeSelect!$AP$791:$AZ$791,0))/100,"-")</f>
        <v>-</v>
      </c>
      <c r="E276" s="12">
        <f t="shared" si="8"/>
        <v>115.4</v>
      </c>
      <c r="F276" s="12">
        <f t="shared" si="9"/>
        <v>313.53183344232622</v>
      </c>
    </row>
    <row r="277" spans="1:6" x14ac:dyDescent="0.45">
      <c r="A277" s="2">
        <v>44621</v>
      </c>
      <c r="C277" s="26">
        <v>116.5</v>
      </c>
      <c r="D277" s="46" t="str">
        <f>IF(ISBLANK(C277),INDEX(LicenseeSelect!$AP$792:$AZ$792,MATCH(YEAR(EOMONTH(A277,15)),LicenseeSelect!$AP$791:$AZ$791,0))/100,"-")</f>
        <v>-</v>
      </c>
      <c r="E277" s="12">
        <f t="shared" si="8"/>
        <v>116.5</v>
      </c>
      <c r="F277" s="12">
        <f t="shared" si="9"/>
        <v>316.5204384404766</v>
      </c>
    </row>
    <row r="278" spans="1:6" x14ac:dyDescent="0.45">
      <c r="A278" s="2">
        <v>44652</v>
      </c>
      <c r="C278" s="26">
        <v>119</v>
      </c>
      <c r="D278" s="46" t="str">
        <f>IF(ISBLANK(C278),INDEX(LicenseeSelect!$AP$792:$AZ$792,MATCH(YEAR(EOMONTH(A278,15)),LicenseeSelect!$AP$791:$AZ$791,0))/100,"-")</f>
        <v>-</v>
      </c>
      <c r="E278" s="12">
        <f t="shared" si="8"/>
        <v>119</v>
      </c>
      <c r="F278" s="12">
        <f t="shared" si="9"/>
        <v>323.31272252718207</v>
      </c>
    </row>
    <row r="279" spans="1:6" x14ac:dyDescent="0.45">
      <c r="A279" s="2">
        <v>44682</v>
      </c>
      <c r="C279" s="26">
        <v>119.7</v>
      </c>
      <c r="D279" s="46" t="str">
        <f>IF(ISBLANK(C279),INDEX(LicenseeSelect!$AP$792:$AZ$792,MATCH(YEAR(EOMONTH(A279,15)),LicenseeSelect!$AP$791:$AZ$791,0))/100,"-")</f>
        <v>-</v>
      </c>
      <c r="E279" s="12">
        <f t="shared" si="8"/>
        <v>119.7</v>
      </c>
      <c r="F279" s="12">
        <f t="shared" si="9"/>
        <v>325.21456207145962</v>
      </c>
    </row>
    <row r="280" spans="1:6" x14ac:dyDescent="0.45">
      <c r="A280" s="2">
        <v>44713</v>
      </c>
      <c r="C280" s="26">
        <v>120.5</v>
      </c>
      <c r="D280" s="46" t="str">
        <f>IF(ISBLANK(C280),INDEX(LicenseeSelect!$AP$792:$AZ$792,MATCH(YEAR(EOMONTH(A280,15)),LicenseeSelect!$AP$791:$AZ$791,0))/100,"-")</f>
        <v>-</v>
      </c>
      <c r="E280" s="12">
        <f t="shared" si="8"/>
        <v>120.5</v>
      </c>
      <c r="F280" s="12">
        <f t="shared" si="9"/>
        <v>327.3880929792054</v>
      </c>
    </row>
    <row r="281" spans="1:6" x14ac:dyDescent="0.45">
      <c r="A281" s="2">
        <v>44743</v>
      </c>
      <c r="C281" s="26">
        <v>121.2</v>
      </c>
      <c r="D281" s="46" t="str">
        <f>IF(ISBLANK(C281),INDEX(LicenseeSelect!$AP$792:$AZ$792,MATCH(YEAR(EOMONTH(A281,15)),LicenseeSelect!$AP$791:$AZ$791,0))/100,"-")</f>
        <v>-</v>
      </c>
      <c r="E281" s="12">
        <f t="shared" si="8"/>
        <v>121.2</v>
      </c>
      <c r="F281" s="12">
        <f t="shared" si="9"/>
        <v>329.28993252348295</v>
      </c>
    </row>
    <row r="282" spans="1:6" x14ac:dyDescent="0.45">
      <c r="A282" s="2">
        <v>44774</v>
      </c>
      <c r="C282" s="26">
        <v>121.8</v>
      </c>
      <c r="D282" s="46" t="str">
        <f>IF(ISBLANK(C282),INDEX(LicenseeSelect!$AP$792:$AZ$792,MATCH(YEAR(EOMONTH(A282,15)),LicenseeSelect!$AP$791:$AZ$791,0))/100,"-")</f>
        <v>-</v>
      </c>
      <c r="E282" s="12">
        <f t="shared" si="8"/>
        <v>121.8</v>
      </c>
      <c r="F282" s="12">
        <f t="shared" si="9"/>
        <v>330.92008070429227</v>
      </c>
    </row>
    <row r="283" spans="1:6" x14ac:dyDescent="0.45">
      <c r="A283" s="2">
        <v>44805</v>
      </c>
      <c r="C283" s="26">
        <v>122.3</v>
      </c>
      <c r="D283" s="46" t="str">
        <f>IF(ISBLANK(C283),INDEX(LicenseeSelect!$AP$792:$AZ$792,MATCH(YEAR(EOMONTH(A283,15)),LicenseeSelect!$AP$791:$AZ$791,0))/100,"-")</f>
        <v>-</v>
      </c>
      <c r="E283" s="12">
        <f t="shared" si="8"/>
        <v>122.3</v>
      </c>
      <c r="F283" s="12">
        <f t="shared" si="9"/>
        <v>332.27853752163338</v>
      </c>
    </row>
    <row r="284" spans="1:6" x14ac:dyDescent="0.45">
      <c r="A284" s="2">
        <v>44835</v>
      </c>
      <c r="C284" s="26">
        <v>124.3</v>
      </c>
      <c r="D284" s="46" t="str">
        <f>IF(ISBLANK(C284),INDEX(LicenseeSelect!$AP$792:$AZ$792,MATCH(YEAR(EOMONTH(A284,15)),LicenseeSelect!$AP$791:$AZ$791,0))/100,"-")</f>
        <v>-</v>
      </c>
      <c r="E284" s="12">
        <f t="shared" si="8"/>
        <v>124.3</v>
      </c>
      <c r="F284" s="12">
        <f t="shared" si="9"/>
        <v>337.71236479099775</v>
      </c>
    </row>
    <row r="285" spans="1:6" x14ac:dyDescent="0.45">
      <c r="A285" s="2">
        <v>44866</v>
      </c>
      <c r="C285" s="26">
        <v>124.8</v>
      </c>
      <c r="D285" s="46" t="str">
        <f>IF(ISBLANK(C285),INDEX(LicenseeSelect!$AP$792:$AZ$792,MATCH(YEAR(EOMONTH(A285,15)),LicenseeSelect!$AP$791:$AZ$791,0))/100,"-")</f>
        <v>-</v>
      </c>
      <c r="E285" s="12">
        <f t="shared" si="8"/>
        <v>124.8</v>
      </c>
      <c r="F285" s="12">
        <f t="shared" si="9"/>
        <v>339.07082160833886</v>
      </c>
    </row>
    <row r="286" spans="1:6" x14ac:dyDescent="0.45">
      <c r="A286" s="2">
        <v>44896</v>
      </c>
      <c r="C286" s="26">
        <v>125.3</v>
      </c>
      <c r="D286" s="46" t="str">
        <f>IF(ISBLANK(C286),INDEX(LicenseeSelect!$AP$792:$AZ$792,MATCH(YEAR(EOMONTH(A286,15)),LicenseeSelect!$AP$791:$AZ$791,0))/100,"-")</f>
        <v>-</v>
      </c>
      <c r="E286" s="12">
        <f t="shared" si="8"/>
        <v>125.3</v>
      </c>
      <c r="F286" s="12">
        <f t="shared" si="9"/>
        <v>340.42927842567997</v>
      </c>
    </row>
    <row r="287" spans="1:6" x14ac:dyDescent="0.45">
      <c r="A287" s="2">
        <v>44927</v>
      </c>
      <c r="C287" s="26">
        <v>124.8</v>
      </c>
      <c r="D287" s="46" t="str">
        <f>IF(ISBLANK(C287),INDEX(LicenseeSelect!$AP$792:$AZ$792,MATCH(YEAR(EOMONTH(A287,15)),LicenseeSelect!$AP$791:$AZ$791,0))/100,"-")</f>
        <v>-</v>
      </c>
      <c r="E287" s="12">
        <f t="shared" si="8"/>
        <v>124.8</v>
      </c>
      <c r="F287" s="12">
        <f t="shared" si="9"/>
        <v>339.07082160833886</v>
      </c>
    </row>
    <row r="288" spans="1:6" x14ac:dyDescent="0.45">
      <c r="A288" s="2">
        <v>44958</v>
      </c>
      <c r="C288" s="26">
        <v>126</v>
      </c>
      <c r="D288" s="46" t="str">
        <f>IF(ISBLANK(C288),INDEX(LicenseeSelect!$AP$792:$AZ$792,MATCH(YEAR(EOMONTH(A288,15)),LicenseeSelect!$AP$791:$AZ$791,0))/100,"-")</f>
        <v>-</v>
      </c>
      <c r="E288" s="12">
        <f t="shared" si="8"/>
        <v>126</v>
      </c>
      <c r="F288" s="12">
        <f t="shared" si="9"/>
        <v>342.33111796995752</v>
      </c>
    </row>
    <row r="289" spans="1:6" x14ac:dyDescent="0.45">
      <c r="A289" s="2">
        <v>44986</v>
      </c>
      <c r="C289" s="26">
        <v>126.8</v>
      </c>
      <c r="D289" s="46" t="str">
        <f>IF(ISBLANK(C289),INDEX(LicenseeSelect!$AP$792:$AZ$792,MATCH(YEAR(EOMONTH(A289,15)),LicenseeSelect!$AP$791:$AZ$791,0))/100,"-")</f>
        <v>-</v>
      </c>
      <c r="E289" s="12">
        <f t="shared" si="8"/>
        <v>126.8</v>
      </c>
      <c r="F289" s="12">
        <f t="shared" si="9"/>
        <v>344.50464887770329</v>
      </c>
    </row>
    <row r="290" spans="1:6" x14ac:dyDescent="0.45">
      <c r="A290" s="2">
        <v>45017</v>
      </c>
      <c r="C290" s="26">
        <v>128.30000000000001</v>
      </c>
      <c r="D290" s="46" t="str">
        <f>IF(ISBLANK(C290),INDEX(LicenseeSelect!$AP$792:$AZ$792,MATCH(YEAR(EOMONTH(A290,15)),LicenseeSelect!$AP$791:$AZ$791,0))/100,"-")</f>
        <v>-</v>
      </c>
      <c r="E290" s="12">
        <f t="shared" si="8"/>
        <v>128.30000000000001</v>
      </c>
      <c r="F290" s="12">
        <f t="shared" si="9"/>
        <v>348.58001932972667</v>
      </c>
    </row>
    <row r="291" spans="1:6" x14ac:dyDescent="0.45">
      <c r="A291" s="2">
        <v>45047</v>
      </c>
      <c r="C291" s="26">
        <v>129.1</v>
      </c>
      <c r="D291" s="46" t="str">
        <f>IF(ISBLANK(C291),INDEX(LicenseeSelect!$AP$792:$AZ$792,MATCH(YEAR(EOMONTH(A291,15)),LicenseeSelect!$AP$791:$AZ$791,0))/100,"-")</f>
        <v>-</v>
      </c>
      <c r="E291" s="12">
        <f t="shared" si="8"/>
        <v>129.1</v>
      </c>
      <c r="F291" s="12">
        <f t="shared" si="9"/>
        <v>350.75355023747244</v>
      </c>
    </row>
    <row r="292" spans="1:6" x14ac:dyDescent="0.45">
      <c r="A292" s="2">
        <v>45078</v>
      </c>
      <c r="C292" s="26">
        <v>129.4</v>
      </c>
      <c r="D292" s="46" t="str">
        <f>IF(ISBLANK(C292),INDEX(LicenseeSelect!$AP$792:$AZ$792,MATCH(YEAR(EOMONTH(A292,15)),LicenseeSelect!$AP$791:$AZ$791,0))/100,"-")</f>
        <v>-</v>
      </c>
      <c r="E292" s="12">
        <f t="shared" si="8"/>
        <v>129.4</v>
      </c>
      <c r="F292" s="12">
        <f t="shared" si="9"/>
        <v>351.56862432787716</v>
      </c>
    </row>
    <row r="293" spans="1:6" x14ac:dyDescent="0.45">
      <c r="A293" s="2">
        <v>45108</v>
      </c>
      <c r="C293" s="26">
        <v>129</v>
      </c>
      <c r="D293" s="46" t="str">
        <f>IF(ISBLANK(C293),INDEX(LicenseeSelect!$AP$792:$AZ$792,MATCH(YEAR(EOMONTH(A293,15)),LicenseeSelect!$AP$791:$AZ$791,0))/100,"-")</f>
        <v>-</v>
      </c>
      <c r="E293" s="12">
        <f t="shared" si="8"/>
        <v>129</v>
      </c>
      <c r="F293" s="12">
        <f t="shared" si="9"/>
        <v>350.48185887400427</v>
      </c>
    </row>
    <row r="294" spans="1:6" x14ac:dyDescent="0.45">
      <c r="A294" s="2">
        <v>45139</v>
      </c>
      <c r="C294" s="26">
        <v>129.4</v>
      </c>
      <c r="D294" s="46" t="str">
        <f>IF(ISBLANK(C294),INDEX(LicenseeSelect!$AP$792:$AZ$792,MATCH(YEAR(EOMONTH(A294,15)),LicenseeSelect!$AP$791:$AZ$791,0))/100,"-")</f>
        <v>-</v>
      </c>
      <c r="E294" s="12">
        <f t="shared" si="8"/>
        <v>129.4</v>
      </c>
      <c r="F294" s="12">
        <f t="shared" si="9"/>
        <v>351.56862432787722</v>
      </c>
    </row>
    <row r="295" spans="1:6" x14ac:dyDescent="0.45">
      <c r="A295" s="2">
        <v>45170</v>
      </c>
      <c r="C295" s="26">
        <v>130.1</v>
      </c>
      <c r="D295" s="46" t="str">
        <f>IF(ISBLANK(C295),INDEX(LicenseeSelect!$AP$792:$AZ$792,MATCH(YEAR(EOMONTH(A295,15)),LicenseeSelect!$AP$791:$AZ$791,0))/100,"-")</f>
        <v>-</v>
      </c>
      <c r="E295" s="12">
        <f t="shared" si="8"/>
        <v>130.1</v>
      </c>
      <c r="F295" s="12">
        <f t="shared" si="9"/>
        <v>353.47046387215471</v>
      </c>
    </row>
    <row r="296" spans="1:6" x14ac:dyDescent="0.45">
      <c r="A296" s="2">
        <v>45200</v>
      </c>
      <c r="C296" s="26">
        <v>130.19999999999999</v>
      </c>
      <c r="D296" s="46" t="str">
        <f>IF(ISBLANK(C296),INDEX(LicenseeSelect!$AP$792:$AZ$792,MATCH(YEAR(EOMONTH(A296,15)),LicenseeSelect!$AP$791:$AZ$791,0))/100,"-")</f>
        <v>-</v>
      </c>
      <c r="E296" s="12">
        <f t="shared" si="8"/>
        <v>130.19999999999999</v>
      </c>
      <c r="F296" s="12">
        <f t="shared" si="9"/>
        <v>353.74215523562287</v>
      </c>
    </row>
    <row r="297" spans="1:6" x14ac:dyDescent="0.45">
      <c r="A297" s="2">
        <v>45231</v>
      </c>
      <c r="C297" s="26">
        <v>130</v>
      </c>
      <c r="D297" s="46" t="str">
        <f>IF(ISBLANK(C297),INDEX(LicenseeSelect!$AP$792:$AZ$792,MATCH(YEAR(EOMONTH(A297,15)),LicenseeSelect!$AP$791:$AZ$791,0))/100,"-")</f>
        <v>-</v>
      </c>
      <c r="E297" s="12">
        <f t="shared" si="8"/>
        <v>130</v>
      </c>
      <c r="F297" s="12">
        <f t="shared" si="9"/>
        <v>353.19877250868649</v>
      </c>
    </row>
    <row r="298" spans="1:6" x14ac:dyDescent="0.45">
      <c r="A298" s="2">
        <v>45261</v>
      </c>
      <c r="C298" s="26">
        <v>130.5</v>
      </c>
      <c r="D298" s="46" t="str">
        <f>IF(ISBLANK(C298),INDEX(LicenseeSelect!$AP$792:$AZ$792,MATCH(YEAR(EOMONTH(A298,15)),LicenseeSelect!$AP$791:$AZ$791,0))/100,"-")</f>
        <v>-</v>
      </c>
      <c r="E298" s="12">
        <f t="shared" si="8"/>
        <v>130.5</v>
      </c>
      <c r="F298" s="12">
        <f t="shared" si="9"/>
        <v>354.5572293260276</v>
      </c>
    </row>
    <row r="299" spans="1:6" x14ac:dyDescent="0.45">
      <c r="A299" s="2">
        <v>45292</v>
      </c>
      <c r="C299" s="26">
        <v>130</v>
      </c>
      <c r="D299" s="46" t="str">
        <f>IF(ISBLANK(C299),INDEX(LicenseeSelect!$AP$792:$AZ$792,MATCH(YEAR(EOMONTH(A299,15)),LicenseeSelect!$AP$791:$AZ$791,0))/100,"-")</f>
        <v>-</v>
      </c>
      <c r="E299" s="12">
        <f t="shared" si="8"/>
        <v>130</v>
      </c>
      <c r="F299" s="12">
        <f t="shared" si="9"/>
        <v>353.19877250868649</v>
      </c>
    </row>
    <row r="300" spans="1:6" x14ac:dyDescent="0.45">
      <c r="A300" s="2">
        <v>45323</v>
      </c>
      <c r="C300" s="26">
        <v>130.80000000000001</v>
      </c>
      <c r="D300" s="46" t="str">
        <f>IF(ISBLANK(C300),INDEX(LicenseeSelect!$AP$792:$AZ$792,MATCH(YEAR(EOMONTH(A300,15)),LicenseeSelect!$AP$791:$AZ$791,0))/100,"-")</f>
        <v>-</v>
      </c>
      <c r="E300" s="12">
        <f t="shared" si="8"/>
        <v>130.80000000000001</v>
      </c>
      <c r="F300" s="12">
        <f t="shared" si="9"/>
        <v>355.37230341643226</v>
      </c>
    </row>
    <row r="301" spans="1:6" x14ac:dyDescent="0.45">
      <c r="A301" s="2">
        <v>45352</v>
      </c>
      <c r="C301" s="26">
        <v>131.6</v>
      </c>
      <c r="D301" s="46" t="str">
        <f>IF(ISBLANK(C301),INDEX(LicenseeSelect!$AP$792:$AZ$792,MATCH(YEAR(EOMONTH(A301,15)),LicenseeSelect!$AP$791:$AZ$791,0))/100,"-")</f>
        <v>-</v>
      </c>
      <c r="E301" s="12">
        <f t="shared" si="8"/>
        <v>131.6</v>
      </c>
      <c r="F301" s="12">
        <f t="shared" si="9"/>
        <v>357.54583432417797</v>
      </c>
    </row>
    <row r="302" spans="1:6" x14ac:dyDescent="0.45">
      <c r="A302" s="2">
        <v>45383</v>
      </c>
      <c r="C302" s="26">
        <v>132.19999999999999</v>
      </c>
      <c r="D302" s="46" t="str">
        <f>IF(ISBLANK(C302),INDEX(LicenseeSelect!$AP$792:$AZ$792,MATCH(YEAR(EOMONTH(A302,15)),LicenseeSelect!$AP$791:$AZ$791,0))/100,"-")</f>
        <v>-</v>
      </c>
      <c r="E302" s="12">
        <f t="shared" si="8"/>
        <v>132.19999999999999</v>
      </c>
      <c r="F302" s="12">
        <f t="shared" si="9"/>
        <v>359.17598250498725</v>
      </c>
    </row>
    <row r="303" spans="1:6" x14ac:dyDescent="0.45">
      <c r="A303" s="2">
        <v>45413</v>
      </c>
      <c r="C303" s="26">
        <v>132.69999999999999</v>
      </c>
      <c r="D303" s="46" t="str">
        <f>IF(ISBLANK(C303),INDEX(LicenseeSelect!$AP$792:$AZ$792,MATCH(YEAR(EOMONTH(A303,15)),LicenseeSelect!$AP$791:$AZ$791,0))/100,"-")</f>
        <v>-</v>
      </c>
      <c r="E303" s="12">
        <f t="shared" si="8"/>
        <v>132.69999999999999</v>
      </c>
      <c r="F303" s="12">
        <f t="shared" si="9"/>
        <v>360.53443932232835</v>
      </c>
    </row>
    <row r="304" spans="1:6" x14ac:dyDescent="0.45">
      <c r="A304" s="2">
        <v>45444</v>
      </c>
      <c r="C304" s="26">
        <v>133</v>
      </c>
      <c r="D304" s="46" t="str">
        <f>IF(ISBLANK(C304),INDEX(LicenseeSelect!$AP$792:$AZ$792,MATCH(YEAR(EOMONTH(A304,15)),LicenseeSelect!$AP$791:$AZ$791,0))/100,"-")</f>
        <v>-</v>
      </c>
      <c r="E304" s="12">
        <f t="shared" si="8"/>
        <v>133</v>
      </c>
      <c r="F304" s="12">
        <f t="shared" si="9"/>
        <v>361.34951341273307</v>
      </c>
    </row>
    <row r="305" spans="1:6" x14ac:dyDescent="0.45">
      <c r="A305" s="2">
        <v>45474</v>
      </c>
      <c r="C305" s="26">
        <v>132.9</v>
      </c>
      <c r="D305" s="46" t="str">
        <f>IF(ISBLANK(C305),INDEX(LicenseeSelect!$AP$792:$AZ$792,MATCH(YEAR(EOMONTH(A305,15)),LicenseeSelect!$AP$791:$AZ$791,0))/100,"-")</f>
        <v>-</v>
      </c>
      <c r="E305" s="12">
        <f t="shared" si="8"/>
        <v>132.9</v>
      </c>
      <c r="F305" s="12">
        <f t="shared" si="9"/>
        <v>361.07782204926485</v>
      </c>
    </row>
    <row r="306" spans="1:6" x14ac:dyDescent="0.45">
      <c r="A306" s="2">
        <v>45505</v>
      </c>
      <c r="C306" s="26">
        <v>133.4</v>
      </c>
      <c r="D306" s="46" t="str">
        <f>IF(ISBLANK(C306),INDEX(LicenseeSelect!$AP$792:$AZ$792,MATCH(YEAR(EOMONTH(A306,15)),LicenseeSelect!$AP$791:$AZ$791,0))/100,"-")</f>
        <v>-</v>
      </c>
      <c r="E306" s="12">
        <f t="shared" si="8"/>
        <v>133.4</v>
      </c>
      <c r="F306" s="12">
        <f t="shared" si="9"/>
        <v>362.43627886660596</v>
      </c>
    </row>
    <row r="307" spans="1:6" x14ac:dyDescent="0.45">
      <c r="A307" s="2">
        <v>45536</v>
      </c>
      <c r="C307" s="26">
        <v>133.5</v>
      </c>
      <c r="D307" s="46" t="str">
        <f>IF(ISBLANK(C307),INDEX(LicenseeSelect!$AP$792:$AZ$792,MATCH(YEAR(EOMONTH(A307,15)),LicenseeSelect!$AP$791:$AZ$791,0))/100,"-")</f>
        <v>-</v>
      </c>
      <c r="E307" s="12">
        <f t="shared" si="8"/>
        <v>133.5</v>
      </c>
      <c r="F307" s="12">
        <f t="shared" si="9"/>
        <v>362.70797023007412</v>
      </c>
    </row>
    <row r="308" spans="1:6" x14ac:dyDescent="0.45">
      <c r="A308" s="2">
        <v>45566</v>
      </c>
      <c r="C308" s="26">
        <v>134.30000000000001</v>
      </c>
      <c r="D308" s="46" t="str">
        <f>IF(ISBLANK(C308),INDEX(LicenseeSelect!$AP$792:$AZ$792,MATCH(YEAR(EOMONTH(A308,15)),LicenseeSelect!$AP$791:$AZ$791,0))/100,"-")</f>
        <v>-</v>
      </c>
      <c r="E308" s="12">
        <f t="shared" si="8"/>
        <v>134.30000000000001</v>
      </c>
      <c r="F308" s="12">
        <f t="shared" si="9"/>
        <v>364.88150113781995</v>
      </c>
    </row>
    <row r="309" spans="1:6" x14ac:dyDescent="0.45">
      <c r="A309" s="2">
        <v>45597</v>
      </c>
      <c r="C309" s="26">
        <v>134.6</v>
      </c>
      <c r="D309" s="46" t="str">
        <f>IF(ISBLANK(C309),INDEX(LicenseeSelect!$AP$792:$AZ$792,MATCH(YEAR(EOMONTH(A309,15)),LicenseeSelect!$AP$791:$AZ$791,0))/100,"-")</f>
        <v>-</v>
      </c>
      <c r="E309" s="12">
        <f t="shared" si="8"/>
        <v>134.6</v>
      </c>
      <c r="F309" s="12">
        <f t="shared" si="9"/>
        <v>365.69657522822456</v>
      </c>
    </row>
    <row r="310" spans="1:6" x14ac:dyDescent="0.45">
      <c r="A310" s="2">
        <v>45627</v>
      </c>
      <c r="C310" s="26">
        <v>135.1</v>
      </c>
      <c r="D310" s="46" t="str">
        <f>IF(ISBLANK(C310),INDEX(LicenseeSelect!$AP$792:$AZ$792,MATCH(YEAR(EOMONTH(A310,15)),LicenseeSelect!$AP$791:$AZ$791,0))/100,"-")</f>
        <v>-</v>
      </c>
      <c r="E310" s="12">
        <f t="shared" si="8"/>
        <v>135.1</v>
      </c>
      <c r="F310" s="12">
        <f t="shared" si="9"/>
        <v>367.05503204556567</v>
      </c>
    </row>
    <row r="311" spans="1:6" x14ac:dyDescent="0.45">
      <c r="A311" s="2">
        <v>45658</v>
      </c>
      <c r="C311" s="26">
        <v>135.1</v>
      </c>
      <c r="D311" s="46" t="str">
        <f>IF(ISBLANK(C311),INDEX(LicenseeSelect!$AP$792:$AZ$792,MATCH(YEAR(EOMONTH(A311,15)),LicenseeSelect!$AP$791:$AZ$791,0))/100,"-")</f>
        <v>-</v>
      </c>
      <c r="E311" s="12">
        <f t="shared" si="8"/>
        <v>135.1</v>
      </c>
      <c r="F311" s="12">
        <f t="shared" si="9"/>
        <v>367.05503204556567</v>
      </c>
    </row>
    <row r="312" spans="1:6" x14ac:dyDescent="0.45">
      <c r="A312" s="2">
        <v>45689</v>
      </c>
      <c r="C312" s="26">
        <v>135.6</v>
      </c>
      <c r="D312" s="46" t="str">
        <f>IF(ISBLANK(C312),INDEX(LicenseeSelect!$AP$792:$AZ$792,MATCH(YEAR(EOMONTH(A312,15)),LicenseeSelect!$AP$791:$AZ$791,0))/100,"-")</f>
        <v>-</v>
      </c>
      <c r="E312" s="12">
        <f t="shared" si="8"/>
        <v>135.6</v>
      </c>
      <c r="F312" s="12">
        <f t="shared" si="9"/>
        <v>368.41348886290677</v>
      </c>
    </row>
    <row r="313" spans="1:6" x14ac:dyDescent="0.45">
      <c r="A313" s="2">
        <v>45717</v>
      </c>
      <c r="C313" s="26">
        <v>136.1</v>
      </c>
      <c r="D313" s="46" t="str">
        <f>IF(ISBLANK(C313),INDEX(LicenseeSelect!$AP$792:$AZ$792,MATCH(YEAR(EOMONTH(A313,15)),LicenseeSelect!$AP$791:$AZ$791,0))/100,"-")</f>
        <v>-</v>
      </c>
      <c r="E313" s="12">
        <f t="shared" si="8"/>
        <v>136.1</v>
      </c>
      <c r="F313" s="12">
        <f t="shared" si="9"/>
        <v>369.77194568024788</v>
      </c>
    </row>
    <row r="314" spans="1:6" x14ac:dyDescent="0.45">
      <c r="A314" s="2">
        <v>45748</v>
      </c>
      <c r="C314" s="26">
        <v>137.69999999999999</v>
      </c>
      <c r="D314" s="46" t="str">
        <f>IF(ISBLANK(C314),INDEX(LicenseeSelect!$AP$792:$AZ$792,MATCH(YEAR(EOMONTH(A314,15)),LicenseeSelect!$AP$791:$AZ$791,0))/100,"-")</f>
        <v>-</v>
      </c>
      <c r="E314" s="12">
        <f t="shared" si="8"/>
        <v>137.69999999999999</v>
      </c>
      <c r="F314" s="12">
        <f t="shared" si="9"/>
        <v>374.11900749573937</v>
      </c>
    </row>
    <row r="315" spans="1:6" x14ac:dyDescent="0.45">
      <c r="A315" s="2">
        <v>45778</v>
      </c>
      <c r="C315" s="26">
        <v>138</v>
      </c>
      <c r="D315" s="46" t="str">
        <f>IF(ISBLANK(C315),INDEX(LicenseeSelect!$AP$792:$AZ$792,MATCH(YEAR(EOMONTH(A315,15)),LicenseeSelect!$AP$791:$AZ$791,0))/100,"-")</f>
        <v>-</v>
      </c>
      <c r="E315" s="12">
        <f t="shared" si="8"/>
        <v>138</v>
      </c>
      <c r="F315" s="12">
        <f t="shared" si="9"/>
        <v>374.93408158614409</v>
      </c>
    </row>
    <row r="316" spans="1:6" x14ac:dyDescent="0.45">
      <c r="A316" s="2">
        <v>45809</v>
      </c>
      <c r="C316" s="26">
        <v>138.4</v>
      </c>
      <c r="D316" s="46" t="str">
        <f>IF(ISBLANK(C316),INDEX(LicenseeSelect!$AP$792:$AZ$792,MATCH(YEAR(EOMONTH(A316,15)),LicenseeSelect!$AP$791:$AZ$791,0))/100,"-")</f>
        <v>-</v>
      </c>
      <c r="E316" s="12">
        <f t="shared" si="8"/>
        <v>138.4</v>
      </c>
      <c r="F316" s="12">
        <f t="shared" si="9"/>
        <v>376.02084704001697</v>
      </c>
    </row>
    <row r="317" spans="1:6" x14ac:dyDescent="0.45">
      <c r="A317" s="2">
        <v>45839</v>
      </c>
      <c r="C317" s="26">
        <v>138.5</v>
      </c>
      <c r="D317" s="46" t="str">
        <f>IF(ISBLANK(C317),INDEX(LicenseeSelect!$AP$792:$AZ$792,MATCH(YEAR(EOMONTH(A317,15)),LicenseeSelect!$AP$791:$AZ$791,0))/100,"-")</f>
        <v>-</v>
      </c>
      <c r="E317" s="12">
        <f t="shared" si="8"/>
        <v>138.5</v>
      </c>
      <c r="F317" s="12">
        <f t="shared" si="9"/>
        <v>376.29253840348514</v>
      </c>
    </row>
    <row r="318" spans="1:6" x14ac:dyDescent="0.45">
      <c r="A318" s="2">
        <v>45870</v>
      </c>
      <c r="C318" s="26">
        <v>138.9</v>
      </c>
      <c r="D318" s="46" t="str">
        <f>IF(ISBLANK(C318),INDEX(LicenseeSelect!$AP$792:$AZ$792,MATCH(YEAR(EOMONTH(A318,15)),LicenseeSelect!$AP$791:$AZ$791,0))/100,"-")</f>
        <v>-</v>
      </c>
      <c r="E318" s="12">
        <f t="shared" si="8"/>
        <v>138.9</v>
      </c>
      <c r="F318" s="12">
        <f t="shared" si="9"/>
        <v>377.37930385735802</v>
      </c>
    </row>
    <row r="319" spans="1:6" x14ac:dyDescent="0.45">
      <c r="A319" s="2">
        <v>45901</v>
      </c>
      <c r="C319" s="26">
        <v>138.9</v>
      </c>
      <c r="D319" s="46" t="str">
        <f>IF(ISBLANK(C319),INDEX(LicenseeSelect!$AP$792:$AZ$792,MATCH(YEAR(EOMONTH(A319,15)),LicenseeSelect!$AP$791:$AZ$791,0))/100,"-")</f>
        <v>-</v>
      </c>
      <c r="E319" s="12">
        <f t="shared" si="8"/>
        <v>138.9</v>
      </c>
      <c r="F319" s="12">
        <f t="shared" si="9"/>
        <v>377.37930385735802</v>
      </c>
    </row>
    <row r="320" spans="1:6" x14ac:dyDescent="0.45">
      <c r="A320" s="2">
        <v>45931</v>
      </c>
      <c r="C320" s="26"/>
      <c r="D320" s="46">
        <f>IF(ISBLANK(C320),INDEX(LicenseeSelect!$AP$792:$AZ$792,MATCH(YEAR(EOMONTH(A320,15)),LicenseeSelect!$AP$791:$AZ$791,0))/100,"-")</f>
        <v>2.2657008991725736E-2</v>
      </c>
      <c r="E320" s="12">
        <f t="shared" si="8"/>
        <v>139.15957028492105</v>
      </c>
      <c r="F320" s="12">
        <f t="shared" si="9"/>
        <v>378.08453390361836</v>
      </c>
    </row>
    <row r="321" spans="1:6" x14ac:dyDescent="0.45">
      <c r="A321" s="2">
        <v>45962</v>
      </c>
      <c r="C321" s="26"/>
      <c r="D321" s="46">
        <f>IF(ISBLANK(C321),INDEX(LicenseeSelect!$AP$792:$AZ$792,MATCH(YEAR(EOMONTH(A321,15)),LicenseeSelect!$AP$791:$AZ$791,0))/100,"-")</f>
        <v>2.2657008991725736E-2</v>
      </c>
      <c r="E321" s="12">
        <f t="shared" si="8"/>
        <v>139.41962564351246</v>
      </c>
      <c r="F321" s="12">
        <f t="shared" si="9"/>
        <v>378.79108185314755</v>
      </c>
    </row>
    <row r="322" spans="1:6" x14ac:dyDescent="0.45">
      <c r="A322" s="2">
        <v>45992</v>
      </c>
      <c r="C322" s="26"/>
      <c r="D322" s="46">
        <f>IF(ISBLANK(C322),INDEX(LicenseeSelect!$AP$792:$AZ$792,MATCH(YEAR(EOMONTH(A322,15)),LicenseeSelect!$AP$791:$AZ$791,0))/100,"-")</f>
        <v>2.2657008991725736E-2</v>
      </c>
      <c r="E322" s="12">
        <f t="shared" si="8"/>
        <v>139.68016698225884</v>
      </c>
      <c r="F322" s="12">
        <f t="shared" si="9"/>
        <v>379.49895016878594</v>
      </c>
    </row>
    <row r="323" spans="1:6" x14ac:dyDescent="0.45">
      <c r="A323" s="2">
        <v>46023</v>
      </c>
      <c r="C323" s="26"/>
      <c r="D323" s="46">
        <f>IF(ISBLANK(C323),INDEX(LicenseeSelect!$AP$792:$AZ$792,MATCH(YEAR(EOMONTH(A323,15)),LicenseeSelect!$AP$791:$AZ$791,0))/100,"-")</f>
        <v>2.2657008991725736E-2</v>
      </c>
      <c r="E323" s="12">
        <f t="shared" ref="E323:E385" si="10">IF(ISBLANK(C323),E322*((1+D323)^(1/12)),C323)</f>
        <v>139.94119520933879</v>
      </c>
      <c r="F323" s="12">
        <f t="shared" ref="F323:F385" si="11">IF(ISBLANK(B323),F322*(E323/E322),B323)</f>
        <v>380.20814131797636</v>
      </c>
    </row>
    <row r="324" spans="1:6" x14ac:dyDescent="0.45">
      <c r="A324" s="2">
        <v>46054</v>
      </c>
      <c r="C324" s="26"/>
      <c r="D324" s="46">
        <f>IF(ISBLANK(C324),INDEX(LicenseeSelect!$AP$792:$AZ$792,MATCH(YEAR(EOMONTH(A324,15)),LicenseeSelect!$AP$791:$AZ$791,0))/100,"-")</f>
        <v>2.2657008991725736E-2</v>
      </c>
      <c r="E324" s="12">
        <f t="shared" si="10"/>
        <v>140.20271123462805</v>
      </c>
      <c r="F324" s="12">
        <f t="shared" si="11"/>
        <v>380.91865777277269</v>
      </c>
    </row>
    <row r="325" spans="1:6" x14ac:dyDescent="0.45">
      <c r="A325" s="2">
        <v>46082</v>
      </c>
      <c r="C325" s="26"/>
      <c r="D325" s="46">
        <f>IF(ISBLANK(C325),INDEX(LicenseeSelect!$AP$792:$AZ$792,MATCH(YEAR(EOMONTH(A325,15)),LicenseeSelect!$AP$791:$AZ$791,0))/100,"-")</f>
        <v>2.2657008991725736E-2</v>
      </c>
      <c r="E325" s="12">
        <f t="shared" si="10"/>
        <v>140.46471596970275</v>
      </c>
      <c r="F325" s="12">
        <f t="shared" si="11"/>
        <v>381.63050200984844</v>
      </c>
    </row>
    <row r="326" spans="1:6" x14ac:dyDescent="0.45">
      <c r="A326" s="2">
        <v>46113</v>
      </c>
      <c r="C326" s="26"/>
      <c r="D326" s="46">
        <f>IF(ISBLANK(C326),INDEX(LicenseeSelect!$AP$792:$AZ$792,MATCH(YEAR(EOMONTH(A326,15)),LicenseeSelect!$AP$791:$AZ$791,0))/100,"-")</f>
        <v>2.2657008991725736E-2</v>
      </c>
      <c r="E326" s="12">
        <f t="shared" si="10"/>
        <v>140.7272103278425</v>
      </c>
      <c r="F326" s="12">
        <f t="shared" si="11"/>
        <v>382.34367651050547</v>
      </c>
    </row>
    <row r="327" spans="1:6" x14ac:dyDescent="0.45">
      <c r="A327" s="2">
        <v>46143</v>
      </c>
      <c r="C327" s="26"/>
      <c r="D327" s="46">
        <f>IF(ISBLANK(C327),INDEX(LicenseeSelect!$AP$792:$AZ$792,MATCH(YEAR(EOMONTH(A327,15)),LicenseeSelect!$AP$791:$AZ$791,0))/100,"-")</f>
        <v>2.2657008991725736E-2</v>
      </c>
      <c r="E327" s="12">
        <f t="shared" si="10"/>
        <v>140.99019522403358</v>
      </c>
      <c r="F327" s="12">
        <f t="shared" si="11"/>
        <v>383.05818376068254</v>
      </c>
    </row>
    <row r="328" spans="1:6" x14ac:dyDescent="0.45">
      <c r="A328" s="2">
        <v>46174</v>
      </c>
      <c r="C328" s="26"/>
      <c r="D328" s="46">
        <f>IF(ISBLANK(C328),INDEX(LicenseeSelect!$AP$792:$AZ$792,MATCH(YEAR(EOMONTH(A328,15)),LicenseeSelect!$AP$791:$AZ$791,0))/100,"-")</f>
        <v>2.2657008991725736E-2</v>
      </c>
      <c r="E328" s="12">
        <f t="shared" si="10"/>
        <v>141.25367157497223</v>
      </c>
      <c r="F328" s="12">
        <f t="shared" si="11"/>
        <v>383.77402625096403</v>
      </c>
    </row>
    <row r="329" spans="1:6" x14ac:dyDescent="0.45">
      <c r="A329" s="2">
        <v>46204</v>
      </c>
      <c r="C329" s="26"/>
      <c r="D329" s="46">
        <f>IF(ISBLANK(C329),INDEX(LicenseeSelect!$AP$792:$AZ$792,MATCH(YEAR(EOMONTH(A329,15)),LicenseeSelect!$AP$791:$AZ$791,0))/100,"-")</f>
        <v>2.2657008991725736E-2</v>
      </c>
      <c r="E329" s="12">
        <f t="shared" si="10"/>
        <v>141.51764029906769</v>
      </c>
      <c r="F329" s="12">
        <f t="shared" si="11"/>
        <v>384.49120647658867</v>
      </c>
    </row>
    <row r="330" spans="1:6" x14ac:dyDescent="0.45">
      <c r="A330" s="2">
        <v>46235</v>
      </c>
      <c r="C330" s="26"/>
      <c r="D330" s="46">
        <f>IF(ISBLANK(C330),INDEX(LicenseeSelect!$AP$792:$AZ$792,MATCH(YEAR(EOMONTH(A330,15)),LicenseeSelect!$AP$791:$AZ$791,0))/100,"-")</f>
        <v>2.2657008991725736E-2</v>
      </c>
      <c r="E330" s="12">
        <f t="shared" si="10"/>
        <v>141.78210231644553</v>
      </c>
      <c r="F330" s="12">
        <f t="shared" si="11"/>
        <v>385.20972693745813</v>
      </c>
    </row>
    <row r="331" spans="1:6" x14ac:dyDescent="0.45">
      <c r="A331" s="2">
        <v>46266</v>
      </c>
      <c r="C331" s="26"/>
      <c r="D331" s="46">
        <f>IF(ISBLANK(C331),INDEX(LicenseeSelect!$AP$792:$AZ$792,MATCH(YEAR(EOMONTH(A331,15)),LicenseeSelect!$AP$791:$AZ$791,0))/100,"-")</f>
        <v>2.2657008991725736E-2</v>
      </c>
      <c r="E331" s="12">
        <f t="shared" si="10"/>
        <v>142.04705854895082</v>
      </c>
      <c r="F331" s="12">
        <f t="shared" si="11"/>
        <v>385.92959013814578</v>
      </c>
    </row>
    <row r="332" spans="1:6" x14ac:dyDescent="0.45">
      <c r="A332" s="2">
        <v>46296</v>
      </c>
      <c r="C332" s="26"/>
      <c r="D332" s="46">
        <f>IF(ISBLANK(C332),INDEX(LicenseeSelect!$AP$792:$AZ$792,MATCH(YEAR(EOMONTH(A332,15)),LicenseeSelect!$AP$791:$AZ$791,0))/100,"-")</f>
        <v>2.1044521908279767E-2</v>
      </c>
      <c r="E332" s="12">
        <f t="shared" si="10"/>
        <v>142.2937969753072</v>
      </c>
      <c r="F332" s="12">
        <f t="shared" si="11"/>
        <v>386.59995713291352</v>
      </c>
    </row>
    <row r="333" spans="1:6" x14ac:dyDescent="0.45">
      <c r="A333" s="2">
        <v>46327</v>
      </c>
      <c r="C333" s="26"/>
      <c r="D333" s="46">
        <f>IF(ISBLANK(C333),INDEX(LicenseeSelect!$AP$792:$AZ$792,MATCH(YEAR(EOMONTH(A333,15)),LicenseeSelect!$AP$791:$AZ$791,0))/100,"-")</f>
        <v>2.1044521908279767E-2</v>
      </c>
      <c r="E333" s="12">
        <f t="shared" si="10"/>
        <v>142.54096399097523</v>
      </c>
      <c r="F333" s="12">
        <f t="shared" si="11"/>
        <v>387.27148856782566</v>
      </c>
    </row>
    <row r="334" spans="1:6" x14ac:dyDescent="0.45">
      <c r="A334" s="2">
        <v>46357</v>
      </c>
      <c r="C334" s="26"/>
      <c r="D334" s="46">
        <f>IF(ISBLANK(C334),INDEX(LicenseeSelect!$AP$792:$AZ$792,MATCH(YEAR(EOMONTH(A334,15)),LicenseeSelect!$AP$791:$AZ$791,0))/100,"-")</f>
        <v>2.1044521908279767E-2</v>
      </c>
      <c r="E334" s="12">
        <f t="shared" si="10"/>
        <v>142.78856034042261</v>
      </c>
      <c r="F334" s="12">
        <f t="shared" si="11"/>
        <v>387.94418646553675</v>
      </c>
    </row>
    <row r="335" spans="1:6" x14ac:dyDescent="0.45">
      <c r="A335" s="2">
        <v>46388</v>
      </c>
      <c r="C335" s="26"/>
      <c r="D335" s="46">
        <f>IF(ISBLANK(C335),INDEX(LicenseeSelect!$AP$792:$AZ$792,MATCH(YEAR(EOMONTH(A335,15)),LicenseeSelect!$AP$791:$AZ$791,0))/100,"-")</f>
        <v>2.1044521908279767E-2</v>
      </c>
      <c r="E335" s="12">
        <f t="shared" si="10"/>
        <v>143.03658676941023</v>
      </c>
      <c r="F335" s="12">
        <f t="shared" si="11"/>
        <v>388.61805285221476</v>
      </c>
    </row>
    <row r="336" spans="1:6" x14ac:dyDescent="0.45">
      <c r="A336" s="2">
        <v>46419</v>
      </c>
      <c r="C336" s="26"/>
      <c r="D336" s="46">
        <f>IF(ISBLANK(C336),INDEX(LicenseeSelect!$AP$792:$AZ$792,MATCH(YEAR(EOMONTH(A336,15)),LicenseeSelect!$AP$791:$AZ$791,0))/100,"-")</f>
        <v>2.1044521908279767E-2</v>
      </c>
      <c r="E336" s="12">
        <f t="shared" si="10"/>
        <v>143.28504402499439</v>
      </c>
      <c r="F336" s="12">
        <f t="shared" si="11"/>
        <v>389.29308975754708</v>
      </c>
    </row>
    <row r="337" spans="1:6" x14ac:dyDescent="0.45">
      <c r="A337" s="2">
        <v>46447</v>
      </c>
      <c r="C337" s="26"/>
      <c r="D337" s="46">
        <f>IF(ISBLANK(C337),INDEX(LicenseeSelect!$AP$792:$AZ$792,MATCH(YEAR(EOMONTH(A337,15)),LicenseeSelect!$AP$791:$AZ$791,0))/100,"-")</f>
        <v>2.1044521908279767E-2</v>
      </c>
      <c r="E337" s="12">
        <f t="shared" si="10"/>
        <v>143.53393285552903</v>
      </c>
      <c r="F337" s="12">
        <f t="shared" si="11"/>
        <v>389.96929921474674</v>
      </c>
    </row>
    <row r="338" spans="1:6" x14ac:dyDescent="0.45">
      <c r="A338" s="2">
        <v>46478</v>
      </c>
      <c r="C338" s="26"/>
      <c r="D338" s="46">
        <f>IF(ISBLANK(C338),INDEX(LicenseeSelect!$AP$792:$AZ$792,MATCH(YEAR(EOMONTH(A338,15)),LicenseeSelect!$AP$791:$AZ$791,0))/100,"-")</f>
        <v>2.1044521908279767E-2</v>
      </c>
      <c r="E338" s="12">
        <f t="shared" si="10"/>
        <v>143.783254010668</v>
      </c>
      <c r="F338" s="12">
        <f t="shared" si="11"/>
        <v>390.64668326055852</v>
      </c>
    </row>
    <row r="339" spans="1:6" x14ac:dyDescent="0.45">
      <c r="A339" s="2">
        <v>46508</v>
      </c>
      <c r="C339" s="26"/>
      <c r="D339" s="46">
        <f>IF(ISBLANK(C339),INDEX(LicenseeSelect!$AP$792:$AZ$792,MATCH(YEAR(EOMONTH(A339,15)),LicenseeSelect!$AP$791:$AZ$791,0))/100,"-")</f>
        <v>2.1044521908279767E-2</v>
      </c>
      <c r="E339" s="12">
        <f t="shared" si="10"/>
        <v>144.03300824136733</v>
      </c>
      <c r="F339" s="12">
        <f t="shared" si="11"/>
        <v>391.32524393526506</v>
      </c>
    </row>
    <row r="340" spans="1:6" x14ac:dyDescent="0.45">
      <c r="A340" s="2">
        <v>46539</v>
      </c>
      <c r="C340" s="26"/>
      <c r="D340" s="46">
        <f>IF(ISBLANK(C340),INDEX(LicenseeSelect!$AP$792:$AZ$792,MATCH(YEAR(EOMONTH(A340,15)),LicenseeSelect!$AP$791:$AZ$791,0))/100,"-")</f>
        <v>2.1044521908279767E-2</v>
      </c>
      <c r="E340" s="12">
        <f t="shared" si="10"/>
        <v>144.28319629988744</v>
      </c>
      <c r="F340" s="12">
        <f t="shared" si="11"/>
        <v>392.00498328269299</v>
      </c>
    </row>
    <row r="341" spans="1:6" x14ac:dyDescent="0.45">
      <c r="A341" s="2">
        <v>46569</v>
      </c>
      <c r="C341" s="26"/>
      <c r="D341" s="46">
        <f>IF(ISBLANK(C341),INDEX(LicenseeSelect!$AP$792:$AZ$792,MATCH(YEAR(EOMONTH(A341,15)),LicenseeSelect!$AP$791:$AZ$791,0))/100,"-")</f>
        <v>2.1044521908279767E-2</v>
      </c>
      <c r="E341" s="12">
        <f t="shared" si="10"/>
        <v>144.53381893979545</v>
      </c>
      <c r="F341" s="12">
        <f t="shared" si="11"/>
        <v>392.68590335021912</v>
      </c>
    </row>
    <row r="342" spans="1:6" x14ac:dyDescent="0.45">
      <c r="A342" s="2">
        <v>46600</v>
      </c>
      <c r="C342" s="26"/>
      <c r="D342" s="46">
        <f>IF(ISBLANK(C342),INDEX(LicenseeSelect!$AP$792:$AZ$792,MATCH(YEAR(EOMONTH(A342,15)),LicenseeSelect!$AP$791:$AZ$791,0))/100,"-")</f>
        <v>2.1044521908279767E-2</v>
      </c>
      <c r="E342" s="12">
        <f t="shared" si="10"/>
        <v>144.78487691596746</v>
      </c>
      <c r="F342" s="12">
        <f t="shared" si="11"/>
        <v>393.36800618877658</v>
      </c>
    </row>
    <row r="343" spans="1:6" x14ac:dyDescent="0.45">
      <c r="A343" s="2">
        <v>46631</v>
      </c>
      <c r="C343" s="26"/>
      <c r="D343" s="46">
        <f>IF(ISBLANK(C343),INDEX(LicenseeSelect!$AP$792:$AZ$792,MATCH(YEAR(EOMONTH(A343,15)),LicenseeSelect!$AP$791:$AZ$791,0))/100,"-")</f>
        <v>2.1044521908279767E-2</v>
      </c>
      <c r="E343" s="12">
        <f t="shared" si="10"/>
        <v>145.03637098459077</v>
      </c>
      <c r="F343" s="12">
        <f t="shared" si="11"/>
        <v>394.05129385286097</v>
      </c>
    </row>
    <row r="344" spans="1:6" x14ac:dyDescent="0.45">
      <c r="A344" s="2">
        <v>46661</v>
      </c>
      <c r="C344" s="26"/>
      <c r="D344" s="46">
        <f>IF(ISBLANK(C344),INDEX(LicenseeSelect!$AP$792:$AZ$792,MATCH(YEAR(EOMONTH(A344,15)),LicenseeSelect!$AP$791:$AZ$791,0))/100,"-")</f>
        <v>2.0492795324592805E-2</v>
      </c>
      <c r="E344" s="12">
        <f t="shared" si="10"/>
        <v>145.28175800978912</v>
      </c>
      <c r="F344" s="12">
        <f t="shared" si="11"/>
        <v>394.71798920739644</v>
      </c>
    </row>
    <row r="345" spans="1:6" x14ac:dyDescent="0.45">
      <c r="A345" s="2">
        <v>46692</v>
      </c>
      <c r="C345" s="26"/>
      <c r="D345" s="46">
        <f>IF(ISBLANK(C345),INDEX(LicenseeSelect!$AP$792:$AZ$792,MATCH(YEAR(EOMONTH(A345,15)),LicenseeSelect!$AP$791:$AZ$791,0))/100,"-")</f>
        <v>2.0492795324592805E-2</v>
      </c>
      <c r="E345" s="12">
        <f t="shared" si="10"/>
        <v>145.52756020527701</v>
      </c>
      <c r="F345" s="12">
        <f t="shared" si="11"/>
        <v>395.38581254375231</v>
      </c>
    </row>
    <row r="346" spans="1:6" x14ac:dyDescent="0.45">
      <c r="A346" s="2">
        <v>46722</v>
      </c>
      <c r="C346" s="26"/>
      <c r="D346" s="46">
        <f>IF(ISBLANK(C346),INDEX(LicenseeSelect!$AP$792:$AZ$792,MATCH(YEAR(EOMONTH(A346,15)),LicenseeSelect!$AP$791:$AZ$791,0))/100,"-")</f>
        <v>2.0492795324592805E-2</v>
      </c>
      <c r="E346" s="12">
        <f t="shared" si="10"/>
        <v>145.77377827348101</v>
      </c>
      <c r="F346" s="12">
        <f t="shared" si="11"/>
        <v>396.05476577036086</v>
      </c>
    </row>
    <row r="347" spans="1:6" x14ac:dyDescent="0.45">
      <c r="A347" s="2">
        <v>46753</v>
      </c>
      <c r="C347" s="26"/>
      <c r="D347" s="46">
        <f>IF(ISBLANK(C347),INDEX(LicenseeSelect!$AP$792:$AZ$792,MATCH(YEAR(EOMONTH(A347,15)),LicenseeSelect!$AP$791:$AZ$791,0))/100,"-")</f>
        <v>2.0492795324592805E-2</v>
      </c>
      <c r="E347" s="12">
        <f t="shared" si="10"/>
        <v>146.02041291801615</v>
      </c>
      <c r="F347" s="12">
        <f t="shared" si="11"/>
        <v>396.72485079888338</v>
      </c>
    </row>
    <row r="348" spans="1:6" x14ac:dyDescent="0.45">
      <c r="A348" s="2">
        <v>46784</v>
      </c>
      <c r="C348" s="26"/>
      <c r="D348" s="46">
        <f>IF(ISBLANK(C348),INDEX(LicenseeSelect!$AP$792:$AZ$792,MATCH(YEAR(EOMONTH(A348,15)),LicenseeSelect!$AP$791:$AZ$791,0))/100,"-")</f>
        <v>2.0492795324592805E-2</v>
      </c>
      <c r="E348" s="12">
        <f t="shared" si="10"/>
        <v>146.26746484368789</v>
      </c>
      <c r="F348" s="12">
        <f t="shared" si="11"/>
        <v>397.39606954421544</v>
      </c>
    </row>
    <row r="349" spans="1:6" x14ac:dyDescent="0.45">
      <c r="A349" s="2">
        <v>46813</v>
      </c>
      <c r="C349" s="26"/>
      <c r="D349" s="46">
        <f>IF(ISBLANK(C349),INDEX(LicenseeSelect!$AP$792:$AZ$792,MATCH(YEAR(EOMONTH(A349,15)),LicenseeSelect!$AP$791:$AZ$791,0))/100,"-")</f>
        <v>2.0492795324592805E-2</v>
      </c>
      <c r="E349" s="12">
        <f t="shared" si="10"/>
        <v>146.51493475649417</v>
      </c>
      <c r="F349" s="12">
        <f t="shared" si="11"/>
        <v>398.06842392449244</v>
      </c>
    </row>
    <row r="350" spans="1:6" x14ac:dyDescent="0.45">
      <c r="A350" s="2">
        <v>46844</v>
      </c>
      <c r="C350" s="26"/>
      <c r="D350" s="46">
        <f>IF(ISBLANK(C350),INDEX(LicenseeSelect!$AP$792:$AZ$792,MATCH(YEAR(EOMONTH(A350,15)),LicenseeSelect!$AP$791:$AZ$791,0))/100,"-")</f>
        <v>2.0492795324592805E-2</v>
      </c>
      <c r="E350" s="12">
        <f t="shared" si="10"/>
        <v>146.76282336362738</v>
      </c>
      <c r="F350" s="12">
        <f t="shared" si="11"/>
        <v>398.74191586109504</v>
      </c>
    </row>
    <row r="351" spans="1:6" x14ac:dyDescent="0.45">
      <c r="A351" s="2">
        <v>46874</v>
      </c>
      <c r="C351" s="26"/>
      <c r="D351" s="46">
        <f>IF(ISBLANK(C351),INDEX(LicenseeSelect!$AP$792:$AZ$792,MATCH(YEAR(EOMONTH(A351,15)),LicenseeSelect!$AP$791:$AZ$791,0))/100,"-")</f>
        <v>2.0492795324592805E-2</v>
      </c>
      <c r="E351" s="12">
        <f t="shared" si="10"/>
        <v>147.01113137347642</v>
      </c>
      <c r="F351" s="12">
        <f t="shared" si="11"/>
        <v>399.41654727865466</v>
      </c>
    </row>
    <row r="352" spans="1:6" x14ac:dyDescent="0.45">
      <c r="A352" s="2">
        <v>46905</v>
      </c>
      <c r="C352" s="26"/>
      <c r="D352" s="46">
        <f>IF(ISBLANK(C352),INDEX(LicenseeSelect!$AP$792:$AZ$792,MATCH(YEAR(EOMONTH(A352,15)),LicenseeSelect!$AP$791:$AZ$791,0))/100,"-")</f>
        <v>2.0492795324592805E-2</v>
      </c>
      <c r="E352" s="12">
        <f t="shared" si="10"/>
        <v>147.25985949562872</v>
      </c>
      <c r="F352" s="12">
        <f t="shared" si="11"/>
        <v>400.09232010505912</v>
      </c>
    </row>
    <row r="353" spans="1:6" x14ac:dyDescent="0.45">
      <c r="A353" s="2">
        <v>46935</v>
      </c>
      <c r="C353" s="26"/>
      <c r="D353" s="46">
        <f>IF(ISBLANK(C353),INDEX(LicenseeSelect!$AP$792:$AZ$792,MATCH(YEAR(EOMONTH(A353,15)),LicenseeSelect!$AP$791:$AZ$791,0))/100,"-")</f>
        <v>2.0492795324592805E-2</v>
      </c>
      <c r="E353" s="12">
        <f t="shared" si="10"/>
        <v>147.50900844087224</v>
      </c>
      <c r="F353" s="12">
        <f t="shared" si="11"/>
        <v>400.76923627145794</v>
      </c>
    </row>
    <row r="354" spans="1:6" x14ac:dyDescent="0.45">
      <c r="A354" s="2">
        <v>46966</v>
      </c>
      <c r="C354" s="26"/>
      <c r="D354" s="46">
        <f>IF(ISBLANK(C354),INDEX(LicenseeSelect!$AP$792:$AZ$792,MATCH(YEAR(EOMONTH(A354,15)),LicenseeSelect!$AP$791:$AZ$791,0))/100,"-")</f>
        <v>2.0492795324592805E-2</v>
      </c>
      <c r="E354" s="12">
        <f t="shared" si="10"/>
        <v>147.75857892119754</v>
      </c>
      <c r="F354" s="12">
        <f t="shared" si="11"/>
        <v>401.44729771226793</v>
      </c>
    </row>
    <row r="355" spans="1:6" x14ac:dyDescent="0.45">
      <c r="A355" s="2">
        <v>46997</v>
      </c>
      <c r="C355" s="26"/>
      <c r="D355" s="46">
        <f>IF(ISBLANK(C355),INDEX(LicenseeSelect!$AP$792:$AZ$792,MATCH(YEAR(EOMONTH(A355,15)),LicenseeSelect!$AP$791:$AZ$791,0))/100,"-")</f>
        <v>2.0492795324592805E-2</v>
      </c>
      <c r="E355" s="12">
        <f t="shared" si="10"/>
        <v>148.00857164979979</v>
      </c>
      <c r="F355" s="12">
        <f t="shared" si="11"/>
        <v>402.12650636517878</v>
      </c>
    </row>
    <row r="356" spans="1:6" x14ac:dyDescent="0.45">
      <c r="A356" s="2">
        <v>47027</v>
      </c>
      <c r="C356" s="26"/>
      <c r="D356" s="46">
        <f>IF(ISBLANK(C356),INDEX(LicenseeSelect!$AP$792:$AZ$792,MATCH(YEAR(EOMONTH(A356,15)),LicenseeSelect!$AP$791:$AZ$791,0))/100,"-")</f>
        <v>2.087339516944331E-2</v>
      </c>
      <c r="E356" s="12">
        <f t="shared" si="10"/>
        <v>148.26359440482204</v>
      </c>
      <c r="F356" s="12">
        <f t="shared" si="11"/>
        <v>402.81938116545297</v>
      </c>
    </row>
    <row r="357" spans="1:6" x14ac:dyDescent="0.45">
      <c r="A357" s="2">
        <v>47058</v>
      </c>
      <c r="C357" s="26"/>
      <c r="D357" s="46">
        <f>IF(ISBLANK(C357),INDEX(LicenseeSelect!$AP$792:$AZ$792,MATCH(YEAR(EOMONTH(A357,15)),LicenseeSelect!$AP$791:$AZ$791,0))/100,"-")</f>
        <v>2.087339516944331E-2</v>
      </c>
      <c r="E357" s="12">
        <f t="shared" si="10"/>
        <v>148.5190565709193</v>
      </c>
      <c r="F357" s="12">
        <f t="shared" si="11"/>
        <v>403.51344980766811</v>
      </c>
    </row>
    <row r="358" spans="1:6" x14ac:dyDescent="0.45">
      <c r="A358" s="2">
        <v>47088</v>
      </c>
      <c r="C358" s="26"/>
      <c r="D358" s="46">
        <f>IF(ISBLANK(C358),INDEX(LicenseeSelect!$AP$792:$AZ$792,MATCH(YEAR(EOMONTH(A358,15)),LicenseeSelect!$AP$791:$AZ$791,0))/100,"-")</f>
        <v>2.087339516944331E-2</v>
      </c>
      <c r="E358" s="12">
        <f t="shared" si="10"/>
        <v>148.77495890520871</v>
      </c>
      <c r="F358" s="12">
        <f t="shared" si="11"/>
        <v>404.20871434884594</v>
      </c>
    </row>
    <row r="359" spans="1:6" x14ac:dyDescent="0.45">
      <c r="A359" s="2">
        <v>47119</v>
      </c>
      <c r="C359" s="26"/>
      <c r="D359" s="46">
        <f>IF(ISBLANK(C359),INDEX(LicenseeSelect!$AP$792:$AZ$792,MATCH(YEAR(EOMONTH(A359,15)),LicenseeSelect!$AP$791:$AZ$791,0))/100,"-")</f>
        <v>2.087339516944331E-2</v>
      </c>
      <c r="E359" s="12">
        <f t="shared" si="10"/>
        <v>149.03130216611189</v>
      </c>
      <c r="F359" s="12">
        <f t="shared" si="11"/>
        <v>404.90517684955267</v>
      </c>
    </row>
    <row r="360" spans="1:6" x14ac:dyDescent="0.45">
      <c r="A360" s="2">
        <v>47150</v>
      </c>
      <c r="C360" s="26"/>
      <c r="D360" s="46">
        <f>IF(ISBLANK(C360),INDEX(LicenseeSelect!$AP$792:$AZ$792,MATCH(YEAR(EOMONTH(A360,15)),LicenseeSelect!$AP$791:$AZ$791,0))/100,"-")</f>
        <v>2.087339516944331E-2</v>
      </c>
      <c r="E360" s="12">
        <f t="shared" si="10"/>
        <v>149.28808711335725</v>
      </c>
      <c r="F360" s="12">
        <f t="shared" si="11"/>
        <v>405.60283937390477</v>
      </c>
    </row>
    <row r="361" spans="1:6" x14ac:dyDescent="0.45">
      <c r="A361" s="2">
        <v>47178</v>
      </c>
      <c r="C361" s="26"/>
      <c r="D361" s="46">
        <f>IF(ISBLANK(C361),INDEX(LicenseeSelect!$AP$792:$AZ$792,MATCH(YEAR(EOMONTH(A361,15)),LicenseeSelect!$AP$791:$AZ$791,0))/100,"-")</f>
        <v>2.087339516944331E-2</v>
      </c>
      <c r="E361" s="12">
        <f t="shared" si="10"/>
        <v>149.54531450798228</v>
      </c>
      <c r="F361" s="12">
        <f t="shared" si="11"/>
        <v>406.30170398957534</v>
      </c>
    </row>
    <row r="362" spans="1:6" x14ac:dyDescent="0.45">
      <c r="A362" s="2">
        <v>47209</v>
      </c>
      <c r="C362" s="26"/>
      <c r="D362" s="46">
        <f>IF(ISBLANK(C362),INDEX(LicenseeSelect!$AP$792:$AZ$792,MATCH(YEAR(EOMONTH(A362,15)),LicenseeSelect!$AP$791:$AZ$791,0))/100,"-")</f>
        <v>2.087339516944331E-2</v>
      </c>
      <c r="E362" s="12">
        <f t="shared" si="10"/>
        <v>149.80298511233573</v>
      </c>
      <c r="F362" s="12">
        <f t="shared" si="11"/>
        <v>407.00177276780005</v>
      </c>
    </row>
    <row r="363" spans="1:6" x14ac:dyDescent="0.45">
      <c r="A363" s="2">
        <v>47239</v>
      </c>
      <c r="C363" s="26"/>
      <c r="D363" s="46">
        <f>IF(ISBLANK(C363),INDEX(LicenseeSelect!$AP$792:$AZ$792,MATCH(YEAR(EOMONTH(A363,15)),LicenseeSelect!$AP$791:$AZ$791,0))/100,"-")</f>
        <v>2.087339516944331E-2</v>
      </c>
      <c r="E363" s="12">
        <f t="shared" si="10"/>
        <v>150.06109969007991</v>
      </c>
      <c r="F363" s="12">
        <f t="shared" si="11"/>
        <v>407.70304778338345</v>
      </c>
    </row>
    <row r="364" spans="1:6" x14ac:dyDescent="0.45">
      <c r="A364" s="2">
        <v>47270</v>
      </c>
      <c r="C364" s="26"/>
      <c r="D364" s="46">
        <f>IF(ISBLANK(C364),INDEX(LicenseeSelect!$AP$792:$AZ$792,MATCH(YEAR(EOMONTH(A364,15)),LicenseeSelect!$AP$791:$AZ$791,0))/100,"-")</f>
        <v>2.087339516944331E-2</v>
      </c>
      <c r="E364" s="12">
        <f t="shared" si="10"/>
        <v>150.31965900619292</v>
      </c>
      <c r="F364" s="12">
        <f t="shared" si="11"/>
        <v>408.40553111470496</v>
      </c>
    </row>
    <row r="365" spans="1:6" x14ac:dyDescent="0.45">
      <c r="A365" s="2">
        <v>47300</v>
      </c>
      <c r="C365" s="26"/>
      <c r="D365" s="46">
        <f>IF(ISBLANK(C365),INDEX(LicenseeSelect!$AP$792:$AZ$792,MATCH(YEAR(EOMONTH(A365,15)),LicenseeSelect!$AP$791:$AZ$791,0))/100,"-")</f>
        <v>2.087339516944331E-2</v>
      </c>
      <c r="E365" s="12">
        <f t="shared" si="10"/>
        <v>150.57866382697094</v>
      </c>
      <c r="F365" s="12">
        <f t="shared" si="11"/>
        <v>409.10922484372514</v>
      </c>
    </row>
    <row r="366" spans="1:6" x14ac:dyDescent="0.45">
      <c r="A366" s="2">
        <v>47331</v>
      </c>
      <c r="C366" s="26"/>
      <c r="D366" s="46">
        <f>IF(ISBLANK(C366),INDEX(LicenseeSelect!$AP$792:$AZ$792,MATCH(YEAR(EOMONTH(A366,15)),LicenseeSelect!$AP$791:$AZ$791,0))/100,"-")</f>
        <v>2.087339516944331E-2</v>
      </c>
      <c r="E366" s="12">
        <f t="shared" si="10"/>
        <v>150.83811492003051</v>
      </c>
      <c r="F366" s="12">
        <f t="shared" si="11"/>
        <v>409.81413105599188</v>
      </c>
    </row>
    <row r="367" spans="1:6" x14ac:dyDescent="0.45">
      <c r="A367" s="2">
        <v>47362</v>
      </c>
      <c r="C367" s="26"/>
      <c r="D367" s="46">
        <f>IF(ISBLANK(C367),INDEX(LicenseeSelect!$AP$792:$AZ$792,MATCH(YEAR(EOMONTH(A367,15)),LicenseeSelect!$AP$791:$AZ$791,0))/100,"-")</f>
        <v>2.087339516944331E-2</v>
      </c>
      <c r="E367" s="12">
        <f t="shared" si="10"/>
        <v>151.09801305431077</v>
      </c>
      <c r="F367" s="12">
        <f t="shared" si="11"/>
        <v>410.52025184064638</v>
      </c>
    </row>
    <row r="368" spans="1:6" x14ac:dyDescent="0.45">
      <c r="A368" s="2">
        <v>47392</v>
      </c>
      <c r="C368" s="26"/>
      <c r="D368" s="46">
        <f>IF(ISBLANK(C368),INDEX(LicenseeSelect!$AP$792:$AZ$792,MATCH(YEAR(EOMONTH(A368,15)),LicenseeSelect!$AP$791:$AZ$791,0))/100,"-")</f>
        <v>2.087339516944331E-2</v>
      </c>
      <c r="E368" s="12">
        <f t="shared" si="10"/>
        <v>151.35835900007581</v>
      </c>
      <c r="F368" s="12">
        <f t="shared" si="11"/>
        <v>411.22758929042965</v>
      </c>
    </row>
    <row r="369" spans="1:6" x14ac:dyDescent="0.45">
      <c r="A369" s="2">
        <v>47423</v>
      </c>
      <c r="C369" s="26"/>
      <c r="D369" s="46">
        <f>IF(ISBLANK(C369),INDEX(LicenseeSelect!$AP$792:$AZ$792,MATCH(YEAR(EOMONTH(A369,15)),LicenseeSelect!$AP$791:$AZ$791,0))/100,"-")</f>
        <v>2.087339516944331E-2</v>
      </c>
      <c r="E369" s="12">
        <f t="shared" si="10"/>
        <v>151.61915352891685</v>
      </c>
      <c r="F369" s="12">
        <f t="shared" si="11"/>
        <v>411.93614550168843</v>
      </c>
    </row>
    <row r="370" spans="1:6" x14ac:dyDescent="0.45">
      <c r="A370" s="2">
        <v>47453</v>
      </c>
      <c r="C370" s="26"/>
      <c r="D370" s="46">
        <f>IF(ISBLANK(C370),INDEX(LicenseeSelect!$AP$792:$AZ$792,MATCH(YEAR(EOMONTH(A370,15)),LicenseeSelect!$AP$791:$AZ$791,0))/100,"-")</f>
        <v>2.087339516944331E-2</v>
      </c>
      <c r="E370" s="12">
        <f t="shared" si="10"/>
        <v>151.88039741375465</v>
      </c>
      <c r="F370" s="12">
        <f t="shared" si="11"/>
        <v>412.64592257438159</v>
      </c>
    </row>
    <row r="371" spans="1:6" x14ac:dyDescent="0.45">
      <c r="A371" s="2">
        <v>47484</v>
      </c>
      <c r="C371" s="26"/>
      <c r="D371" s="46">
        <f>IF(ISBLANK(C371),INDEX(LicenseeSelect!$AP$792:$AZ$792,MATCH(YEAR(EOMONTH(A371,15)),LicenseeSelect!$AP$791:$AZ$791,0))/100,"-")</f>
        <v>2.087339516944331E-2</v>
      </c>
      <c r="E371" s="12">
        <f t="shared" si="10"/>
        <v>152.14209142884167</v>
      </c>
      <c r="F371" s="12">
        <f t="shared" si="11"/>
        <v>413.35692261208624</v>
      </c>
    </row>
    <row r="372" spans="1:6" x14ac:dyDescent="0.45">
      <c r="A372" s="2">
        <v>47515</v>
      </c>
      <c r="C372" s="26"/>
      <c r="D372" s="46">
        <f>IF(ISBLANK(C372),INDEX(LicenseeSelect!$AP$792:$AZ$792,MATCH(YEAR(EOMONTH(A372,15)),LicenseeSelect!$AP$791:$AZ$791,0))/100,"-")</f>
        <v>2.087339516944331E-2</v>
      </c>
      <c r="E372" s="12">
        <f t="shared" si="10"/>
        <v>152.40423634976446</v>
      </c>
      <c r="F372" s="12">
        <f t="shared" si="11"/>
        <v>414.06914772200406</v>
      </c>
    </row>
    <row r="373" spans="1:6" x14ac:dyDescent="0.45">
      <c r="A373" s="2">
        <v>47543</v>
      </c>
      <c r="C373" s="26"/>
      <c r="D373" s="46">
        <f>IF(ISBLANK(C373),INDEX(LicenseeSelect!$AP$792:$AZ$792,MATCH(YEAR(EOMONTH(A373,15)),LicenseeSelect!$AP$791:$AZ$791,0))/100,"-")</f>
        <v>2.087339516944331E-2</v>
      </c>
      <c r="E373" s="12">
        <f t="shared" si="10"/>
        <v>152.66683295344592</v>
      </c>
      <c r="F373" s="12">
        <f t="shared" si="11"/>
        <v>414.78260001496744</v>
      </c>
    </row>
    <row r="374" spans="1:6" x14ac:dyDescent="0.45">
      <c r="A374" s="2">
        <v>47574</v>
      </c>
      <c r="C374" s="26"/>
      <c r="D374" s="46">
        <f>IF(ISBLANK(C374),INDEX(LicenseeSelect!$AP$792:$AZ$792,MATCH(YEAR(EOMONTH(A374,15)),LicenseeSelect!$AP$791:$AZ$791,0))/100,"-")</f>
        <v>2.087339516944331E-2</v>
      </c>
      <c r="E374" s="12">
        <f t="shared" si="10"/>
        <v>152.92988201814759</v>
      </c>
      <c r="F374" s="12">
        <f t="shared" si="11"/>
        <v>415.49728160544583</v>
      </c>
    </row>
    <row r="375" spans="1:6" x14ac:dyDescent="0.45">
      <c r="A375" s="2">
        <v>47604</v>
      </c>
      <c r="C375" s="26"/>
      <c r="D375" s="46">
        <f>IF(ISBLANK(C375),INDEX(LicenseeSelect!$AP$792:$AZ$792,MATCH(YEAR(EOMONTH(A375,15)),LicenseeSelect!$AP$791:$AZ$791,0))/100,"-")</f>
        <v>2.087339516944331E-2</v>
      </c>
      <c r="E375" s="12">
        <f t="shared" si="10"/>
        <v>153.193384323472</v>
      </c>
      <c r="F375" s="12">
        <f t="shared" si="11"/>
        <v>416.21319461155196</v>
      </c>
    </row>
    <row r="376" spans="1:6" x14ac:dyDescent="0.45">
      <c r="A376" s="2">
        <v>47635</v>
      </c>
      <c r="C376" s="26"/>
      <c r="D376" s="46">
        <f>IF(ISBLANK(C376),INDEX(LicenseeSelect!$AP$792:$AZ$792,MATCH(YEAR(EOMONTH(A376,15)),LicenseeSelect!$AP$791:$AZ$791,0))/100,"-")</f>
        <v>2.087339516944331E-2</v>
      </c>
      <c r="E376" s="12">
        <f t="shared" si="10"/>
        <v>153.45734065036496</v>
      </c>
      <c r="F376" s="12">
        <f t="shared" si="11"/>
        <v>416.9303411550481</v>
      </c>
    </row>
    <row r="377" spans="1:6" x14ac:dyDescent="0.45">
      <c r="A377" s="2">
        <v>47665</v>
      </c>
      <c r="C377" s="26"/>
      <c r="D377" s="46">
        <f>IF(ISBLANK(C377),INDEX(LicenseeSelect!$AP$792:$AZ$792,MATCH(YEAR(EOMONTH(A377,15)),LicenseeSelect!$AP$791:$AZ$791,0))/100,"-")</f>
        <v>2.087339516944331E-2</v>
      </c>
      <c r="E377" s="12">
        <f t="shared" si="10"/>
        <v>153.72175178111786</v>
      </c>
      <c r="F377" s="12">
        <f t="shared" si="11"/>
        <v>417.64872336135238</v>
      </c>
    </row>
    <row r="378" spans="1:6" x14ac:dyDescent="0.45">
      <c r="A378" s="2">
        <v>47696</v>
      </c>
      <c r="C378" s="26"/>
      <c r="D378" s="46">
        <f>IF(ISBLANK(C378),INDEX(LicenseeSelect!$AP$792:$AZ$792,MATCH(YEAR(EOMONTH(A378,15)),LicenseeSelect!$AP$791:$AZ$791,0))/100,"-")</f>
        <v>2.087339516944331E-2</v>
      </c>
      <c r="E378" s="12">
        <f t="shared" si="10"/>
        <v>153.98661849937</v>
      </c>
      <c r="F378" s="12">
        <f t="shared" si="11"/>
        <v>418.36834335954512</v>
      </c>
    </row>
    <row r="379" spans="1:6" x14ac:dyDescent="0.45">
      <c r="A379" s="2">
        <v>47727</v>
      </c>
      <c r="C379" s="26"/>
      <c r="D379" s="46">
        <f>IF(ISBLANK(C379),INDEX(LicenseeSelect!$AP$792:$AZ$792,MATCH(YEAR(EOMONTH(A379,15)),LicenseeSelect!$AP$791:$AZ$791,0))/100,"-")</f>
        <v>2.087339516944331E-2</v>
      </c>
      <c r="E379" s="12">
        <f t="shared" si="10"/>
        <v>154.2519415901109</v>
      </c>
      <c r="F379" s="12">
        <f t="shared" si="11"/>
        <v>419.08920328237508</v>
      </c>
    </row>
    <row r="380" spans="1:6" x14ac:dyDescent="0.45">
      <c r="A380" s="2">
        <v>47757</v>
      </c>
      <c r="C380" s="26"/>
      <c r="D380" s="46">
        <f>IF(ISBLANK(C380),INDEX(LicenseeSelect!$AP$792:$AZ$792,MATCH(YEAR(EOMONTH(A380,15)),LicenseeSelect!$AP$791:$AZ$791,0))/100,"-")</f>
        <v>2.087339516944331E-2</v>
      </c>
      <c r="E380" s="12">
        <f t="shared" si="10"/>
        <v>154.51772183968265</v>
      </c>
      <c r="F380" s="12">
        <f t="shared" si="11"/>
        <v>419.81130526626583</v>
      </c>
    </row>
    <row r="381" spans="1:6" x14ac:dyDescent="0.45">
      <c r="A381" s="2">
        <v>47788</v>
      </c>
      <c r="C381" s="26"/>
      <c r="D381" s="46">
        <f>IF(ISBLANK(C381),INDEX(LicenseeSelect!$AP$792:$AZ$792,MATCH(YEAR(EOMONTH(A381,15)),LicenseeSelect!$AP$791:$AZ$791,0))/100,"-")</f>
        <v>2.087339516944331E-2</v>
      </c>
      <c r="E381" s="12">
        <f t="shared" si="10"/>
        <v>154.78396003578223</v>
      </c>
      <c r="F381" s="12">
        <f t="shared" si="11"/>
        <v>420.53465145132196</v>
      </c>
    </row>
    <row r="382" spans="1:6" x14ac:dyDescent="0.45">
      <c r="A382" s="2">
        <v>47818</v>
      </c>
      <c r="C382" s="26"/>
      <c r="D382" s="46">
        <f>IF(ISBLANK(C382),INDEX(LicenseeSelect!$AP$792:$AZ$792,MATCH(YEAR(EOMONTH(A382,15)),LicenseeSelect!$AP$791:$AZ$791,0))/100,"-")</f>
        <v>2.087339516944331E-2</v>
      </c>
      <c r="E382" s="12">
        <f t="shared" si="10"/>
        <v>155.05065696746385</v>
      </c>
      <c r="F382" s="12">
        <f t="shared" si="11"/>
        <v>421.25924398133566</v>
      </c>
    </row>
    <row r="383" spans="1:6" x14ac:dyDescent="0.45">
      <c r="A383" s="2">
        <v>47849</v>
      </c>
      <c r="C383" s="26"/>
      <c r="D383" s="46">
        <f>IF(ISBLANK(C383),INDEX(LicenseeSelect!$AP$792:$AZ$792,MATCH(YEAR(EOMONTH(A383,15)),LicenseeSelect!$AP$791:$AZ$791,0))/100,"-")</f>
        <v>2.087339516944331E-2</v>
      </c>
      <c r="E383" s="12">
        <f t="shared" si="10"/>
        <v>155.31781342514125</v>
      </c>
      <c r="F383" s="12">
        <f t="shared" si="11"/>
        <v>421.98508500379279</v>
      </c>
    </row>
    <row r="384" spans="1:6" x14ac:dyDescent="0.45">
      <c r="A384" s="2">
        <v>47880</v>
      </c>
      <c r="C384" s="26"/>
      <c r="D384" s="46">
        <f>IF(ISBLANK(C384),INDEX(LicenseeSelect!$AP$792:$AZ$792,MATCH(YEAR(EOMONTH(A384,15)),LicenseeSelect!$AP$791:$AZ$791,0))/100,"-")</f>
        <v>2.087339516944331E-2</v>
      </c>
      <c r="E384" s="12">
        <f t="shared" si="10"/>
        <v>155.58543020059014</v>
      </c>
      <c r="F384" s="12">
        <f t="shared" si="11"/>
        <v>422.71217666987951</v>
      </c>
    </row>
    <row r="385" spans="1:6" x14ac:dyDescent="0.45">
      <c r="A385" s="2">
        <v>47908</v>
      </c>
      <c r="C385" s="26"/>
      <c r="D385" s="46">
        <f>IF(ISBLANK(C385),INDEX(LicenseeSelect!$AP$792:$AZ$792,MATCH(YEAR(EOMONTH(A385,15)),LicenseeSelect!$AP$791:$AZ$791,0))/100,"-")</f>
        <v>2.087339516944331E-2</v>
      </c>
      <c r="E385" s="12">
        <f t="shared" si="10"/>
        <v>155.8535080869504</v>
      </c>
      <c r="F385" s="12">
        <f t="shared" si="11"/>
        <v>423.44052113448845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34209-FA27-4A2D-BB63-C8F52600CA94}">
  <sheetPr codeName="Sheet17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E34" sqref="AE34"/>
      <selection pane="topRight" activeCell="AE34" sqref="AE34"/>
      <selection pane="bottomLeft" activeCell="AE34" sqref="AE34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East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90" t="s">
        <v>673</v>
      </c>
      <c r="BB4" s="90" t="s">
        <v>674</v>
      </c>
      <c r="BC4" s="90" t="s">
        <v>675</v>
      </c>
      <c r="BD4" s="90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East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East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East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East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East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East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East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East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East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East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East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9.9400322792663118</v>
      </c>
      <c r="AV26" s="20">
        <v>9.7004329758031798</v>
      </c>
      <c r="AW26" s="20">
        <v>9.4175083298899676</v>
      </c>
      <c r="AX26" s="20">
        <v>9.2265956382343983</v>
      </c>
      <c r="AY26" s="20">
        <v>9.0649902828921345</v>
      </c>
      <c r="BA26" s="34" t="str">
        <f t="shared" ref="BA26:BA37" ca="1" si="10">$A$1</f>
        <v>East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5.6768669156396658</v>
      </c>
      <c r="AV27" s="20">
        <v>5.9003598305951339</v>
      </c>
      <c r="AW27" s="20">
        <v>6.1362792058796902</v>
      </c>
      <c r="AX27" s="20">
        <v>6.3817305756080076</v>
      </c>
      <c r="AY27" s="20">
        <v>6.636999798632333</v>
      </c>
      <c r="BA27" s="34" t="str">
        <f t="shared" ca="1" si="10"/>
        <v>East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95.385000000000005</v>
      </c>
      <c r="AV28" s="20">
        <v>100.598</v>
      </c>
      <c r="AW28" s="20">
        <v>102.37</v>
      </c>
      <c r="AX28" s="20">
        <v>104.417</v>
      </c>
      <c r="AY28" s="20">
        <v>106.505</v>
      </c>
      <c r="BA28" s="34" t="str">
        <f t="shared" ca="1" si="10"/>
        <v>East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0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East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East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East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East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90.893033857841772</v>
      </c>
      <c r="AV33" s="20">
        <v>91.580758508193824</v>
      </c>
      <c r="AW33" s="20">
        <v>93.410927245835254</v>
      </c>
      <c r="AX33" s="20">
        <v>95.279148799041607</v>
      </c>
      <c r="AY33" s="20">
        <v>97.184731775022513</v>
      </c>
      <c r="BA33" s="34" t="str">
        <f t="shared" ca="1" si="10"/>
        <v>East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6.9235987926415818</v>
      </c>
      <c r="AV34" s="20">
        <v>7.6781475738835665</v>
      </c>
      <c r="AW34" s="20">
        <v>7.624477973193108</v>
      </c>
      <c r="AX34" s="20">
        <v>4.8703570901403532</v>
      </c>
      <c r="AY34" s="20">
        <v>5.0858363799274979</v>
      </c>
      <c r="BA34" s="34" t="str">
        <f t="shared" ca="1" si="10"/>
        <v>East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-7.12081814881752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East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East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East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East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East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East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East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East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East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0.91999999999999993</v>
      </c>
      <c r="AV48" s="20">
        <v>0.91999999999999993</v>
      </c>
      <c r="AW48" s="20">
        <v>0.91999999999999993</v>
      </c>
      <c r="AX48" s="20">
        <v>0.91999999999999993</v>
      </c>
      <c r="AY48" s="20">
        <v>0.91999999999999993</v>
      </c>
      <c r="BA48" s="34" t="str">
        <f t="shared" ref="BA48:BA53" ca="1" si="19">$A$1</f>
        <v>East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East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4.0950000000000006</v>
      </c>
      <c r="AV50" s="20">
        <v>4.0950000000000006</v>
      </c>
      <c r="AW50" s="20">
        <v>4.0950000000000006</v>
      </c>
      <c r="AX50" s="20">
        <v>4.0950000000000006</v>
      </c>
      <c r="AY50" s="20">
        <v>4.0950000000000006</v>
      </c>
      <c r="BA50" s="34" t="str">
        <f t="shared" ca="1" si="19"/>
        <v>East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East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East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East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East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East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East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East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East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717.79354590990874</v>
      </c>
      <c r="AU63"/>
      <c r="AV63"/>
      <c r="AW63"/>
      <c r="AX63"/>
      <c r="AY63"/>
      <c r="BA63" s="34" t="str">
        <f t="shared" ca="1" si="24"/>
        <v>East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East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East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East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East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4.1205995321272759</v>
      </c>
      <c r="AV70"/>
      <c r="AW70"/>
      <c r="AX70"/>
      <c r="AY70"/>
      <c r="BA70" s="34" t="str">
        <f t="shared" ca="1" si="24"/>
        <v>East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13.573280362487194</v>
      </c>
      <c r="BA71" s="34" t="str">
        <f t="shared" ca="1" si="24"/>
        <v>East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East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East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East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East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East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4.9682008064306027</v>
      </c>
      <c r="AV79" s="20">
        <v>5.0087654011700389</v>
      </c>
      <c r="AW79" s="20">
        <v>5.0496611995806804</v>
      </c>
      <c r="AX79" s="20">
        <v>5.0908909058895144</v>
      </c>
      <c r="AY79" s="20">
        <v>5.1324572464031259</v>
      </c>
      <c r="BA79" s="34" t="str">
        <f t="shared" ca="1" si="29"/>
        <v>East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East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-4.7206835618891265</v>
      </c>
      <c r="AV81" s="20">
        <v>-4.7592272164316913</v>
      </c>
      <c r="AW81" s="20">
        <v>-4.7980855739798729</v>
      </c>
      <c r="AX81" s="20">
        <v>-4.8372612040352667</v>
      </c>
      <c r="AY81" s="20">
        <v>-4.8767566970790472</v>
      </c>
      <c r="BA81" s="34" t="str">
        <f t="shared" ca="1" si="29"/>
        <v>East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East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East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East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East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75.487928364116087</v>
      </c>
      <c r="BA88" s="34" t="str">
        <f t="shared" ca="1" si="33"/>
        <v>East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480.13260255524756</v>
      </c>
      <c r="BA89" s="34" t="str">
        <f t="shared" ca="1" si="33"/>
        <v>East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2.7414431150261063</v>
      </c>
      <c r="BA90" s="34" t="str">
        <f t="shared" ca="1" si="33"/>
        <v>East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1558.0931711943938</v>
      </c>
      <c r="BA91" s="34" t="str">
        <f t="shared" ca="1" si="33"/>
        <v>East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-11.032217674698501</v>
      </c>
      <c r="AV92"/>
      <c r="AW92"/>
      <c r="AX92"/>
      <c r="AY92"/>
      <c r="BA92" s="34" t="str">
        <f t="shared" ca="1" si="33"/>
        <v>East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-32.081409397323256</v>
      </c>
      <c r="AV93"/>
      <c r="AW93"/>
      <c r="AX93"/>
      <c r="AY93"/>
      <c r="BA93" s="34" t="str">
        <f t="shared" ca="1" si="33"/>
        <v>East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3.0262021946931634</v>
      </c>
      <c r="AU94"/>
      <c r="BA94" s="34" t="str">
        <f t="shared" ca="1" si="33"/>
        <v>East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1726.297639295326</v>
      </c>
      <c r="BA95" s="34" t="str">
        <f t="shared" ca="1" si="33"/>
        <v>East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East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East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East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East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East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East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East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East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East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East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East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East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East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East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East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East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East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East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East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East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East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East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East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East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East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East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East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East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East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East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East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East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East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East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East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East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East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East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East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East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East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45.726956687513166</v>
      </c>
      <c r="AV140" s="20">
        <v>44.739804055754348</v>
      </c>
      <c r="AW140" s="20">
        <v>50.935522533820546</v>
      </c>
      <c r="AX140" s="20">
        <v>50.1357087736354</v>
      </c>
      <c r="AY140" s="20">
        <v>43.516829767326819</v>
      </c>
      <c r="BA140" s="34" t="str">
        <f t="shared" ca="1" si="38"/>
        <v>East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13.470206529475707</v>
      </c>
      <c r="AV141" s="20">
        <v>12.85242538957899</v>
      </c>
      <c r="AW141" s="20">
        <v>9.420456372223704</v>
      </c>
      <c r="AX141" s="20">
        <v>9.0084099759464724</v>
      </c>
      <c r="AY141" s="20">
        <v>8.7651973887444719</v>
      </c>
      <c r="BA141" s="34" t="str">
        <f t="shared" ca="1" si="38"/>
        <v>East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3.7680979485599995</v>
      </c>
      <c r="AV142" s="20">
        <v>5.58682639416</v>
      </c>
      <c r="AW142" s="20">
        <v>5.5309581302184005</v>
      </c>
      <c r="AX142" s="20">
        <v>3.5447857401126925</v>
      </c>
      <c r="AY142" s="20">
        <v>3.509337882711566</v>
      </c>
      <c r="BA142" s="34" t="str">
        <f t="shared" ca="1" si="38"/>
        <v>East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East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East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East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86.809515883967293</v>
      </c>
      <c r="AV146" s="20">
        <v>87.812487977120028</v>
      </c>
      <c r="AW146" s="20">
        <v>89.275133170657924</v>
      </c>
      <c r="AX146" s="20">
        <v>92.286762257612764</v>
      </c>
      <c r="AY146" s="20">
        <v>97.301709689698711</v>
      </c>
      <c r="BA146" s="34" t="str">
        <f t="shared" ca="1" si="38"/>
        <v>East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51.837532368395507</v>
      </c>
      <c r="AV147" s="20">
        <v>54.787804952604333</v>
      </c>
      <c r="AW147" s="20">
        <v>47.860882206019348</v>
      </c>
      <c r="AX147" s="20">
        <v>44.07762785434744</v>
      </c>
      <c r="AY147" s="20">
        <v>38.027581443097496</v>
      </c>
      <c r="BA147" s="34" t="str">
        <f t="shared" ca="1" si="38"/>
        <v>East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0.91111076099999988</v>
      </c>
      <c r="AV148" s="20">
        <v>3.6723585462299999</v>
      </c>
      <c r="AW148" s="20">
        <v>7.0458852797090987</v>
      </c>
      <c r="AX148" s="20">
        <v>10.436307456110084</v>
      </c>
      <c r="AY148" s="20">
        <v>5.1664382234484449</v>
      </c>
      <c r="BA148" s="34" t="str">
        <f t="shared" ca="1" si="38"/>
        <v>East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1.6228286675901882</v>
      </c>
      <c r="AV149" s="20">
        <v>1.6066003809142864</v>
      </c>
      <c r="AW149" s="20">
        <v>1.5905343771051434</v>
      </c>
      <c r="AX149" s="20">
        <v>1.574629033334092</v>
      </c>
      <c r="AY149" s="20">
        <v>1.558882743000751</v>
      </c>
      <c r="BA149" s="34" t="str">
        <f t="shared" ca="1" si="38"/>
        <v>East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East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East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East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0.83164787653629502</v>
      </c>
      <c r="AV153" s="20">
        <v>0.85546186872889707</v>
      </c>
      <c r="AW153" s="20">
        <v>0.80015660581991122</v>
      </c>
      <c r="AX153" s="20">
        <v>3.4554917086631995</v>
      </c>
      <c r="AY153" s="20">
        <v>0.75509575697859377</v>
      </c>
      <c r="BA153" s="34" t="str">
        <f t="shared" ca="1" si="38"/>
        <v>East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East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East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East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East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4.2453985619550956</v>
      </c>
      <c r="AV158" s="20">
        <v>0.27615964420821365</v>
      </c>
      <c r="AW158" s="20">
        <v>0.25307255534492712</v>
      </c>
      <c r="AX158" s="20">
        <v>0.11264142211333467</v>
      </c>
      <c r="AY158" s="20">
        <v>0</v>
      </c>
      <c r="BA158" s="34" t="str">
        <f t="shared" ca="1" si="38"/>
        <v>East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-5.5725209551882667E-16</v>
      </c>
      <c r="AV159" s="20">
        <v>-3.1641695401436171E-16</v>
      </c>
      <c r="AW159" s="20">
        <v>-2.3152310092268351E-16</v>
      </c>
      <c r="AX159" s="20">
        <v>2.3136541155192718E-16</v>
      </c>
      <c r="AY159" s="20">
        <v>6.282070607119919E-17</v>
      </c>
      <c r="BA159" s="34" t="str">
        <f t="shared" ca="1" si="38"/>
        <v>East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9.4775450260091105</v>
      </c>
      <c r="AV160" s="20">
        <v>8.9939564892808441</v>
      </c>
      <c r="AW160" s="20">
        <v>8.5570142352432921</v>
      </c>
      <c r="AX160" s="20">
        <v>8.1147732596211561</v>
      </c>
      <c r="AY160" s="20">
        <v>7.7060310862482124</v>
      </c>
      <c r="BA160" s="34" t="str">
        <f t="shared" ca="1" si="38"/>
        <v>East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2.3258601343526489E-2</v>
      </c>
      <c r="AV161" s="20">
        <v>0.511316019484926</v>
      </c>
      <c r="AW161" s="20">
        <v>0.86927093532518118</v>
      </c>
      <c r="AX161" s="20">
        <v>2.5799606565809801</v>
      </c>
      <c r="AY161" s="20">
        <v>7.5322490803246067</v>
      </c>
      <c r="BA161" s="34" t="str">
        <f t="shared" ca="1" si="38"/>
        <v>East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2.5323539792361491</v>
      </c>
      <c r="AV162" s="20">
        <v>2.3900880326085829</v>
      </c>
      <c r="AW162" s="20">
        <v>2.3510648737917075</v>
      </c>
      <c r="AX162" s="20">
        <v>2.3585978338796649</v>
      </c>
      <c r="AY162" s="20">
        <v>2.2180016700334027</v>
      </c>
      <c r="BA162" s="34" t="str">
        <f t="shared" ca="1" si="38"/>
        <v>East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East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0.56723929858689004</v>
      </c>
      <c r="AV164" s="20">
        <v>0.30198351555197495</v>
      </c>
      <c r="AW164" s="20">
        <v>0.14679999583481157</v>
      </c>
      <c r="AX164" s="20">
        <v>8.1035000589122122E-2</v>
      </c>
      <c r="AY164" s="20">
        <v>8.0224650583230903E-2</v>
      </c>
      <c r="BA164" s="34" t="str">
        <f t="shared" ca="1" si="38"/>
        <v>East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East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East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East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6.8367472646394223</v>
      </c>
      <c r="AY168" s="20">
        <v>6.8367472646394223</v>
      </c>
      <c r="BA168" s="34" t="str">
        <f t="shared" ca="1" si="38"/>
        <v>East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East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East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East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East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East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East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East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East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East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East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East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East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10.760387716449907</v>
      </c>
      <c r="AV181" s="20">
        <v>10.760387716449907</v>
      </c>
      <c r="AW181" s="20">
        <v>0</v>
      </c>
      <c r="AX181" s="20">
        <v>0</v>
      </c>
      <c r="AY181" s="20">
        <v>0</v>
      </c>
      <c r="BA181" s="34" t="str">
        <f t="shared" ca="1" si="38"/>
        <v>East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East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East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East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East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East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East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East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East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East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East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East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East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East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East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East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East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East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East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East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East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East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East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East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East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East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East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East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East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East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East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East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East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East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East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East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East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East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East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East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East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East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East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East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East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East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East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East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East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East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East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East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East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East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East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East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East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East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East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East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East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East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East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East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East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East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East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East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East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East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East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East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East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East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East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East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East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East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East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East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East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East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East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East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East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East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East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East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East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East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East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East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East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East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East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East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East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East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East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East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East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East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East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East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East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East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East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East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East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East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East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East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East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East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East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East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East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East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East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East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East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East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East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East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East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East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East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East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East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East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East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East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East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East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East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East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East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East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East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East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East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East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East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East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East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East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East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East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East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East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East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East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East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East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East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East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East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East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East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East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East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East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East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East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East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East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East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East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East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East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East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East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East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East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East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East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East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East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East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East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East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East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East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East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East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East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East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East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East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East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East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East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East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East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East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East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East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East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East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East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East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East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East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East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East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East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East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East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East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East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East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East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East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East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East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East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East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East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East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East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East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East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East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East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East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East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East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East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East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East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East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East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East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East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East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East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East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East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East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East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East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East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East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East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East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East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East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East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East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East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East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East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East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East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East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East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East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East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East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East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East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East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East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East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East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East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East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East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East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East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East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East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East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East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East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East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East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East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East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East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East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East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East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East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East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East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East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East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East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East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East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East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East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East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East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East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East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East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East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East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East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East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East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East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East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East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East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East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East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East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East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East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East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East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East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East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East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East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East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East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East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East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East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East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East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East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East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East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East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East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East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East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East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East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East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East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East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East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East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East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East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East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East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East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East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East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East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East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East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East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East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East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East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East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East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East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East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East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East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East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East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East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East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East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East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East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East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East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East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East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East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East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East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East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East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East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East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East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East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East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East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East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East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East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East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East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East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East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East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East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East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East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East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East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East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East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East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East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East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East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East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East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East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East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East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East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East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East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East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East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East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East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East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East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East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East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East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East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East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East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East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East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East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East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East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East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East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East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East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East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East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East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East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East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East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East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East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East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East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East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East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East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East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East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East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East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East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East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East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East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East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East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East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East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East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East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East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East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East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East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East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East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East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East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East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East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East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East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East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East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East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East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East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East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East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East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East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East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East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East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East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East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East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East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East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East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East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East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East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East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East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East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East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East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East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East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East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East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East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East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East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East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East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East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East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East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East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East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East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East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East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East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East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East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East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East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East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East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East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East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East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East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East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East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East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East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East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East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East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East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East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East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East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East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East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East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East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East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East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East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East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East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East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East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East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East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East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East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East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1.2781818362177617</v>
      </c>
      <c r="AV739" s="22">
        <v>0.73086838939183352</v>
      </c>
      <c r="AW739" s="22">
        <v>2.8510382836390846E-3</v>
      </c>
      <c r="AX739" s="22">
        <v>0.272658386789697</v>
      </c>
      <c r="AY739" s="22">
        <v>2.7821059680341875E-3</v>
      </c>
      <c r="BA739" s="34" t="str">
        <f t="shared" ref="BA739:BA743" ca="1" si="77">$A$1</f>
        <v>East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82.02477287165317</v>
      </c>
      <c r="AV740" s="22">
        <v>57.013985231482977</v>
      </c>
      <c r="AW740" s="22">
        <v>49.756332942035698</v>
      </c>
      <c r="AX740" s="22">
        <v>49.193627579103079</v>
      </c>
      <c r="AY740" s="22">
        <v>35.441058679372745</v>
      </c>
      <c r="BA740" s="34" t="str">
        <f t="shared" ca="1" si="77"/>
        <v>East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46.751962804399859</v>
      </c>
      <c r="AV741" s="22">
        <v>43.741419019478982</v>
      </c>
      <c r="AW741" s="22">
        <v>47.996189927551086</v>
      </c>
      <c r="AX741" s="22">
        <v>45.964327604543577</v>
      </c>
      <c r="AY741" s="22">
        <v>47.256388045837134</v>
      </c>
      <c r="BA741" s="34" t="str">
        <f t="shared" ca="1" si="77"/>
        <v>East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146.6718449901287</v>
      </c>
      <c r="AV742" s="22">
        <v>148.21066257510157</v>
      </c>
      <c r="AW742" s="22">
        <v>142.29966019510852</v>
      </c>
      <c r="AX742" s="22">
        <v>141.36560239014807</v>
      </c>
      <c r="AY742" s="22">
        <v>138.34543663367828</v>
      </c>
      <c r="BA742" s="34" t="str">
        <f t="shared" ca="1" si="77"/>
        <v>East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11.019934432484433</v>
      </c>
      <c r="AV743" s="22">
        <v>6.6254695881963528</v>
      </c>
      <c r="AW743" s="22">
        <v>8.0190542538751686</v>
      </c>
      <c r="AX743" s="22">
        <v>9.596252677270968</v>
      </c>
      <c r="AY743" s="22">
        <v>8.7153154802445556</v>
      </c>
      <c r="BA743" s="34" t="str">
        <f t="shared" ca="1" si="77"/>
        <v>East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1.4970000000000001</v>
      </c>
      <c r="AV746" s="22">
        <v>1.5</v>
      </c>
      <c r="AW746" s="22">
        <v>1.5</v>
      </c>
      <c r="AX746" s="22">
        <v>1.4950000000000001</v>
      </c>
      <c r="AY746" s="22">
        <v>1.4870000000000001</v>
      </c>
      <c r="BA746" s="34" t="str">
        <f t="shared" ref="BA746" ca="1" si="81">$A$1</f>
        <v>East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2.8729265833375628</v>
      </c>
      <c r="AV749" s="22">
        <v>2.9010569141709941</v>
      </c>
      <c r="AW749" s="22">
        <v>2.9244868585422976</v>
      </c>
      <c r="AX749" s="22">
        <v>2.9797922989686216</v>
      </c>
      <c r="AY749" s="22">
        <v>2.9788892380466612</v>
      </c>
      <c r="BA749" s="34" t="str">
        <f t="shared" ref="BA749:BA834" ca="1" si="82">$A$1</f>
        <v>East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3895.4527345117563</v>
      </c>
      <c r="BA753" s="34" t="str">
        <f t="shared" ref="BA753:BA759" ca="1" si="83">$A$1</f>
        <v>East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East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0.77209648163740741</v>
      </c>
      <c r="AI755" s="22">
        <v>0.51679783494976406</v>
      </c>
      <c r="AJ755" s="22">
        <v>-0.31158988214945949</v>
      </c>
      <c r="AK755" s="22">
        <v>-0.74184224408215493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East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East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4111.6392614285342</v>
      </c>
      <c r="AI759" s="22">
        <v>4070.3986262462518</v>
      </c>
      <c r="AJ759" s="22">
        <v>4056.9161062830599</v>
      </c>
      <c r="AK759" s="22">
        <v>4052.803643592214</v>
      </c>
      <c r="AL759" s="22">
        <v>4054.1349837847374</v>
      </c>
      <c r="AM759" s="22">
        <v>4036.5311713225628</v>
      </c>
      <c r="AN759" s="22">
        <v>4045.2575286967472</v>
      </c>
      <c r="AO759" s="22">
        <v>4066.2398618945522</v>
      </c>
      <c r="AP759" s="22">
        <v>4105.866938155943</v>
      </c>
      <c r="AQ759" s="22">
        <v>4146.9160743061357</v>
      </c>
      <c r="AR759" s="22">
        <v>4184.3651520157591</v>
      </c>
      <c r="AS759" s="22">
        <v>4219.8129955662716</v>
      </c>
      <c r="AT759" s="63">
        <v>4267.2587174305627</v>
      </c>
      <c r="BA759" s="34" t="str">
        <f t="shared" ca="1" si="83"/>
        <v>East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East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East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East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133.92983331693287</v>
      </c>
      <c r="X764" s="22">
        <v>96.107902216516621</v>
      </c>
      <c r="Y764" s="22">
        <v>98.300477932482778</v>
      </c>
      <c r="Z764" s="22">
        <v>98.361179550051361</v>
      </c>
      <c r="AA764" s="22">
        <v>91.931524457253886</v>
      </c>
      <c r="AB764" s="22">
        <v>211.47299801050798</v>
      </c>
      <c r="AC764" s="22">
        <v>175.75943179642195</v>
      </c>
      <c r="AD764" s="22">
        <v>200.34733028648606</v>
      </c>
      <c r="AE764" s="22">
        <v>258.34718674205328</v>
      </c>
      <c r="AF764" s="22">
        <v>248.9841890925228</v>
      </c>
      <c r="AG764" s="22">
        <v>181.41346322759969</v>
      </c>
      <c r="BA764" s="34" t="str">
        <f t="shared" ca="1" si="87"/>
        <v>East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168.95668477971299</v>
      </c>
      <c r="AI765" s="22">
        <v>164.30129195832552</v>
      </c>
      <c r="AJ765" s="22">
        <v>176.84163842765423</v>
      </c>
      <c r="AK765" s="22">
        <v>185.53643000074337</v>
      </c>
      <c r="AL765" s="22">
        <v>201.99647197357686</v>
      </c>
      <c r="AM765" s="22">
        <v>197.28644403672206</v>
      </c>
      <c r="AN765" s="22">
        <v>237.44178909417792</v>
      </c>
      <c r="AO765" s="22">
        <v>268.51206807400456</v>
      </c>
      <c r="AP765" s="22">
        <v>252.15085100527125</v>
      </c>
      <c r="AQ765" s="22">
        <v>258.80246101808171</v>
      </c>
      <c r="AR765" s="22">
        <v>260.47752912622798</v>
      </c>
      <c r="AS765" s="22">
        <v>263.57419987703724</v>
      </c>
      <c r="AT765" s="63">
        <v>280.55295184920163</v>
      </c>
      <c r="AU765"/>
      <c r="AV765"/>
      <c r="AW765"/>
      <c r="AX765"/>
      <c r="AY765"/>
      <c r="BA765" s="34" t="str">
        <f t="shared" ca="1" si="87"/>
        <v>East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East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East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East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East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East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East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0.7164902768822069</v>
      </c>
      <c r="AE775" s="22">
        <v>0.98529161349563332</v>
      </c>
      <c r="AF775" s="22">
        <v>2.2447351078602202</v>
      </c>
      <c r="AG775" s="22">
        <v>2.2315955516799679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East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2.5293177337717734</v>
      </c>
      <c r="AE776" s="22">
        <v>2.0569738616813247</v>
      </c>
      <c r="AF776" s="22">
        <v>1.5774203428866234</v>
      </c>
      <c r="AG776" s="22">
        <v>0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East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East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East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East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East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East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East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East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East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East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East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East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East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East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East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6.7991618665783418E-2</v>
      </c>
      <c r="AV803" s="21">
        <v>4.7159346170703748E-2</v>
      </c>
      <c r="AW803" s="21">
        <v>3.3115491925382518E-2</v>
      </c>
      <c r="AX803" s="21">
        <v>4.1336140795066499E-2</v>
      </c>
      <c r="AY803" s="21">
        <v>1.6379257717453657E-2</v>
      </c>
      <c r="BA803" s="34" t="str">
        <f t="shared" ca="1" si="33"/>
        <v>East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0.16081573024636736</v>
      </c>
      <c r="AV804" s="21">
        <v>0.14048052683449291</v>
      </c>
      <c r="AW804" s="21">
        <v>0.14070201188681666</v>
      </c>
      <c r="AX804" s="21">
        <v>0.13793758144826615</v>
      </c>
      <c r="AY804" s="21">
        <v>0.12429814833471819</v>
      </c>
      <c r="BA804" s="34" t="str">
        <f t="shared" ca="1" si="33"/>
        <v>East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6.7145680148968415E-4</v>
      </c>
      <c r="AV805" s="21">
        <v>3.6931668876526359E-4</v>
      </c>
      <c r="AW805" s="21">
        <v>5.7543932954674077E-4</v>
      </c>
      <c r="AX805" s="21">
        <v>5.7350218127057118E-4</v>
      </c>
      <c r="AY805" s="21">
        <v>1.9756963938465994E-4</v>
      </c>
      <c r="BA805" s="34" t="str">
        <f t="shared" ca="1" si="33"/>
        <v>East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0.38901493481510235</v>
      </c>
      <c r="AV806" s="21">
        <v>0.41019740675647481</v>
      </c>
      <c r="AW806" s="21">
        <v>0.42981416372215253</v>
      </c>
      <c r="AX806" s="21">
        <v>0.42605445110699025</v>
      </c>
      <c r="AY806" s="21">
        <v>0.44823021126418389</v>
      </c>
      <c r="BA806" s="34" t="str">
        <f t="shared" ca="1" si="33"/>
        <v>East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2.3363852396766616E-3</v>
      </c>
      <c r="AV807" s="21">
        <v>1.2850656341302665E-3</v>
      </c>
      <c r="AW807" s="21">
        <v>2.0022851103744382E-3</v>
      </c>
      <c r="AX807" s="21">
        <v>1.9955446549505501E-3</v>
      </c>
      <c r="AY807" s="21">
        <v>6.8745865443981522E-4</v>
      </c>
      <c r="BA807" s="34" t="str">
        <f t="shared" ca="1" si="33"/>
        <v>East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0.37916987423158055</v>
      </c>
      <c r="AV808" s="21">
        <v>0.400508337915433</v>
      </c>
      <c r="AW808" s="21">
        <v>0.39379060802572707</v>
      </c>
      <c r="AX808" s="21">
        <v>0.39210277981345604</v>
      </c>
      <c r="AY808" s="21">
        <v>0.41020735438981987</v>
      </c>
      <c r="BA808" s="34" t="str">
        <f t="shared" ca="1" si="33"/>
        <v>East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East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East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East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East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East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East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East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East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East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East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East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East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East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East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East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East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East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0.28999999999999998</v>
      </c>
      <c r="AV838" s="23">
        <v>0.28999999999999998</v>
      </c>
      <c r="AW838" s="23">
        <v>0.28999999999999998</v>
      </c>
      <c r="AX838" s="23">
        <v>0.28999999999999998</v>
      </c>
      <c r="AY838" s="23">
        <v>0.28999999999999998</v>
      </c>
      <c r="BA838" s="34" t="str">
        <f t="shared" ca="1" si="113"/>
        <v>East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East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East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East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East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East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East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East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East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East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East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East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East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East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East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East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East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East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East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East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East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East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East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East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East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East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East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East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7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2EFD-70F4-4FAC-93DD-C9427C57BB39}">
  <sheetPr codeName="Sheet18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London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London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London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London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London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London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London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London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London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London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London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London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4.9945172887938662</v>
      </c>
      <c r="AV26" s="20">
        <v>4.9401774836797898</v>
      </c>
      <c r="AW26" s="20">
        <v>4.8755950453905132</v>
      </c>
      <c r="AX26" s="20">
        <v>4.8076490141298596</v>
      </c>
      <c r="AY26" s="20">
        <v>4.7432931719342273</v>
      </c>
      <c r="BA26" s="34" t="str">
        <f t="shared" ref="BA26:BA37" ca="1" si="10">$A$1</f>
        <v>London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3.1989802049883793</v>
      </c>
      <c r="AV27" s="20">
        <v>3.3249210490353001</v>
      </c>
      <c r="AW27" s="20">
        <v>3.4578643472883082</v>
      </c>
      <c r="AX27" s="20">
        <v>3.5961790347235518</v>
      </c>
      <c r="AY27" s="20">
        <v>3.7400261961124959</v>
      </c>
      <c r="BA27" s="34" t="str">
        <f t="shared" ca="1" si="10"/>
        <v>London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71.734999999999999</v>
      </c>
      <c r="AV28" s="20">
        <v>75.655000000000001</v>
      </c>
      <c r="AW28" s="20">
        <v>76.986999999999995</v>
      </c>
      <c r="AX28" s="20">
        <v>78.527000000000001</v>
      </c>
      <c r="AY28" s="20">
        <v>80.097999999999999</v>
      </c>
      <c r="BA28" s="34" t="str">
        <f t="shared" ca="1" si="10"/>
        <v>London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0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London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London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London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London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46.975129777054683</v>
      </c>
      <c r="AV33" s="20">
        <v>47.366939978051825</v>
      </c>
      <c r="AW33" s="20">
        <v>48.313530661047885</v>
      </c>
      <c r="AX33" s="20">
        <v>49.279802830201305</v>
      </c>
      <c r="AY33" s="20">
        <v>50.265398886805372</v>
      </c>
      <c r="BA33" s="34" t="str">
        <f t="shared" ca="1" si="10"/>
        <v>London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4.620527596502134</v>
      </c>
      <c r="AV34" s="20">
        <v>5.1240826942268898</v>
      </c>
      <c r="AW34" s="20">
        <v>5.0882657905456625</v>
      </c>
      <c r="AX34" s="20">
        <v>3.2502777838210726</v>
      </c>
      <c r="AY34" s="20">
        <v>3.3940798778988421</v>
      </c>
      <c r="BA34" s="34" t="str">
        <f t="shared" ca="1" si="10"/>
        <v>London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-3.9997781209875098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London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London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London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London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London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London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London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London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London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0.91999999999999993</v>
      </c>
      <c r="AV48" s="20">
        <v>0.91999999999999993</v>
      </c>
      <c r="AW48" s="20">
        <v>0.91999999999999993</v>
      </c>
      <c r="AX48" s="20">
        <v>0.91999999999999993</v>
      </c>
      <c r="AY48" s="20">
        <v>0.91999999999999993</v>
      </c>
      <c r="BA48" s="34" t="str">
        <f t="shared" ref="BA48:BA53" ca="1" si="19">$A$1</f>
        <v>London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London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4.0950000000000006</v>
      </c>
      <c r="AV50" s="20">
        <v>4.0950000000000006</v>
      </c>
      <c r="AW50" s="20">
        <v>4.0950000000000006</v>
      </c>
      <c r="AX50" s="20">
        <v>4.0950000000000006</v>
      </c>
      <c r="AY50" s="20">
        <v>4.0950000000000006</v>
      </c>
      <c r="BA50" s="34" t="str">
        <f t="shared" ca="1" si="19"/>
        <v>London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London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London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London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London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London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London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London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London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504.33022307331265</v>
      </c>
      <c r="AU63"/>
      <c r="AV63"/>
      <c r="AW63"/>
      <c r="AX63"/>
      <c r="AY63"/>
      <c r="BA63" s="34" t="str">
        <f t="shared" ca="1" si="24"/>
        <v>London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London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London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London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London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-0.23486974337384353</v>
      </c>
      <c r="AV70"/>
      <c r="AW70"/>
      <c r="AX70"/>
      <c r="AY70"/>
      <c r="BA70" s="34" t="str">
        <f t="shared" ca="1" si="24"/>
        <v>London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10.076126096858607</v>
      </c>
      <c r="BA71" s="34" t="str">
        <f t="shared" ca="1" si="24"/>
        <v>London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London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London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London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London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London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2.7799321334474234</v>
      </c>
      <c r="AV79" s="20">
        <v>2.8026298513517549</v>
      </c>
      <c r="AW79" s="20">
        <v>2.8255128926285038</v>
      </c>
      <c r="AX79" s="20">
        <v>2.8485827704144771</v>
      </c>
      <c r="AY79" s="20">
        <v>2.8718410102010088</v>
      </c>
      <c r="BA79" s="34" t="str">
        <f t="shared" ca="1" si="29"/>
        <v>London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London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-2.5303870721420494</v>
      </c>
      <c r="AV81" s="20">
        <v>-2.5510472930378096</v>
      </c>
      <c r="AW81" s="20">
        <v>-2.5718762014565821</v>
      </c>
      <c r="AX81" s="20">
        <v>-2.5928751747060232</v>
      </c>
      <c r="AY81" s="20">
        <v>-2.6140456013392943</v>
      </c>
      <c r="BA81" s="34" t="str">
        <f t="shared" ca="1" si="29"/>
        <v>London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London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London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London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London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44.19238494476042</v>
      </c>
      <c r="BA88" s="34" t="str">
        <f t="shared" ca="1" si="33"/>
        <v>London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246.92864278422067</v>
      </c>
      <c r="BA89" s="34" t="str">
        <f t="shared" ca="1" si="33"/>
        <v>London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2.4328231552650266</v>
      </c>
      <c r="BA90" s="34" t="str">
        <f t="shared" ca="1" si="33"/>
        <v>London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1586.7481219800707</v>
      </c>
      <c r="BA91" s="34" t="str">
        <f t="shared" ca="1" si="33"/>
        <v>London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-4.319245554164862</v>
      </c>
      <c r="AV92"/>
      <c r="AW92"/>
      <c r="AX92"/>
      <c r="AY92"/>
      <c r="BA92" s="34" t="str">
        <f t="shared" ca="1" si="33"/>
        <v>London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-14.505246458256764</v>
      </c>
      <c r="AV93"/>
      <c r="AW93"/>
      <c r="AX93"/>
      <c r="AY93"/>
      <c r="BA93" s="34" t="str">
        <f t="shared" ca="1" si="33"/>
        <v>London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2.6852509916539793</v>
      </c>
      <c r="AU94"/>
      <c r="BA94" s="34" t="str">
        <f t="shared" ca="1" si="33"/>
        <v>London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1766.1369019201445</v>
      </c>
      <c r="BA95" s="34" t="str">
        <f t="shared" ca="1" si="33"/>
        <v>London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London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London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London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London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London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London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London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London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London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London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London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London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London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London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London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London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London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London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London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London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London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London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London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London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London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London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London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London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London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London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London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London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London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London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London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London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London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London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London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London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London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58.001175450930639</v>
      </c>
      <c r="AV140" s="20">
        <v>56.484619226240312</v>
      </c>
      <c r="AW140" s="20">
        <v>57.128949096385398</v>
      </c>
      <c r="AX140" s="20">
        <v>56.907155534798214</v>
      </c>
      <c r="AY140" s="20">
        <v>60.215798979981592</v>
      </c>
      <c r="BA140" s="34" t="str">
        <f t="shared" ca="1" si="38"/>
        <v>London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7.5765266250064851</v>
      </c>
      <c r="AV141" s="20">
        <v>7.2289737695627529</v>
      </c>
      <c r="AW141" s="20">
        <v>5.2938685308754163</v>
      </c>
      <c r="AX141" s="20">
        <v>5.0678166303122172</v>
      </c>
      <c r="AY141" s="20">
        <v>4.927062883160545</v>
      </c>
      <c r="BA141" s="34" t="str">
        <f t="shared" ca="1" si="38"/>
        <v>London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4.1925020737247998</v>
      </c>
      <c r="AW142" s="20">
        <v>0</v>
      </c>
      <c r="AX142" s="20">
        <v>0</v>
      </c>
      <c r="AY142" s="20">
        <v>4.0679805696330993</v>
      </c>
      <c r="BA142" s="34" t="str">
        <f t="shared" ca="1" si="38"/>
        <v>London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6.0569988791938911</v>
      </c>
      <c r="AV143" s="20">
        <v>5.9596943693999602</v>
      </c>
      <c r="AW143" s="20">
        <v>4.501689745934943</v>
      </c>
      <c r="AX143" s="20">
        <v>4.4981611702009019</v>
      </c>
      <c r="AY143" s="20">
        <v>3.2874162187830671</v>
      </c>
      <c r="BA143" s="34" t="str">
        <f t="shared" ca="1" si="38"/>
        <v>London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London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14.232075307971908</v>
      </c>
      <c r="AV145" s="20">
        <v>15.470866499011837</v>
      </c>
      <c r="AW145" s="20">
        <v>16.413791177668475</v>
      </c>
      <c r="AX145" s="20">
        <v>16.425734707462631</v>
      </c>
      <c r="AY145" s="20">
        <v>21.473368350740515</v>
      </c>
      <c r="BA145" s="34" t="str">
        <f t="shared" ca="1" si="38"/>
        <v>London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63.115427661295087</v>
      </c>
      <c r="AV146" s="20">
        <v>69.084920761454924</v>
      </c>
      <c r="AW146" s="20">
        <v>75.0641514498448</v>
      </c>
      <c r="AX146" s="20">
        <v>81.897483046723195</v>
      </c>
      <c r="AY146" s="20">
        <v>87.235105672896594</v>
      </c>
      <c r="BA146" s="34" t="str">
        <f t="shared" ca="1" si="38"/>
        <v>London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37.812938768309401</v>
      </c>
      <c r="AV147" s="20">
        <v>38.462600280393985</v>
      </c>
      <c r="AW147" s="20">
        <v>38.246624650770009</v>
      </c>
      <c r="AX147" s="20">
        <v>38.471055485770293</v>
      </c>
      <c r="AY147" s="20">
        <v>38.291132648768773</v>
      </c>
      <c r="BA147" s="34" t="str">
        <f t="shared" ca="1" si="38"/>
        <v>London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London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2.5727920358706839</v>
      </c>
      <c r="AV149" s="20">
        <v>2.5470641155119771</v>
      </c>
      <c r="AW149" s="20">
        <v>2.5215934743568571</v>
      </c>
      <c r="AX149" s="20">
        <v>2.4963775396132886</v>
      </c>
      <c r="AY149" s="20">
        <v>2.4714137642171559</v>
      </c>
      <c r="BA149" s="34" t="str">
        <f t="shared" ca="1" si="38"/>
        <v>London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London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London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London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0.42278160374525608</v>
      </c>
      <c r="AV153" s="20">
        <v>0.51888399951716557</v>
      </c>
      <c r="AW153" s="20">
        <v>0.61945372880482041</v>
      </c>
      <c r="AX153" s="20">
        <v>1.9708896763123966</v>
      </c>
      <c r="AY153" s="20">
        <v>0.93916848658430274</v>
      </c>
      <c r="BA153" s="34" t="str">
        <f t="shared" ca="1" si="38"/>
        <v>London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London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London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London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London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</v>
      </c>
      <c r="AV158" s="20">
        <v>0</v>
      </c>
      <c r="AW158" s="20">
        <v>0</v>
      </c>
      <c r="AX158" s="20">
        <v>0</v>
      </c>
      <c r="AY158" s="20">
        <v>0</v>
      </c>
      <c r="BA158" s="34" t="str">
        <f t="shared" ca="1" si="38"/>
        <v>London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4.9867745673739092E-16</v>
      </c>
      <c r="AV159" s="20">
        <v>-4.6365473710903776E-16</v>
      </c>
      <c r="AW159" s="20">
        <v>-7.0289856050514965E-16</v>
      </c>
      <c r="AX159" s="20">
        <v>-2.6500478613210695E-16</v>
      </c>
      <c r="AY159" s="20">
        <v>-4.3766433123080455E-16</v>
      </c>
      <c r="BA159" s="34" t="str">
        <f t="shared" ca="1" si="38"/>
        <v>London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2.0671025805928891</v>
      </c>
      <c r="AV160" s="20">
        <v>2.1523371625592915</v>
      </c>
      <c r="AW160" s="20">
        <v>2.0606750454801643</v>
      </c>
      <c r="AX160" s="20">
        <v>1.999281692487048</v>
      </c>
      <c r="AY160" s="20">
        <v>1.9537029350753905</v>
      </c>
      <c r="BA160" s="34" t="str">
        <f t="shared" ca="1" si="38"/>
        <v>London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2.0805538411317666</v>
      </c>
      <c r="AV161" s="20">
        <v>4.3110569253182875</v>
      </c>
      <c r="AW161" s="20">
        <v>7.7379547408435041</v>
      </c>
      <c r="AX161" s="20">
        <v>9.1416161766114854</v>
      </c>
      <c r="AY161" s="20">
        <v>17.724956441475697</v>
      </c>
      <c r="BA161" s="34" t="str">
        <f t="shared" ca="1" si="38"/>
        <v>London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1.9406005549385419</v>
      </c>
      <c r="AV162" s="20">
        <v>1.9020685177169459</v>
      </c>
      <c r="AW162" s="20">
        <v>1.9178726201874658</v>
      </c>
      <c r="AX162" s="20">
        <v>1.9646386596827556</v>
      </c>
      <c r="AY162" s="20">
        <v>2.0264809877972154</v>
      </c>
      <c r="BA162" s="34" t="str">
        <f t="shared" ca="1" si="38"/>
        <v>London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London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0.31895058757114109</v>
      </c>
      <c r="AV164" s="20">
        <v>0.16980103452290596</v>
      </c>
      <c r="AW164" s="20">
        <v>8.2543549157467255E-2</v>
      </c>
      <c r="AX164" s="20">
        <v>4.5564827959057821E-2</v>
      </c>
      <c r="AY164" s="20">
        <v>4.5109179679467246E-2</v>
      </c>
      <c r="BA164" s="34" t="str">
        <f t="shared" ca="1" si="38"/>
        <v>London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London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London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London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London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London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London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London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London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London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London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London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London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London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London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London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London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London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London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London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London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London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London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London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London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London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London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London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London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London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London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London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London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London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London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London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London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London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London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London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London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London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London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London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London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London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London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London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London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London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London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London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London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London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London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London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London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London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London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London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London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London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London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London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London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London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London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London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London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London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London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London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London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London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London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London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London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London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London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London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London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London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London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London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London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London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London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London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London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London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London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London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London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London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London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London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London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London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London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London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London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London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London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London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London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London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London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London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London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London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London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London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London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London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London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London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London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London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London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London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London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London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London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London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London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London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London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London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London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London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London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London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London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London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London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London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London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London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London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London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London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London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London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London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London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London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London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London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London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London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London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London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London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London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London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London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London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London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London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London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London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London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London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London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London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London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London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London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London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London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London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London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London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London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London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London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London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London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London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London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London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London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London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London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London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London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London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London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London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London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London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London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London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London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London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London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London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London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London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London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London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London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London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London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London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London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London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London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London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London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London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London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London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London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London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London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London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London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London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London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London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London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London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London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London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London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London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London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London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London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London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London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London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London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London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London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London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London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London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London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London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London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London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London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London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London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London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London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London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London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London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London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London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London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London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London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London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London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London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London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London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London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London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London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London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London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London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London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London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London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London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London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London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London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London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London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London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London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London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London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London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London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London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London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London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London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London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London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London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London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London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London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London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London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London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London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London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London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London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London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London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London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London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London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London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London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London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London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London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London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London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London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London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London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London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London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London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London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London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London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London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London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London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London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London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London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London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London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London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London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London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London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London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London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London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London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London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London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London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London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London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London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London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London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London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London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London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London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London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London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London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London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London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London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London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London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London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London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London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London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London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London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London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London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London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London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London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London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London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London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London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London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London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London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London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London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London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London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London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London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London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London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London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London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London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London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London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London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London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London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London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London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London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London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London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London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London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London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London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London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London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London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London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London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London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London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London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London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London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London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London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London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London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London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London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London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London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London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London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London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London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London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London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London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London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London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London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London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London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London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London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London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London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London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London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London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London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London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London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London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London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London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London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London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London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London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London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London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London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London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London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London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London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London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London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London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London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London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London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London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London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London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London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London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London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London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London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London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London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London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London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London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London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London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London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London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London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London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London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London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London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London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London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London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London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London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London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London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London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London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London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London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London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London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London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London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London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London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London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London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London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London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London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London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London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London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London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London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London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London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London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London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London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London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London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London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London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London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London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London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London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London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London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London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London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London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London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London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London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London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London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London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London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London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London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London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London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London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London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London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London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London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London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London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London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London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London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London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London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London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London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London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London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London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London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London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London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London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London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London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London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London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London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London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London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London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0.65958061990728334</v>
      </c>
      <c r="AV739" s="22">
        <v>0.37813695613103881</v>
      </c>
      <c r="AW739" s="22">
        <v>0</v>
      </c>
      <c r="AX739" s="22">
        <v>0.27531459014394066</v>
      </c>
      <c r="AY739" s="22">
        <v>1.0934025270410237</v>
      </c>
      <c r="BA739" s="34" t="str">
        <f t="shared" ref="BA739:BA743" ca="1" si="77">$A$1</f>
        <v>London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31.340066855038035</v>
      </c>
      <c r="AV740" s="22">
        <v>19.365214362994447</v>
      </c>
      <c r="AW740" s="22">
        <v>19.687494458385991</v>
      </c>
      <c r="AX740" s="22">
        <v>23.716628587737116</v>
      </c>
      <c r="AY740" s="22">
        <v>12.108435608943012</v>
      </c>
      <c r="BA740" s="34" t="str">
        <f t="shared" ca="1" si="77"/>
        <v>London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34.324389233953013</v>
      </c>
      <c r="AV741" s="22">
        <v>32.43475410590856</v>
      </c>
      <c r="AW741" s="22">
        <v>34.454788013116136</v>
      </c>
      <c r="AX741" s="22">
        <v>33.684589842617896</v>
      </c>
      <c r="AY741" s="22">
        <v>34.381328988088065</v>
      </c>
      <c r="BA741" s="34" t="str">
        <f t="shared" ca="1" si="77"/>
        <v>London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120.46338301475019</v>
      </c>
      <c r="AV742" s="22">
        <v>114.99669606244287</v>
      </c>
      <c r="AW742" s="22">
        <v>113.84482891303195</v>
      </c>
      <c r="AX742" s="22">
        <v>109.84781824573913</v>
      </c>
      <c r="AY742" s="22">
        <v>107.03261580459829</v>
      </c>
      <c r="BA742" s="34" t="str">
        <f t="shared" ca="1" si="77"/>
        <v>London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7.3943185100118001</v>
      </c>
      <c r="AV743" s="22">
        <v>6.8253828732169666</v>
      </c>
      <c r="AW743" s="22">
        <v>5.9986610119946988</v>
      </c>
      <c r="AX743" s="22">
        <v>6.5278090100213717</v>
      </c>
      <c r="AY743" s="22">
        <v>8.0933076794559611</v>
      </c>
      <c r="BA743" s="34" t="str">
        <f t="shared" ca="1" si="77"/>
        <v>London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1.111</v>
      </c>
      <c r="AV746" s="22">
        <v>1.1140000000000001</v>
      </c>
      <c r="AW746" s="22">
        <v>1.113</v>
      </c>
      <c r="AX746" s="22">
        <v>1.1100000000000001</v>
      </c>
      <c r="AY746" s="22">
        <v>1.1040000000000001</v>
      </c>
      <c r="BA746" s="34" t="str">
        <f t="shared" ref="BA746" ca="1" si="81">$A$1</f>
        <v>London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2.031505317216753</v>
      </c>
      <c r="AV749" s="22">
        <v>2.063280322283036</v>
      </c>
      <c r="AW749" s="22">
        <v>2.1038426658130014</v>
      </c>
      <c r="AX749" s="22">
        <v>2.1650451595976765</v>
      </c>
      <c r="AY749" s="22">
        <v>2.2091181278384542</v>
      </c>
      <c r="BA749" s="34" t="str">
        <f t="shared" ref="BA749:BA834" ca="1" si="82">$A$1</f>
        <v>London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2131.6800783410031</v>
      </c>
      <c r="BA753" s="34" t="str">
        <f t="shared" ref="BA753:BA759" ca="1" si="83">$A$1</f>
        <v>London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London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4.1528934161263091</v>
      </c>
      <c r="AI755" s="22">
        <v>-2.2893733977790474</v>
      </c>
      <c r="AJ755" s="22">
        <v>2.5205835588481733</v>
      </c>
      <c r="AK755" s="22">
        <v>11.3719006406753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London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London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2690.6177401198074</v>
      </c>
      <c r="AI759" s="22">
        <v>2701.4744086575652</v>
      </c>
      <c r="AJ759" s="22">
        <v>2740.9160228404817</v>
      </c>
      <c r="AK759" s="22">
        <v>2783.0167809971981</v>
      </c>
      <c r="AL759" s="22">
        <v>2835.6528741134407</v>
      </c>
      <c r="AM759" s="22">
        <v>2806.6709576736789</v>
      </c>
      <c r="AN759" s="22">
        <v>2834.4064238002666</v>
      </c>
      <c r="AO759" s="22">
        <v>2914.476722690451</v>
      </c>
      <c r="AP759" s="22">
        <v>2919.2534814843402</v>
      </c>
      <c r="AQ759" s="22">
        <v>2966.2235467725691</v>
      </c>
      <c r="AR759" s="22">
        <v>3021.2309323177888</v>
      </c>
      <c r="AS759" s="22">
        <v>3067.8591556410188</v>
      </c>
      <c r="AT759" s="63">
        <v>3098.1340486476784</v>
      </c>
      <c r="BA759" s="34" t="str">
        <f t="shared" ca="1" si="83"/>
        <v>London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London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London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London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83.866021135705566</v>
      </c>
      <c r="X764" s="22">
        <v>60.843976118060887</v>
      </c>
      <c r="Y764" s="22">
        <v>53.53539039817371</v>
      </c>
      <c r="Z764" s="22">
        <v>58.510146229758419</v>
      </c>
      <c r="AA764" s="22">
        <v>58.724983383904195</v>
      </c>
      <c r="AB764" s="22">
        <v>113.14230865492085</v>
      </c>
      <c r="AC764" s="22">
        <v>224.43079519211651</v>
      </c>
      <c r="AD764" s="22">
        <v>222.46163747420894</v>
      </c>
      <c r="AE764" s="22">
        <v>207.9404153308034</v>
      </c>
      <c r="AF764" s="22">
        <v>211.17906545102952</v>
      </c>
      <c r="AG764" s="22">
        <v>144.15375496737354</v>
      </c>
      <c r="BA764" s="34" t="str">
        <f t="shared" ca="1" si="87"/>
        <v>London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139.8409936469817</v>
      </c>
      <c r="AI765" s="22">
        <v>144.61678364010908</v>
      </c>
      <c r="AJ765" s="22">
        <v>168.88655245952131</v>
      </c>
      <c r="AK765" s="22">
        <v>182.1476922346526</v>
      </c>
      <c r="AL765" s="22">
        <v>190.81830999161386</v>
      </c>
      <c r="AM765" s="22">
        <v>121.7301842458247</v>
      </c>
      <c r="AN765" s="22">
        <v>187.78925355132472</v>
      </c>
      <c r="AO765" s="22">
        <v>254.74273735418353</v>
      </c>
      <c r="AP765" s="22">
        <v>156.43831753363264</v>
      </c>
      <c r="AQ765" s="22">
        <v>201.3698455250543</v>
      </c>
      <c r="AR765" s="22">
        <v>213.94778384152372</v>
      </c>
      <c r="AS765" s="22">
        <v>210.46154632511482</v>
      </c>
      <c r="AT765" s="63">
        <v>198.64285233530424</v>
      </c>
      <c r="AU765"/>
      <c r="AV765"/>
      <c r="AW765"/>
      <c r="AX765"/>
      <c r="AY765"/>
      <c r="BA765" s="34" t="str">
        <f t="shared" ca="1" si="87"/>
        <v>London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London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London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London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London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London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London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0.25332587516985838</v>
      </c>
      <c r="AE775" s="22">
        <v>0.35988575790277405</v>
      </c>
      <c r="AF775" s="22">
        <v>6.6259680170408883E-2</v>
      </c>
      <c r="AG775" s="22">
        <v>0.91654196688484002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London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0.95791842052506915</v>
      </c>
      <c r="AE776" s="22">
        <v>0.81684439201301851</v>
      </c>
      <c r="AF776" s="22">
        <v>0.76445451350531846</v>
      </c>
      <c r="AG776" s="22">
        <v>0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London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London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London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London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London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London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London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London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London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London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London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London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London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London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London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6.7180962758263879E-2</v>
      </c>
      <c r="AV803" s="21">
        <v>2.9485386848566112E-2</v>
      </c>
      <c r="AW803" s="21">
        <v>2.1447370954869462E-2</v>
      </c>
      <c r="AX803" s="21">
        <v>2.9175294819598685E-2</v>
      </c>
      <c r="AY803" s="21">
        <v>1.2765230854416425E-2</v>
      </c>
      <c r="BA803" s="34" t="str">
        <f t="shared" ca="1" si="33"/>
        <v>London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0.10684536045122489</v>
      </c>
      <c r="AV804" s="21">
        <v>7.6196301265226099E-2</v>
      </c>
      <c r="AW804" s="21">
        <v>7.2547386776943626E-2</v>
      </c>
      <c r="AX804" s="21">
        <v>7.206296840337241E-2</v>
      </c>
      <c r="AY804" s="21">
        <v>7.1672327357728188E-2</v>
      </c>
      <c r="BA804" s="34" t="str">
        <f t="shared" ca="1" si="33"/>
        <v>London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9.2343993212660764E-6</v>
      </c>
      <c r="AV805" s="21">
        <v>2.6684049297268288E-5</v>
      </c>
      <c r="AW805" s="21">
        <v>2.1923126728292167E-4</v>
      </c>
      <c r="AX805" s="21">
        <v>2.1389792877706109E-4</v>
      </c>
      <c r="AY805" s="21">
        <v>2.4970031148845489E-5</v>
      </c>
      <c r="BA805" s="34" t="str">
        <f t="shared" ca="1" si="33"/>
        <v>London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0.47231687374133008</v>
      </c>
      <c r="AV806" s="21">
        <v>0.52107515565228657</v>
      </c>
      <c r="AW806" s="21">
        <v>0.54248403328783845</v>
      </c>
      <c r="AX806" s="21">
        <v>0.54457771666029786</v>
      </c>
      <c r="AY806" s="21">
        <v>0.56786365606040157</v>
      </c>
      <c r="BA806" s="34" t="str">
        <f t="shared" ca="1" si="33"/>
        <v>London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3.2131797940865314E-5</v>
      </c>
      <c r="AV807" s="21">
        <v>9.284918817506363E-5</v>
      </c>
      <c r="AW807" s="21">
        <v>7.6283194364707991E-4</v>
      </c>
      <c r="AX807" s="21">
        <v>7.4427418485210363E-4</v>
      </c>
      <c r="AY807" s="21">
        <v>8.6885131077677188E-5</v>
      </c>
      <c r="BA807" s="34" t="str">
        <f t="shared" ca="1" si="33"/>
        <v>London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0.35361543685191899</v>
      </c>
      <c r="AV808" s="21">
        <v>0.3731236229964488</v>
      </c>
      <c r="AW808" s="21">
        <v>0.36253914576941859</v>
      </c>
      <c r="AX808" s="21">
        <v>0.35322584800310192</v>
      </c>
      <c r="AY808" s="21">
        <v>0.34758693056522733</v>
      </c>
      <c r="BA808" s="34" t="str">
        <f t="shared" ca="1" si="33"/>
        <v>London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London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London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London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London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London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London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London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London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London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London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London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London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London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London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London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London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London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</v>
      </c>
      <c r="AV838" s="23">
        <v>0.2</v>
      </c>
      <c r="AW838" s="23">
        <v>0.2</v>
      </c>
      <c r="AX838" s="23">
        <v>0.2</v>
      </c>
      <c r="AY838" s="23">
        <v>0.2</v>
      </c>
      <c r="BA838" s="34" t="str">
        <f t="shared" ca="1" si="113"/>
        <v>London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London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London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London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London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London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London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London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London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London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London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London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London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London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London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London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London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London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London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London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London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London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London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London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London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London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London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London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6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20637-E505-4FA3-AF75-603E26ADF391}">
  <sheetPr codeName="Sheet19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North West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North West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North West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North West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North West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North West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North West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North West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North West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North West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North West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North West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6.9413335567069412</v>
      </c>
      <c r="AV26" s="20">
        <v>6.7665803932778825</v>
      </c>
      <c r="AW26" s="20">
        <v>6.6522080149583775</v>
      </c>
      <c r="AX26" s="20">
        <v>6.5695051275950593</v>
      </c>
      <c r="AY26" s="20">
        <v>6.4751709537579929</v>
      </c>
      <c r="BA26" s="34" t="str">
        <f t="shared" ref="BA26:BA37" ca="1" si="10">$A$1</f>
        <v>North West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3.794169979521357</v>
      </c>
      <c r="AV27" s="20">
        <v>3.9435428855910102</v>
      </c>
      <c r="AW27" s="20">
        <v>4.1012210951727877</v>
      </c>
      <c r="AX27" s="20">
        <v>4.2652700736489102</v>
      </c>
      <c r="AY27" s="20">
        <v>4.4358808765948705</v>
      </c>
      <c r="BA27" s="34" t="str">
        <f t="shared" ca="1" si="10"/>
        <v>North West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67.593999999999994</v>
      </c>
      <c r="AV28" s="20">
        <v>71.287999999999997</v>
      </c>
      <c r="AW28" s="20">
        <v>72.543000000000006</v>
      </c>
      <c r="AX28" s="20">
        <v>73.994</v>
      </c>
      <c r="AY28" s="20">
        <v>75.474000000000004</v>
      </c>
      <c r="BA28" s="34" t="str">
        <f t="shared" ca="1" si="10"/>
        <v>North West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0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North West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North West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North West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North West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56.984769422872631</v>
      </c>
      <c r="AV33" s="20">
        <v>57.150578346717296</v>
      </c>
      <c r="AW33" s="20">
        <v>58.292687273658878</v>
      </c>
      <c r="AX33" s="20">
        <v>59.458542896442268</v>
      </c>
      <c r="AY33" s="20">
        <v>60.647713754371154</v>
      </c>
      <c r="BA33" s="34" t="str">
        <f t="shared" ca="1" si="10"/>
        <v>North West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3.8883207015396217</v>
      </c>
      <c r="AV34" s="20">
        <v>4.3120783071280453</v>
      </c>
      <c r="AW34" s="20">
        <v>4.2819372452817319</v>
      </c>
      <c r="AX34" s="20">
        <v>2.7352119706314939</v>
      </c>
      <c r="AY34" s="20">
        <v>2.8562259993650585</v>
      </c>
      <c r="BA34" s="34" t="str">
        <f t="shared" ca="1" si="10"/>
        <v>North West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-4.7537167616966904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North West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North West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North West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North West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North West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North West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North West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North West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North West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0.91999999999999993</v>
      </c>
      <c r="AV48" s="20">
        <v>0.91999999999999993</v>
      </c>
      <c r="AW48" s="20">
        <v>0.91999999999999993</v>
      </c>
      <c r="AX48" s="20">
        <v>0.91999999999999993</v>
      </c>
      <c r="AY48" s="20">
        <v>0.91999999999999993</v>
      </c>
      <c r="BA48" s="34" t="str">
        <f t="shared" ref="BA48:BA53" ca="1" si="19">$A$1</f>
        <v>North West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North West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4.0950000000000006</v>
      </c>
      <c r="AV50" s="20">
        <v>4.0950000000000006</v>
      </c>
      <c r="AW50" s="20">
        <v>4.0950000000000006</v>
      </c>
      <c r="AX50" s="20">
        <v>4.0950000000000006</v>
      </c>
      <c r="AY50" s="20">
        <v>4.0950000000000006</v>
      </c>
      <c r="BA50" s="34" t="str">
        <f t="shared" ca="1" si="19"/>
        <v>North West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North West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North West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North West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North West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North West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North West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North West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North West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492.12932843582496</v>
      </c>
      <c r="AU63"/>
      <c r="AV63"/>
      <c r="AW63"/>
      <c r="AX63"/>
      <c r="AY63"/>
      <c r="BA63" s="34" t="str">
        <f t="shared" ca="1" si="24"/>
        <v>North West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North West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North West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North West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North West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4.638285363425239</v>
      </c>
      <c r="AV70"/>
      <c r="AW70"/>
      <c r="AX70"/>
      <c r="AY70"/>
      <c r="BA70" s="34" t="str">
        <f t="shared" ca="1" si="24"/>
        <v>North West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9.2473023833164802</v>
      </c>
      <c r="BA71" s="34" t="str">
        <f t="shared" ca="1" si="24"/>
        <v>North West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North West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North West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North West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North West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North West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2.9745530920134127</v>
      </c>
      <c r="AV79" s="20">
        <v>2.9988398600829087</v>
      </c>
      <c r="AW79" s="20">
        <v>3.0233249258747898</v>
      </c>
      <c r="AX79" s="20">
        <v>3.0480099084594325</v>
      </c>
      <c r="AY79" s="20">
        <v>3.072896440126673</v>
      </c>
      <c r="BA79" s="34" t="str">
        <f t="shared" ca="1" si="29"/>
        <v>North West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North West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-2.9584763859662568</v>
      </c>
      <c r="AV81" s="20">
        <v>-2.9826318902058557</v>
      </c>
      <c r="AW81" s="20">
        <v>-3.0069846204188773</v>
      </c>
      <c r="AX81" s="20">
        <v>-3.0315361869250319</v>
      </c>
      <c r="AY81" s="20">
        <v>-3.0562882131920417</v>
      </c>
      <c r="BA81" s="34" t="str">
        <f t="shared" ca="1" si="29"/>
        <v>North West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North West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North West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North West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North West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50.365838345496464</v>
      </c>
      <c r="BA88" s="34" t="str">
        <f t="shared" ca="1" si="33"/>
        <v>North West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251.0770535758206</v>
      </c>
      <c r="BA89" s="34" t="str">
        <f t="shared" ca="1" si="33"/>
        <v>North West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1.8312606643782305</v>
      </c>
      <c r="BA90" s="34" t="str">
        <f t="shared" ca="1" si="33"/>
        <v>North West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1106.2630788188153</v>
      </c>
      <c r="BA91" s="34" t="str">
        <f t="shared" ca="1" si="33"/>
        <v>North West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-2.6862522284837489</v>
      </c>
      <c r="AV92"/>
      <c r="AW92"/>
      <c r="AX92"/>
      <c r="AY92"/>
      <c r="BA92" s="34" t="str">
        <f t="shared" ca="1" si="33"/>
        <v>North West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-10.51426555451615</v>
      </c>
      <c r="AV93"/>
      <c r="AW93"/>
      <c r="AX93"/>
      <c r="AY93"/>
      <c r="BA93" s="34" t="str">
        <f t="shared" ca="1" si="33"/>
        <v>North West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2.0289613232702828</v>
      </c>
      <c r="AU94"/>
      <c r="BA94" s="34" t="str">
        <f t="shared" ca="1" si="33"/>
        <v>North West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1233.3633971723089</v>
      </c>
      <c r="BA95" s="34" t="str">
        <f t="shared" ca="1" si="33"/>
        <v>North West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North West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North West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North West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North West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North West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North West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North West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North West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North West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North West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North West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North West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North West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North West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North West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North West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North West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North West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North West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North West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North West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North West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North West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North West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North West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North West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North West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North West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North West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North West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North West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North West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North West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North West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North West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North West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North West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North West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North West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North West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North West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41.354038751364946</v>
      </c>
      <c r="AV140" s="20">
        <v>44.979220900734518</v>
      </c>
      <c r="AW140" s="20">
        <v>46.976986709640911</v>
      </c>
      <c r="AX140" s="20">
        <v>43.797276855451727</v>
      </c>
      <c r="AY140" s="20">
        <v>40.526626939994784</v>
      </c>
      <c r="BA140" s="34" t="str">
        <f t="shared" ca="1" si="38"/>
        <v>North West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8.9982316178474484</v>
      </c>
      <c r="AV141" s="20">
        <v>8.5803098427898199</v>
      </c>
      <c r="AW141" s="20">
        <v>6.2893238456513689</v>
      </c>
      <c r="AX141" s="20">
        <v>6.0146108830435123</v>
      </c>
      <c r="AY141" s="20">
        <v>5.8553816352796701</v>
      </c>
      <c r="BA141" s="34" t="str">
        <f t="shared" ca="1" si="38"/>
        <v>North West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1.7972654317199999</v>
      </c>
      <c r="AV142" s="20">
        <v>1.7792927774027998</v>
      </c>
      <c r="AW142" s="20">
        <v>1.7614998496287717</v>
      </c>
      <c r="AX142" s="20">
        <v>3.581917717205068</v>
      </c>
      <c r="AY142" s="20">
        <v>3.5460985400330176</v>
      </c>
      <c r="BA142" s="34" t="str">
        <f t="shared" ca="1" si="38"/>
        <v>North West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North West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North West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North West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59.282953790462543</v>
      </c>
      <c r="AV146" s="20">
        <v>59.836256690451691</v>
      </c>
      <c r="AW146" s="20">
        <v>61.254869746716295</v>
      </c>
      <c r="AX146" s="20">
        <v>64.006327363611916</v>
      </c>
      <c r="AY146" s="20">
        <v>67.01827204006608</v>
      </c>
      <c r="BA146" s="34" t="str">
        <f t="shared" ca="1" si="38"/>
        <v>North West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27.531608930186511</v>
      </c>
      <c r="AV147" s="20">
        <v>25.743275464666318</v>
      </c>
      <c r="AW147" s="20">
        <v>22.5398976713997</v>
      </c>
      <c r="AX147" s="20">
        <v>20.17977139894214</v>
      </c>
      <c r="AY147" s="20">
        <v>16.761666294197397</v>
      </c>
      <c r="BA147" s="34" t="str">
        <f t="shared" ca="1" si="38"/>
        <v>North West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North West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2.5380745309348756</v>
      </c>
      <c r="AV149" s="20">
        <v>2.5126937856255269</v>
      </c>
      <c r="AW149" s="20">
        <v>2.4875668477692718</v>
      </c>
      <c r="AX149" s="20">
        <v>2.4626911792915789</v>
      </c>
      <c r="AY149" s="20">
        <v>2.438064267498663</v>
      </c>
      <c r="BA149" s="34" t="str">
        <f t="shared" ca="1" si="38"/>
        <v>North West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North West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North West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North West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1.2904406386137055</v>
      </c>
      <c r="AV153" s="20">
        <v>0.65274664869715082</v>
      </c>
      <c r="AW153" s="20">
        <v>0.78630761577576813</v>
      </c>
      <c r="AX153" s="20">
        <v>1.4568793128906123</v>
      </c>
      <c r="AY153" s="20">
        <v>0.94687828833321785</v>
      </c>
      <c r="BA153" s="34" t="str">
        <f t="shared" ca="1" si="38"/>
        <v>North West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North West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North West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North West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North West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0.15800900433237353</v>
      </c>
      <c r="AV158" s="20">
        <v>0.67153759673284319</v>
      </c>
      <c r="AW158" s="20">
        <v>9.7716055891651651E-2</v>
      </c>
      <c r="AX158" s="20">
        <v>3.3823007212338912E-2</v>
      </c>
      <c r="AY158" s="20">
        <v>0</v>
      </c>
      <c r="BA158" s="34" t="str">
        <f t="shared" ca="1" si="38"/>
        <v>North West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4.4671972397385313E-16</v>
      </c>
      <c r="AV159" s="20">
        <v>-6.7976903856206984E-16</v>
      </c>
      <c r="AW159" s="20">
        <v>6.6841823343169398E-16</v>
      </c>
      <c r="AX159" s="20">
        <v>-8.53368545778002E-16</v>
      </c>
      <c r="AY159" s="20">
        <v>0</v>
      </c>
      <c r="BA159" s="34" t="str">
        <f t="shared" ca="1" si="38"/>
        <v>North West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2.5150828397606628</v>
      </c>
      <c r="AV160" s="20">
        <v>2.537023542624063</v>
      </c>
      <c r="AW160" s="20">
        <v>2.4349317591066488</v>
      </c>
      <c r="AX160" s="20">
        <v>2.4712186764028536</v>
      </c>
      <c r="AY160" s="20">
        <v>2.3799680699897516</v>
      </c>
      <c r="BA160" s="34" t="str">
        <f t="shared" ca="1" si="38"/>
        <v>North West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5.0076318322568161E-2</v>
      </c>
      <c r="AV161" s="20">
        <v>0.19893248069752115</v>
      </c>
      <c r="AW161" s="20">
        <v>0.2012862435405075</v>
      </c>
      <c r="AX161" s="20">
        <v>0.55233891431536131</v>
      </c>
      <c r="AY161" s="20">
        <v>9.6757158509840124</v>
      </c>
      <c r="BA161" s="34" t="str">
        <f t="shared" ca="1" si="38"/>
        <v>North West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1.5995226676400218</v>
      </c>
      <c r="AV162" s="20">
        <v>1.5887479989132671</v>
      </c>
      <c r="AW162" s="20">
        <v>1.5781305939550203</v>
      </c>
      <c r="AX162" s="20">
        <v>1.5320465640934759</v>
      </c>
      <c r="AY162" s="20">
        <v>1.5240759392360597</v>
      </c>
      <c r="BA162" s="34" t="str">
        <f t="shared" ca="1" si="38"/>
        <v>North West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North West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0.37881970350365163</v>
      </c>
      <c r="AV164" s="20">
        <v>0.20167380170833876</v>
      </c>
      <c r="AW164" s="20">
        <v>9.8037514387699129E-2</v>
      </c>
      <c r="AX164" s="20">
        <v>5.4117644833606704E-2</v>
      </c>
      <c r="AY164" s="20">
        <v>5.3576468385270637E-2</v>
      </c>
      <c r="BA164" s="34" t="str">
        <f t="shared" ca="1" si="38"/>
        <v>North West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North West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North West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North West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North West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North West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North West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North West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North West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North West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North West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North West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North West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North West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North West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North West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North West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North West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North West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North West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North West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North West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North West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North West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North West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North West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North West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North West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North West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North West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North West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North West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North West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North West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North West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North West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North West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North West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North West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North West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North West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North West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North West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North West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North West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North West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North West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North West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North West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North West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North West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North West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North West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North West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North West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North West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North West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North West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North West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North West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North West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North West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North West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North West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North West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North West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North West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North West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North West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North West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North West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North West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North West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North West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North West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North West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North West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North West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North West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North West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North West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North West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North West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North West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North West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North West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North West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North West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North West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North West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North West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North West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North West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North West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North West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North West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North West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North West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North West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North West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North West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North West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North West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North West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North West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North West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North West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North West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North West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North West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North West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North West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North West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North West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North West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North West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North West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North West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North West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North West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North West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North West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North West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North West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North West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North West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North West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North West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North West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North West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North West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North West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North West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North West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North West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North West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North West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North West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North West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North West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North West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North West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North West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North West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North West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North West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North West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North West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North West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North West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North West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North West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North West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North West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North West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North West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North West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North West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North West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North West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North West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North West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North West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North West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North West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North West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North West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North West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North West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North West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North West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North West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North West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North West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North West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North West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North West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North West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North West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North West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North West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North West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North West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North West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North West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North West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North West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North West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North West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North West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North West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North West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North West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North West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North West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North West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North West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North West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North West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North West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North West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North West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North West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North West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North West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North West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North West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North West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North West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North West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North West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North West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North West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North West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North West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North West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North West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North West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North West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North West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North West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North West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North West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North West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North West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North West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North West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North West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North West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North West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North West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North West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North West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North West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North West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North West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North West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North West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North West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North West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North West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North West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North West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North West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North West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North West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North West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North West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North West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North West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North West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North West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North West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North West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North West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North West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North West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North West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North West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North West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North West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North West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North West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North West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North West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North West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North West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North West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North West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North West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North West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North West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North West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North West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North West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North West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North West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North West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North West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North West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North West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North West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North West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North West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North West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North West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North West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North West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North West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North West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North West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North West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North West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North West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North West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North West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North West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North West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North West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North West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North West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North West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North West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North West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North West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North West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North West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North West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North West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North West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North West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North West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North West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North West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North West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North West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North West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North West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North West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North West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North West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North West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North West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North West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North West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North West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North West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North West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North West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North West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North West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North West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North West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North West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North West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North West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North West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North West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North West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North West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North West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North West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North West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North West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North West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North West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North West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North West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North West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North West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North West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North West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North West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North West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North West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North West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North West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North West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North West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North West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North West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North West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North West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North West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North West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North West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North West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North West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North West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North West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North West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North West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North West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North West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North West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North West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North West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North West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North West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North West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North West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North West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North West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North West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North West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North West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North West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North West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North West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North West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North West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North West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North West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North West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North West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North West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North West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North West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North West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North West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North West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North West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North West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North West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North West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North West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North West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North West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North West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North West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North West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North West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North West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North West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North West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North West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North West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North West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North West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North West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North West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North West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North West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North West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North West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North West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North West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North West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North West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North West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North West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North West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North West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North West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North West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North West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North West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North West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North West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North West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North West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North West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North West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North West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North West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North West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North West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North West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North West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North West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North West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North West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North West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North West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North West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North West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North West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North West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North West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North West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North West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North West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North West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North West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North West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North West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North West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North West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North West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North West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North West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North West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North West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North West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North West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North West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North West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North West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North West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North West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North West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North West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North West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North West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North West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North West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North West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North West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North West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North West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North West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North West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North West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North West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North West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North West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North West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North West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North West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North West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North West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North West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North West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North West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North West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North West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North West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North West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North West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North West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North West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North West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North West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North West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North West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North West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North West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North West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North West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North West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North West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North West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North West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North West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North West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North West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North West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North West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North West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North West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North West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North West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North West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North West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North West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North West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North West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North West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North West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North West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North West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North West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North West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North West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North West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North West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North West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North West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North West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North West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North West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North West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North West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North West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North West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North West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North West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North West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North West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North West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North West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North West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North West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North West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North West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North West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0.43017684210178508</v>
      </c>
      <c r="AV739" s="22">
        <v>3.328536096128802</v>
      </c>
      <c r="AW739" s="22">
        <v>2.8639598606381464</v>
      </c>
      <c r="AX739" s="22">
        <v>3.2769362867281484</v>
      </c>
      <c r="AY739" s="22">
        <v>3.6551679741460248</v>
      </c>
      <c r="BA739" s="34" t="str">
        <f t="shared" ref="BA739:BA743" ca="1" si="77">$A$1</f>
        <v>North West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37.979397091585113</v>
      </c>
      <c r="AV740" s="22">
        <v>33.157395723517809</v>
      </c>
      <c r="AW740" s="22">
        <v>33.712743536462675</v>
      </c>
      <c r="AX740" s="22">
        <v>25.555352007541387</v>
      </c>
      <c r="AY740" s="22">
        <v>15.299233132536797</v>
      </c>
      <c r="BA740" s="34" t="str">
        <f t="shared" ca="1" si="77"/>
        <v>North West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31.845211685978803</v>
      </c>
      <c r="AV741" s="22">
        <v>29.601381624267212</v>
      </c>
      <c r="AW741" s="22">
        <v>32.435620737712</v>
      </c>
      <c r="AX741" s="22">
        <v>32.358352881323157</v>
      </c>
      <c r="AY741" s="22">
        <v>32.50867722099693</v>
      </c>
      <c r="BA741" s="34" t="str">
        <f t="shared" ca="1" si="77"/>
        <v>North West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92.978346490506539</v>
      </c>
      <c r="AV742" s="22">
        <v>94.669772843365308</v>
      </c>
      <c r="AW742" s="22">
        <v>91.702362641015441</v>
      </c>
      <c r="AX742" s="22">
        <v>90.167020437831113</v>
      </c>
      <c r="AY742" s="22">
        <v>92.842893356754331</v>
      </c>
      <c r="BA742" s="34" t="str">
        <f t="shared" ca="1" si="77"/>
        <v>North West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11.155619564286496</v>
      </c>
      <c r="AV743" s="22">
        <v>9.5012237649520159</v>
      </c>
      <c r="AW743" s="22">
        <v>10.081045670054834</v>
      </c>
      <c r="AX743" s="22">
        <v>10.494795896904293</v>
      </c>
      <c r="AY743" s="22">
        <v>11.360544236401225</v>
      </c>
      <c r="BA743" s="34" t="str">
        <f t="shared" ca="1" si="77"/>
        <v>North West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1.038</v>
      </c>
      <c r="AV746" s="22">
        <v>1.0409999999999999</v>
      </c>
      <c r="AW746" s="22">
        <v>1.04</v>
      </c>
      <c r="AX746" s="22">
        <v>1.0369999999999999</v>
      </c>
      <c r="AY746" s="22">
        <v>1.032</v>
      </c>
      <c r="BA746" s="34" t="str">
        <f t="shared" ref="BA746" ca="1" si="81">$A$1</f>
        <v>North West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1.9190380877419133</v>
      </c>
      <c r="AV749" s="22">
        <v>1.9684221381322131</v>
      </c>
      <c r="AW749" s="22">
        <v>1.9966427420052091</v>
      </c>
      <c r="AX749" s="22">
        <v>2.0149352074938505</v>
      </c>
      <c r="AY749" s="22">
        <v>2.032029311610164</v>
      </c>
      <c r="BA749" s="34" t="str">
        <f t="shared" ref="BA749:BA834" ca="1" si="82">$A$1</f>
        <v>North West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2371.8246657340692</v>
      </c>
      <c r="BA753" s="34" t="str">
        <f t="shared" ref="BA753:BA759" ca="1" si="83">$A$1</f>
        <v>North West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North West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-0.14291998702649877</v>
      </c>
      <c r="AI755" s="22">
        <v>-1.3014595058666742</v>
      </c>
      <c r="AJ755" s="22">
        <v>-0.46738482322418917</v>
      </c>
      <c r="AK755" s="22">
        <v>-4.0329171417308807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North West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North West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2828.8088364177161</v>
      </c>
      <c r="AI759" s="22">
        <v>2816.284214643877</v>
      </c>
      <c r="AJ759" s="22">
        <v>2819.6098853289864</v>
      </c>
      <c r="AK759" s="22">
        <v>2828.5109708977625</v>
      </c>
      <c r="AL759" s="22">
        <v>2834.9536226070063</v>
      </c>
      <c r="AM759" s="22">
        <v>2838.2079109595334</v>
      </c>
      <c r="AN759" s="22">
        <v>2839.3591423350617</v>
      </c>
      <c r="AO759" s="22">
        <v>2865.5204554340871</v>
      </c>
      <c r="AP759" s="22">
        <v>2924.2464094945021</v>
      </c>
      <c r="AQ759" s="22">
        <v>2942.3621612507809</v>
      </c>
      <c r="AR759" s="22">
        <v>2958.9424222253729</v>
      </c>
      <c r="AS759" s="22">
        <v>2966.6099527612146</v>
      </c>
      <c r="AT759" s="63">
        <v>2987.4984869669024</v>
      </c>
      <c r="BA759" s="34" t="str">
        <f t="shared" ca="1" si="83"/>
        <v>North West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North West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North West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North West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84.596879707694285</v>
      </c>
      <c r="X764" s="22">
        <v>80.029013632764787</v>
      </c>
      <c r="Y764" s="22">
        <v>72.172283983886047</v>
      </c>
      <c r="Z764" s="22">
        <v>84.792466640053263</v>
      </c>
      <c r="AA764" s="22">
        <v>86.014499789107688</v>
      </c>
      <c r="AB764" s="22">
        <v>168.85382939812936</v>
      </c>
      <c r="AC764" s="22">
        <v>134.30524321883212</v>
      </c>
      <c r="AD764" s="22">
        <v>162.11886358994022</v>
      </c>
      <c r="AE764" s="22">
        <v>202.39780507063873</v>
      </c>
      <c r="AF764" s="22">
        <v>214.39185717221639</v>
      </c>
      <c r="AG764" s="22">
        <v>158.40617958401131</v>
      </c>
      <c r="BA764" s="34" t="str">
        <f t="shared" ca="1" si="87"/>
        <v>North West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119.7067576957302</v>
      </c>
      <c r="AI765" s="22">
        <v>129.49623701529117</v>
      </c>
      <c r="AJ765" s="22">
        <v>135.38651492386188</v>
      </c>
      <c r="AK765" s="22">
        <v>137.46559151625178</v>
      </c>
      <c r="AL765" s="22">
        <v>147.22677648794698</v>
      </c>
      <c r="AM765" s="22">
        <v>155.09953817055919</v>
      </c>
      <c r="AN765" s="22">
        <v>164.25765212586481</v>
      </c>
      <c r="AO765" s="22">
        <v>203.4661994213738</v>
      </c>
      <c r="AP765" s="22">
        <v>208.75179598347461</v>
      </c>
      <c r="AQ765" s="22">
        <v>173.16341690635338</v>
      </c>
      <c r="AR765" s="22">
        <v>174.90073596573512</v>
      </c>
      <c r="AS765" s="22">
        <v>169.16904333014708</v>
      </c>
      <c r="AT765" s="63">
        <v>185.15289455719633</v>
      </c>
      <c r="AU765"/>
      <c r="AV765"/>
      <c r="AW765"/>
      <c r="AX765"/>
      <c r="AY765"/>
      <c r="BA765" s="34" t="str">
        <f t="shared" ca="1" si="87"/>
        <v>North West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North West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North West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North West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North West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North West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North West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0.27108196854756955</v>
      </c>
      <c r="AE775" s="22">
        <v>2.9883628206120463</v>
      </c>
      <c r="AF775" s="22">
        <v>1.2979709226455396</v>
      </c>
      <c r="AG775" s="22">
        <v>2.9063940513733431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North West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3.0295462259379868</v>
      </c>
      <c r="AE776" s="22">
        <v>2.2138904124188201</v>
      </c>
      <c r="AF776" s="22">
        <v>1.3778610787117247</v>
      </c>
      <c r="AG776" s="22">
        <v>0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North West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North West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North West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North West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North West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North West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North West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North West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North West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North West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North West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North West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North West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North West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North West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5.8166645001717476E-2</v>
      </c>
      <c r="AV803" s="21">
        <v>5.1467708270490464E-2</v>
      </c>
      <c r="AW803" s="21">
        <v>3.9955999267829237E-2</v>
      </c>
      <c r="AX803" s="21">
        <v>3.982280749199419E-2</v>
      </c>
      <c r="AY803" s="21">
        <v>1.885958203362377E-2</v>
      </c>
      <c r="BA803" s="34" t="str">
        <f t="shared" ca="1" si="33"/>
        <v>North West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0.12270693328362231</v>
      </c>
      <c r="AV804" s="21">
        <v>0.12652340693508848</v>
      </c>
      <c r="AW804" s="21">
        <v>0.13515024170649984</v>
      </c>
      <c r="AX804" s="21">
        <v>0.11571501441016903</v>
      </c>
      <c r="AY804" s="21">
        <v>0.11832933603920728</v>
      </c>
      <c r="BA804" s="34" t="str">
        <f t="shared" ca="1" si="33"/>
        <v>North West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0</v>
      </c>
      <c r="AV805" s="21">
        <v>0</v>
      </c>
      <c r="AW805" s="21">
        <v>0</v>
      </c>
      <c r="AX805" s="21">
        <v>0</v>
      </c>
      <c r="AY805" s="21">
        <v>0</v>
      </c>
      <c r="BA805" s="34" t="str">
        <f t="shared" ca="1" si="33"/>
        <v>North West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0.42778503762187392</v>
      </c>
      <c r="AV806" s="21">
        <v>0.43710114390595833</v>
      </c>
      <c r="AW806" s="21">
        <v>0.44089116952137419</v>
      </c>
      <c r="AX806" s="21">
        <v>0.44940188550144922</v>
      </c>
      <c r="AY806" s="21">
        <v>0.4618781624807804</v>
      </c>
      <c r="BA806" s="34" t="str">
        <f t="shared" ca="1" si="33"/>
        <v>North West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1.9764700787262635E-3</v>
      </c>
      <c r="AV807" s="21">
        <v>2.6244451605996599E-3</v>
      </c>
      <c r="AW807" s="21">
        <v>4.450315325045748E-3</v>
      </c>
      <c r="AX807" s="21">
        <v>2.7393293726084137E-3</v>
      </c>
      <c r="AY807" s="21">
        <v>7.859320497753525E-4</v>
      </c>
      <c r="BA807" s="34" t="str">
        <f t="shared" ca="1" si="33"/>
        <v>North West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0.38936491401405998</v>
      </c>
      <c r="AV808" s="21">
        <v>0.38228329572786296</v>
      </c>
      <c r="AW808" s="21">
        <v>0.37955227417925108</v>
      </c>
      <c r="AX808" s="21">
        <v>0.3923209632237793</v>
      </c>
      <c r="AY808" s="21">
        <v>0.40014698739661325</v>
      </c>
      <c r="BA808" s="34" t="str">
        <f t="shared" ca="1" si="33"/>
        <v>North West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North West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North West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North West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North West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North West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North West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North West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North West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North West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North West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North West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North West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North West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North West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North West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North West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North West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0.25</v>
      </c>
      <c r="AV838" s="23">
        <v>0.25</v>
      </c>
      <c r="AW838" s="23">
        <v>0.25</v>
      </c>
      <c r="AX838" s="23">
        <v>0.25</v>
      </c>
      <c r="AY838" s="23">
        <v>0.25</v>
      </c>
      <c r="BA838" s="34" t="str">
        <f t="shared" ca="1" si="113"/>
        <v>North West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North West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North West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North West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North West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North West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North West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North West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North West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North West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North West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North West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North West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North West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North West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North West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North West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North West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North West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North West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North West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North West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North West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North West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North West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North West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North West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North West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5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5740C-4A78-430F-AEFF-79B41B6A110E}">
  <sheetPr codeName="Sheet20">
    <tabColor rgb="FFFFFFCC"/>
    <pageSetUpPr autoPageBreaks="0" fitToPage="1"/>
  </sheetPr>
  <dimension ref="A1:BM880"/>
  <sheetViews>
    <sheetView zoomScaleNormal="100" workbookViewId="0">
      <pane xSplit="10" ySplit="4" topLeftCell="K5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West Midlands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West Midlands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West Midlands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West Midlands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West Midlands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West Midlands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West Midlands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West Midlands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West Midlands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West Midlands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West Midlands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West Midlands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6.6190860072647348</v>
      </c>
      <c r="AV26" s="20">
        <v>6.5539414509391491</v>
      </c>
      <c r="AW26" s="20">
        <v>6.4524414606191147</v>
      </c>
      <c r="AX26" s="20">
        <v>6.3666814477489053</v>
      </c>
      <c r="AY26" s="20">
        <v>6.2973831190196474</v>
      </c>
      <c r="BA26" s="34" t="str">
        <f t="shared" ref="BA26:BA37" ca="1" si="10">$A$1</f>
        <v>West Midlands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2.7697821283255086</v>
      </c>
      <c r="AV27" s="20">
        <v>2.8788258474843329</v>
      </c>
      <c r="AW27" s="20">
        <v>2.9939325214823889</v>
      </c>
      <c r="AX27" s="20">
        <v>3.1136899206515585</v>
      </c>
      <c r="AY27" s="20">
        <v>3.2382375174776228</v>
      </c>
      <c r="BA27" s="34" t="str">
        <f t="shared" ca="1" si="10"/>
        <v>West Midlands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49.837000000000003</v>
      </c>
      <c r="AV28" s="20">
        <v>52.561</v>
      </c>
      <c r="AW28" s="20">
        <v>53.485999999999997</v>
      </c>
      <c r="AX28" s="20">
        <v>54.555999999999997</v>
      </c>
      <c r="AY28" s="20">
        <v>55.646999999999998</v>
      </c>
      <c r="BA28" s="34" t="str">
        <f t="shared" ca="1" si="10"/>
        <v>West Midlands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0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West Midlands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West Midlands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West Midlands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West Midlands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40.94039347071913</v>
      </c>
      <c r="AV33" s="20">
        <v>41.106886938502939</v>
      </c>
      <c r="AW33" s="20">
        <v>41.928375432397402</v>
      </c>
      <c r="AX33" s="20">
        <v>42.766944291344529</v>
      </c>
      <c r="AY33" s="20">
        <v>43.622283177171454</v>
      </c>
      <c r="BA33" s="34" t="str">
        <f t="shared" ca="1" si="10"/>
        <v>West Midlands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3.3747689107702379</v>
      </c>
      <c r="AV34" s="20">
        <v>3.7425585307149078</v>
      </c>
      <c r="AW34" s="20">
        <v>3.7163983638294273</v>
      </c>
      <c r="AX34" s="20">
        <v>2.3739575594160129</v>
      </c>
      <c r="AY34" s="20">
        <v>2.4789886032225041</v>
      </c>
      <c r="BA34" s="34" t="str">
        <f t="shared" ca="1" si="10"/>
        <v>West Midlands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-3.4729479561104899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West Midlands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West Midlands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West Midlands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West Midlands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West Midlands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West Midlands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West Midlands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West Midlands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West Midlands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0.91999999999999993</v>
      </c>
      <c r="AV48" s="20">
        <v>0.91999999999999993</v>
      </c>
      <c r="AW48" s="20">
        <v>0.91999999999999993</v>
      </c>
      <c r="AX48" s="20">
        <v>0.91999999999999993</v>
      </c>
      <c r="AY48" s="20">
        <v>0.91999999999999993</v>
      </c>
      <c r="BA48" s="34" t="str">
        <f t="shared" ref="BA48:BA53" ca="1" si="19">$A$1</f>
        <v>West Midlands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West Midlands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4.0950000000000006</v>
      </c>
      <c r="AV50" s="20">
        <v>4.0950000000000006</v>
      </c>
      <c r="AW50" s="20">
        <v>4.0950000000000006</v>
      </c>
      <c r="AX50" s="20">
        <v>4.0950000000000006</v>
      </c>
      <c r="AY50" s="20">
        <v>4.0950000000000006</v>
      </c>
      <c r="BA50" s="34" t="str">
        <f t="shared" ca="1" si="19"/>
        <v>West Midlands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West Midlands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West Midlands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West Midlands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West Midlands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West Midlands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West Midlands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West Midlands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West Midlands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364.96147000978954</v>
      </c>
      <c r="AU63"/>
      <c r="AV63"/>
      <c r="AW63"/>
      <c r="AX63"/>
      <c r="AY63"/>
      <c r="BA63" s="34" t="str">
        <f t="shared" ca="1" si="24"/>
        <v>West Midlands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West Midlands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West Midlands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West Midlands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West Midlands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0.5021886216002901</v>
      </c>
      <c r="AV70"/>
      <c r="AW70"/>
      <c r="AX70"/>
      <c r="AY70"/>
      <c r="BA70" s="34" t="str">
        <f t="shared" ca="1" si="24"/>
        <v>West Midlands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6.9234027702511449</v>
      </c>
      <c r="BA71" s="34" t="str">
        <f t="shared" ca="1" si="24"/>
        <v>West Midlands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West Midlands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West Midlands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West Midlands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West Midlands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West Midlands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2.4727600124232536</v>
      </c>
      <c r="AV79" s="20">
        <v>2.4929497172479862</v>
      </c>
      <c r="AW79" s="20">
        <v>2.5133042679044464</v>
      </c>
      <c r="AX79" s="20">
        <v>2.5338250103334721</v>
      </c>
      <c r="AY79" s="20">
        <v>2.5545133014653012</v>
      </c>
      <c r="BA79" s="34" t="str">
        <f t="shared" ca="1" si="29"/>
        <v>West Midlands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West Midlands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-2.3579005653793823</v>
      </c>
      <c r="AV81" s="20">
        <v>-2.3771524605013949</v>
      </c>
      <c r="AW81" s="20">
        <v>-2.3965615443832871</v>
      </c>
      <c r="AX81" s="20">
        <v>-2.4161291004470828</v>
      </c>
      <c r="AY81" s="20">
        <v>-2.4358564225937513</v>
      </c>
      <c r="BA81" s="34" t="str">
        <f t="shared" ca="1" si="29"/>
        <v>West Midlands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West Midlands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West Midlands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West Midlands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West Midlands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35.170365787149265</v>
      </c>
      <c r="BA88" s="34" t="str">
        <f t="shared" ca="1" si="33"/>
        <v>West Midlands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158.49279720122229</v>
      </c>
      <c r="BA89" s="34" t="str">
        <f t="shared" ca="1" si="33"/>
        <v>West Midlands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1.3762782042829502</v>
      </c>
      <c r="BA90" s="34" t="str">
        <f t="shared" ca="1" si="33"/>
        <v>West Midlands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855.69110502506726</v>
      </c>
      <c r="BA91" s="34" t="str">
        <f t="shared" ca="1" si="33"/>
        <v>West Midlands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-2.0630650141398164</v>
      </c>
      <c r="AV92"/>
      <c r="AW92"/>
      <c r="AX92"/>
      <c r="AY92"/>
      <c r="BA92" s="34" t="str">
        <f t="shared" ca="1" si="33"/>
        <v>West Midlands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-8.8275505839313215</v>
      </c>
      <c r="AV93"/>
      <c r="AW93"/>
      <c r="AX93"/>
      <c r="AY93"/>
      <c r="BA93" s="34" t="str">
        <f t="shared" ca="1" si="33"/>
        <v>West Midlands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1.5214417027713367</v>
      </c>
      <c r="AU94"/>
      <c r="BA94" s="34" t="str">
        <f t="shared" ca="1" si="33"/>
        <v>West Midlands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956.59898449909304</v>
      </c>
      <c r="BA95" s="34" t="str">
        <f t="shared" ca="1" si="33"/>
        <v>West Midlands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West Midlands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West Midlands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West Midlands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West Midlands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West Midlands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West Midlands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West Midlands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West Midlands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West Midlands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West Midlands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West Midlands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West Midlands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West Midlands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West Midlands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West Midlands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West Midlands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West Midlands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West Midlands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West Midlands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West Midlands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West Midlands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West Midlands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West Midlands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West Midlands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West Midlands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West Midlands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West Midlands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West Midlands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West Midlands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West Midlands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West Midlands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West Midlands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West Midlands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West Midlands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West Midlands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West Midlands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West Midlands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West Midlands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West Midlands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West Midlands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West Midlands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29.299495824903659</v>
      </c>
      <c r="AV140" s="20">
        <v>28.390513184092885</v>
      </c>
      <c r="AW140" s="20">
        <v>29.258936043696494</v>
      </c>
      <c r="AX140" s="20">
        <v>28.899489268428457</v>
      </c>
      <c r="AY140" s="20">
        <v>25.85794716304073</v>
      </c>
      <c r="BA140" s="34" t="str">
        <f t="shared" ca="1" si="38"/>
        <v>West Midlands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6.5779177088343159</v>
      </c>
      <c r="AV141" s="20">
        <v>6.150090580228607</v>
      </c>
      <c r="AW141" s="20">
        <v>4.3975472424159765</v>
      </c>
      <c r="AX141" s="20">
        <v>4.1625023560706484</v>
      </c>
      <c r="AY141" s="20">
        <v>4.0488168678311007</v>
      </c>
      <c r="BA141" s="34" t="str">
        <f t="shared" ca="1" si="38"/>
        <v>West Midlands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5.2154215528535994</v>
      </c>
      <c r="AW142" s="20">
        <v>0</v>
      </c>
      <c r="AX142" s="20">
        <v>3.3292997635177919</v>
      </c>
      <c r="AY142" s="20">
        <v>0</v>
      </c>
      <c r="BA142" s="34" t="str">
        <f t="shared" ca="1" si="38"/>
        <v>West Midlands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West Midlands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West Midlands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West Midlands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48.441993568251966</v>
      </c>
      <c r="AV146" s="20">
        <v>52.031180651766931</v>
      </c>
      <c r="AW146" s="20">
        <v>51.681929821932691</v>
      </c>
      <c r="AX146" s="20">
        <v>54.063747443373543</v>
      </c>
      <c r="AY146" s="20">
        <v>59.4201751013346</v>
      </c>
      <c r="BA146" s="34" t="str">
        <f t="shared" ca="1" si="38"/>
        <v>West Midlands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25.883464624184334</v>
      </c>
      <c r="AV147" s="20">
        <v>25.998236146246171</v>
      </c>
      <c r="AW147" s="20">
        <v>24.237417716692885</v>
      </c>
      <c r="AX147" s="20">
        <v>21.169465162634179</v>
      </c>
      <c r="AY147" s="20">
        <v>17.74143730285147</v>
      </c>
      <c r="BA147" s="34" t="str">
        <f t="shared" ca="1" si="38"/>
        <v>West Midlands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West Midlands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2.8821677767756273</v>
      </c>
      <c r="AV149" s="20">
        <v>2.8533460990078714</v>
      </c>
      <c r="AW149" s="20">
        <v>2.8248126380177925</v>
      </c>
      <c r="AX149" s="20">
        <v>2.7965645116376145</v>
      </c>
      <c r="AY149" s="20">
        <v>2.7685988665212382</v>
      </c>
      <c r="BA149" s="34" t="str">
        <f t="shared" ca="1" si="38"/>
        <v>West Midlands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West Midlands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West Midlands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West Midlands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0.38960982740444777</v>
      </c>
      <c r="AV153" s="20">
        <v>0.14934771148169754</v>
      </c>
      <c r="AW153" s="20">
        <v>1.2027382648158553</v>
      </c>
      <c r="AX153" s="20">
        <v>0.54486729311280502</v>
      </c>
      <c r="AY153" s="20">
        <v>0.72142292794743335</v>
      </c>
      <c r="BA153" s="34" t="str">
        <f t="shared" ca="1" si="38"/>
        <v>West Midlands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West Midlands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West Midlands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West Midlands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West Midlands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4.7204724536194558</v>
      </c>
      <c r="AV158" s="20">
        <v>0.34983524296812302</v>
      </c>
      <c r="AW158" s="20">
        <v>0.145442845843226</v>
      </c>
      <c r="AX158" s="20">
        <v>6.473593697136501E-2</v>
      </c>
      <c r="AY158" s="20">
        <v>0</v>
      </c>
      <c r="BA158" s="34" t="str">
        <f t="shared" ca="1" si="38"/>
        <v>West Midlands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-4.0840674673744026E-18</v>
      </c>
      <c r="AV159" s="20">
        <v>0</v>
      </c>
      <c r="AW159" s="20">
        <v>0</v>
      </c>
      <c r="AX159" s="20">
        <v>1.1454861545920063E-16</v>
      </c>
      <c r="AY159" s="20">
        <v>-8.3722535872356514E-17</v>
      </c>
      <c r="BA159" s="34" t="str">
        <f t="shared" ca="1" si="38"/>
        <v>West Midlands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2.2507974984510799</v>
      </c>
      <c r="AV160" s="20">
        <v>2.2788283393939972</v>
      </c>
      <c r="AW160" s="20">
        <v>2.1664554713268931</v>
      </c>
      <c r="AX160" s="20">
        <v>2.0613733557207645</v>
      </c>
      <c r="AY160" s="20">
        <v>1.9620994332996744</v>
      </c>
      <c r="BA160" s="34" t="str">
        <f t="shared" ca="1" si="38"/>
        <v>West Midlands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0.17791697557613945</v>
      </c>
      <c r="AV161" s="20">
        <v>0.59055136396240238</v>
      </c>
      <c r="AW161" s="20">
        <v>0.61375721265502436</v>
      </c>
      <c r="AX161" s="20">
        <v>1.2625186158801782</v>
      </c>
      <c r="AY161" s="20">
        <v>10.026989623263002</v>
      </c>
      <c r="BA161" s="34" t="str">
        <f t="shared" ca="1" si="38"/>
        <v>West Midlands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1.3303432919401144</v>
      </c>
      <c r="AV162" s="20">
        <v>1.3007697688998636</v>
      </c>
      <c r="AW162" s="20">
        <v>1.2153355098693914</v>
      </c>
      <c r="AX162" s="20">
        <v>1.1972038964499161</v>
      </c>
      <c r="AY162" s="20">
        <v>1.2130380659189175</v>
      </c>
      <c r="BA162" s="34" t="str">
        <f t="shared" ca="1" si="38"/>
        <v>West Midlands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West Midlands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0.27670680707333861</v>
      </c>
      <c r="AV164" s="20">
        <v>0.27393973900260526</v>
      </c>
      <c r="AW164" s="20">
        <v>0.27120034161257917</v>
      </c>
      <c r="AX164" s="20">
        <v>0.2684883381964534</v>
      </c>
      <c r="AY164" s="20">
        <v>0.26580345481448886</v>
      </c>
      <c r="BA164" s="34" t="str">
        <f t="shared" ca="1" si="38"/>
        <v>West Midlands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West Midlands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West Midlands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West Midlands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West Midlands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West Midlands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West Midlands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West Midlands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West Midlands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West Midlands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West Midlands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West Midlands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West Midlands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West Midlands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West Midlands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West Midlands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West Midlands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West Midlands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West Midlands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West Midlands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West Midlands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West Midlands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West Midlands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West Midlands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West Midlands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West Midlands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West Midlands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West Midlands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West Midlands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West Midlands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West Midlands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West Midlands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West Midlands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West Midlands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West Midlands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West Midlands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West Midlands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West Midlands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West Midlands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West Midlands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West Midlands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West Midlands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West Midlands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West Midlands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West Midlands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West Midlands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West Midlands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West Midlands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West Midlands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West Midlands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West Midlands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West Midlands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West Midlands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West Midlands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West Midlands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West Midlands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West Midlands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West Midlands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West Midlands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West Midlands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West Midlands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West Midlands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West Midlands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West Midlands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West Midlands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West Midlands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West Midlands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West Midlands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West Midlands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West Midlands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West Midlands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West Midlands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West Midlands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West Midlands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West Midlands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West Midlands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West Midlands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West Midlands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West Midlands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West Midlands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West Midlands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West Midlands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West Midlands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West Midlands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West Midlands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West Midlands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West Midlands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West Midlands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West Midlands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West Midlands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West Midlands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West Midlands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West Midlands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West Midlands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West Midlands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West Midlands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West Midlands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West Midlands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West Midlands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West Midlands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West Midlands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West Midlands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West Midlands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West Midlands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West Midlands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West Midlands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West Midlands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West Midlands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West Midlands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West Midlands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West Midlands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West Midlands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West Midlands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West Midlands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West Midlands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West Midlands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West Midlands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West Midlands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West Midlands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West Midlands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West Midlands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West Midlands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West Midlands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West Midlands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West Midlands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West Midlands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West Midlands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West Midlands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West Midlands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West Midlands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West Midlands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West Midlands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West Midlands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West Midlands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West Midlands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West Midlands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West Midlands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West Midlands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West Midlands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West Midlands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West Midlands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West Midlands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West Midlands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West Midlands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West Midlands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West Midlands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West Midlands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West Midlands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West Midlands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West Midlands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West Midlands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West Midlands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West Midlands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West Midlands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West Midlands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West Midlands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West Midlands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West Midlands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West Midlands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West Midlands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West Midlands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West Midlands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West Midlands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West Midlands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West Midlands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West Midlands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West Midlands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West Midlands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West Midlands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West Midlands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West Midlands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West Midlands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West Midlands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West Midlands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West Midlands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West Midlands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West Midlands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West Midlands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West Midlands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West Midlands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West Midlands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West Midlands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West Midlands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West Midlands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West Midlands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West Midlands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West Midlands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West Midlands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West Midlands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West Midlands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West Midlands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West Midlands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West Midlands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West Midlands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West Midlands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West Midlands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West Midlands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West Midlands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West Midlands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West Midlands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West Midlands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West Midlands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West Midlands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West Midlands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West Midlands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West Midlands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West Midlands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West Midlands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West Midlands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West Midlands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West Midlands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West Midlands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West Midlands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West Midlands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West Midlands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West Midlands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West Midlands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West Midlands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West Midlands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West Midlands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West Midlands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West Midlands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West Midlands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West Midlands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West Midlands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West Midlands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West Midlands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West Midlands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West Midlands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West Midlands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West Midlands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West Midlands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West Midlands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West Midlands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West Midlands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West Midlands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West Midlands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West Midlands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West Midlands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West Midlands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West Midlands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West Midlands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West Midlands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West Midlands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West Midlands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West Midlands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West Midlands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West Midlands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West Midlands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West Midlands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West Midlands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West Midlands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West Midlands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West Midlands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West Midlands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West Midlands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West Midlands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West Midlands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West Midlands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West Midlands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West Midlands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West Midlands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West Midlands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West Midlands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West Midlands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West Midlands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West Midlands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West Midlands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West Midlands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West Midlands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West Midlands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West Midlands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West Midlands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West Midlands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West Midlands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West Midlands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West Midlands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West Midlands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West Midlands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West Midlands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West Midlands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West Midlands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West Midlands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West Midlands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West Midlands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West Midlands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West Midlands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West Midlands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West Midlands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West Midlands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West Midlands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West Midlands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West Midlands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West Midlands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West Midlands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West Midlands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West Midlands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West Midlands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West Midlands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West Midlands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West Midlands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West Midlands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West Midlands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West Midlands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West Midlands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West Midlands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West Midlands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West Midlands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West Midlands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West Midlands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West Midlands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West Midlands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West Midlands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West Midlands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West Midlands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West Midlands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West Midlands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West Midlands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West Midlands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West Midlands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West Midlands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West Midlands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West Midlands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West Midlands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West Midlands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West Midlands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West Midlands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West Midlands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West Midlands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West Midlands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West Midlands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West Midlands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West Midlands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West Midlands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West Midlands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West Midlands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West Midlands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West Midlands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West Midlands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West Midlands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West Midlands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West Midlands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West Midlands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West Midlands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West Midlands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West Midlands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West Midlands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West Midlands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West Midlands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West Midlands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West Midlands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West Midlands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West Midlands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West Midlands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West Midlands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West Midlands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West Midlands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West Midlands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West Midlands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West Midlands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West Midlands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West Midlands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West Midlands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West Midlands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West Midlands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West Midlands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West Midlands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West Midlands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West Midlands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West Midlands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West Midlands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West Midlands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West Midlands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West Midlands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West Midlands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West Midlands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West Midlands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West Midlands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West Midlands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West Midlands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West Midlands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West Midlands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West Midlands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West Midlands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West Midlands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West Midlands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West Midlands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West Midlands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West Midlands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West Midlands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West Midlands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West Midlands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West Midlands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West Midlands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West Midlands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West Midlands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West Midlands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West Midlands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West Midlands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West Midlands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West Midlands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West Midlands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West Midlands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West Midlands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West Midlands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West Midlands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West Midlands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West Midlands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West Midlands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West Midlands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West Midlands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West Midlands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West Midlands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West Midlands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West Midlands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West Midlands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West Midlands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West Midlands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West Midlands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West Midlands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West Midlands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West Midlands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West Midlands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West Midlands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West Midlands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West Midlands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West Midlands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West Midlands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West Midlands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West Midlands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West Midlands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West Midlands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West Midlands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West Midlands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West Midlands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West Midlands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West Midlands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West Midlands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West Midlands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West Midlands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West Midlands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West Midlands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West Midlands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West Midlands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West Midlands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West Midlands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West Midlands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West Midlands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West Midlands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West Midlands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West Midlands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West Midlands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West Midlands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West Midlands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West Midlands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West Midlands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West Midlands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West Midlands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West Midlands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West Midlands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West Midlands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West Midlands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West Midlands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West Midlands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West Midlands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West Midlands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West Midlands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West Midlands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West Midlands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West Midlands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West Midlands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West Midlands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West Midlands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West Midlands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West Midlands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West Midlands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West Midlands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West Midlands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West Midlands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West Midlands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West Midlands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West Midlands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West Midlands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West Midlands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West Midlands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West Midlands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West Midlands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West Midlands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West Midlands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West Midlands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West Midlands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West Midlands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West Midlands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West Midlands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West Midlands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West Midlands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West Midlands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West Midlands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West Midlands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West Midlands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West Midlands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West Midlands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West Midlands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West Midlands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West Midlands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West Midlands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West Midlands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West Midlands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West Midlands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West Midlands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West Midlands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West Midlands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West Midlands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West Midlands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West Midlands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West Midlands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West Midlands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West Midlands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West Midlands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West Midlands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West Midlands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West Midlands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West Midlands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West Midlands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West Midlands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West Midlands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West Midlands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West Midlands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West Midlands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West Midlands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West Midlands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West Midlands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West Midlands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West Midlands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West Midlands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West Midlands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West Midlands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West Midlands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West Midlands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West Midlands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West Midlands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West Midlands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West Midlands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West Midlands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West Midlands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West Midlands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West Midlands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West Midlands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West Midlands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West Midlands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West Midlands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West Midlands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West Midlands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West Midlands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West Midlands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West Midlands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West Midlands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West Midlands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West Midlands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West Midlands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West Midlands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West Midlands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West Midlands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West Midlands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West Midlands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West Midlands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0.46758158714614728</v>
      </c>
      <c r="AV739" s="22">
        <v>0.26630500170631954</v>
      </c>
      <c r="AW739" s="22">
        <v>0</v>
      </c>
      <c r="AX739" s="22">
        <v>1.1430171919995207</v>
      </c>
      <c r="AY739" s="22">
        <v>0.79029235972994161</v>
      </c>
      <c r="BA739" s="34" t="str">
        <f t="shared" ref="BA739:BA743" ca="1" si="77">$A$1</f>
        <v>West Midlands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34.852148206675764</v>
      </c>
      <c r="AV740" s="22">
        <v>31.889830974090444</v>
      </c>
      <c r="AW740" s="22">
        <v>22.569921342677475</v>
      </c>
      <c r="AX740" s="22">
        <v>16.893267714242057</v>
      </c>
      <c r="AY740" s="22">
        <v>15.25989631407375</v>
      </c>
      <c r="BA740" s="34" t="str">
        <f t="shared" ca="1" si="77"/>
        <v>West Midlands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32.613005088841831</v>
      </c>
      <c r="AV741" s="22">
        <v>29.828599525051288</v>
      </c>
      <c r="AW741" s="22">
        <v>31.545971227881378</v>
      </c>
      <c r="AX741" s="22">
        <v>32.24975848586346</v>
      </c>
      <c r="AY741" s="22">
        <v>31.919913787521622</v>
      </c>
      <c r="BA741" s="34" t="str">
        <f t="shared" ca="1" si="77"/>
        <v>West Midlands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68.394693112412796</v>
      </c>
      <c r="AV742" s="22">
        <v>70.059461312611376</v>
      </c>
      <c r="AW742" s="22">
        <v>67.526061969660446</v>
      </c>
      <c r="AX742" s="22">
        <v>66.354182297290862</v>
      </c>
      <c r="AY742" s="22">
        <v>68.304434249302531</v>
      </c>
      <c r="BA742" s="34" t="str">
        <f t="shared" ca="1" si="77"/>
        <v>West Midlands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9.1173941349453003</v>
      </c>
      <c r="AV743" s="22">
        <v>4.1024060945110108</v>
      </c>
      <c r="AW743" s="22">
        <v>4.8961101762621269</v>
      </c>
      <c r="AX743" s="22">
        <v>4.4459898932399398</v>
      </c>
      <c r="AY743" s="22">
        <v>3.7855891870663498</v>
      </c>
      <c r="BA743" s="34" t="str">
        <f t="shared" ca="1" si="77"/>
        <v>West Midlands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0.78400000000000003</v>
      </c>
      <c r="AV746" s="22">
        <v>0.78600000000000003</v>
      </c>
      <c r="AW746" s="22">
        <v>0.78600000000000003</v>
      </c>
      <c r="AX746" s="22">
        <v>0.78400000000000003</v>
      </c>
      <c r="AY746" s="22">
        <v>0.78</v>
      </c>
      <c r="BA746" s="34" t="str">
        <f t="shared" ref="BA746" ca="1" si="81">$A$1</f>
        <v>West Midlands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1.4799046760650265</v>
      </c>
      <c r="AV749" s="22">
        <v>1.5180126142133936</v>
      </c>
      <c r="AW749" s="22">
        <v>1.506775486694617</v>
      </c>
      <c r="AX749" s="22">
        <v>1.5313174393467566</v>
      </c>
      <c r="AY749" s="22">
        <v>1.553452033074411</v>
      </c>
      <c r="BA749" s="34" t="str">
        <f t="shared" ref="BA749:BA834" ca="1" si="82">$A$1</f>
        <v>West Midlands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1876.434920145259</v>
      </c>
      <c r="BA753" s="34" t="str">
        <f t="shared" ref="BA753:BA759" ca="1" si="83">$A$1</f>
        <v>West Midlands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West Midlands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0.40083306706282418</v>
      </c>
      <c r="AI755" s="22">
        <v>4.4554457766244775E-2</v>
      </c>
      <c r="AJ755" s="22">
        <v>0</v>
      </c>
      <c r="AK755" s="22">
        <v>0.28586065785123926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West Midlands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West Midlands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2133.3860838827736</v>
      </c>
      <c r="AI759" s="22">
        <v>2117.173081888036</v>
      </c>
      <c r="AJ759" s="22">
        <v>2123.328093654422</v>
      </c>
      <c r="AK759" s="22">
        <v>2133.4281981734853</v>
      </c>
      <c r="AL759" s="22">
        <v>2142.1458551922824</v>
      </c>
      <c r="AM759" s="22">
        <v>2145.341860646899</v>
      </c>
      <c r="AN759" s="22">
        <v>2153.2688965744401</v>
      </c>
      <c r="AO759" s="22">
        <v>2174.4202891118325</v>
      </c>
      <c r="AP759" s="22">
        <v>2197.4618585310886</v>
      </c>
      <c r="AQ759" s="22">
        <v>2207.7825574518852</v>
      </c>
      <c r="AR759" s="22">
        <v>2216.6011390368762</v>
      </c>
      <c r="AS759" s="22">
        <v>2224.3807493887366</v>
      </c>
      <c r="AT759" s="63">
        <v>2235.4267368552055</v>
      </c>
      <c r="BA759" s="34" t="str">
        <f t="shared" ca="1" si="83"/>
        <v>West Midlands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West Midlands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West Midlands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West Midlands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114.01393723024026</v>
      </c>
      <c r="X764" s="22">
        <v>61.026690761058077</v>
      </c>
      <c r="Y764" s="22">
        <v>50.794670753216003</v>
      </c>
      <c r="Z764" s="22">
        <v>53.144716052221483</v>
      </c>
      <c r="AA764" s="22">
        <v>63.946151573549251</v>
      </c>
      <c r="AB764" s="22">
        <v>78.361589029318822</v>
      </c>
      <c r="AC764" s="22">
        <v>124.57331719400177</v>
      </c>
      <c r="AD764" s="22">
        <v>126.74319738136943</v>
      </c>
      <c r="AE764" s="22">
        <v>145.48661664160772</v>
      </c>
      <c r="AF764" s="22">
        <v>132.38245536265305</v>
      </c>
      <c r="AG764" s="22">
        <v>98.610341259248273</v>
      </c>
      <c r="BA764" s="34" t="str">
        <f t="shared" ca="1" si="87"/>
        <v>West Midlands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79.956100516987988</v>
      </c>
      <c r="AI765" s="22">
        <v>92.210398219328283</v>
      </c>
      <c r="AJ765" s="22">
        <v>105.7466396823893</v>
      </c>
      <c r="AK765" s="22">
        <v>110.10753175619709</v>
      </c>
      <c r="AL765" s="22">
        <v>114.96161814989965</v>
      </c>
      <c r="AM765" s="22">
        <v>118.17866896225053</v>
      </c>
      <c r="AN765" s="22">
        <v>131.6771995589578</v>
      </c>
      <c r="AO765" s="22">
        <v>156.24588866834429</v>
      </c>
      <c r="AP765" s="22">
        <v>136.75542509722698</v>
      </c>
      <c r="AQ765" s="22">
        <v>126.9050048344772</v>
      </c>
      <c r="AR765" s="22">
        <v>127.71292774701742</v>
      </c>
      <c r="AS765" s="22">
        <v>128.89651031414613</v>
      </c>
      <c r="AT765" s="63">
        <v>134.31350720753906</v>
      </c>
      <c r="AU765"/>
      <c r="AV765"/>
      <c r="AW765"/>
      <c r="AX765"/>
      <c r="AY765"/>
      <c r="BA765" s="34" t="str">
        <f t="shared" ca="1" si="87"/>
        <v>West Midlands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West Midlands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West Midlands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West Midlands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West Midlands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West Midlands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West Midlands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0.38754093748702706</v>
      </c>
      <c r="AE775" s="22">
        <v>1.2456693624758137</v>
      </c>
      <c r="AF775" s="22">
        <v>0.77369074701733942</v>
      </c>
      <c r="AG775" s="22">
        <v>2.289027621969753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West Midlands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1.4800264987124796</v>
      </c>
      <c r="AE776" s="22">
        <v>1.3561622769140056</v>
      </c>
      <c r="AF776" s="22">
        <v>0.99150946835747678</v>
      </c>
      <c r="AG776" s="22">
        <v>0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West Midlands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West Midlands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West Midlands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West Midlands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West Midlands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West Midlands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West Midlands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West Midlands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West Midlands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West Midlands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West Midlands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West Midlands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West Midlands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West Midlands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West Midlands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7.7802540281326174E-2</v>
      </c>
      <c r="AV803" s="21">
        <v>5.7386242244274618E-2</v>
      </c>
      <c r="AW803" s="21">
        <v>5.2654090561075222E-2</v>
      </c>
      <c r="AX803" s="21">
        <v>3.4175479489711239E-2</v>
      </c>
      <c r="AY803" s="21">
        <v>1.6722439372887404E-2</v>
      </c>
      <c r="BA803" s="34" t="str">
        <f t="shared" ca="1" si="33"/>
        <v>West Midlands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0.10932923216998136</v>
      </c>
      <c r="AV804" s="21">
        <v>0.12398236336416253</v>
      </c>
      <c r="AW804" s="21">
        <v>6.9484224255763699E-2</v>
      </c>
      <c r="AX804" s="21">
        <v>8.7938898933958135E-2</v>
      </c>
      <c r="AY804" s="21">
        <v>9.4989476172755341E-2</v>
      </c>
      <c r="BA804" s="34" t="str">
        <f t="shared" ca="1" si="33"/>
        <v>West Midlands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0</v>
      </c>
      <c r="AV805" s="21">
        <v>0</v>
      </c>
      <c r="AW805" s="21">
        <v>0</v>
      </c>
      <c r="AX805" s="21">
        <v>0</v>
      </c>
      <c r="AY805" s="21">
        <v>0</v>
      </c>
      <c r="BA805" s="34" t="str">
        <f t="shared" ca="1" si="33"/>
        <v>West Midlands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0.4341118159860653</v>
      </c>
      <c r="AV806" s="21">
        <v>0.43633331304815787</v>
      </c>
      <c r="AW806" s="21">
        <v>0.47841647696307871</v>
      </c>
      <c r="AX806" s="21">
        <v>0.4758812972632786</v>
      </c>
      <c r="AY806" s="21">
        <v>0.48119073967748349</v>
      </c>
      <c r="BA806" s="34" t="str">
        <f t="shared" ca="1" si="33"/>
        <v>West Midlands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4.6618973299540692E-3</v>
      </c>
      <c r="AV807" s="21">
        <v>4.0653778046199534E-3</v>
      </c>
      <c r="AW807" s="21">
        <v>1.0558370666092344E-3</v>
      </c>
      <c r="AX807" s="21">
        <v>1.0590112597421873E-3</v>
      </c>
      <c r="AY807" s="21">
        <v>4.5244778170704737E-4</v>
      </c>
      <c r="BA807" s="34" t="str">
        <f t="shared" ca="1" si="33"/>
        <v>West Midlands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0.37409451423267298</v>
      </c>
      <c r="AV808" s="21">
        <v>0.37823270353878502</v>
      </c>
      <c r="AW808" s="21">
        <v>0.39838937115347328</v>
      </c>
      <c r="AX808" s="21">
        <v>0.40094531305330983</v>
      </c>
      <c r="AY808" s="21">
        <v>0.40664489699516676</v>
      </c>
      <c r="BA808" s="34" t="str">
        <f t="shared" ca="1" si="33"/>
        <v>West Midlands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West Midlands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West Midlands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West Midlands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West Midlands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West Midlands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West Midlands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West Midlands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West Midlands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West Midlands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West Midlands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West Midlands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West Midlands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West Midlands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West Midlands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West Midlands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West Midlands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West Midlands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0.25</v>
      </c>
      <c r="AV838" s="23">
        <v>0.25</v>
      </c>
      <c r="AW838" s="23">
        <v>0.25</v>
      </c>
      <c r="AX838" s="23">
        <v>0.25</v>
      </c>
      <c r="AY838" s="23">
        <v>0.25</v>
      </c>
      <c r="BA838" s="34" t="str">
        <f t="shared" ca="1" si="113"/>
        <v>West Midlands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West Midlands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West Midlands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West Midlands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West Midlands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West Midlands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West Midlands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West Midlands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West Midlands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West Midlands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West Midlands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West Midlands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West Midlands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West Midlands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West Midlands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West Midlands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West Midlands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West Midlands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West Midlands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West Midlands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West Midlands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West Midlands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West Midlands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West Midlands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West Midlands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West Midlands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West Midlands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West Midlands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4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E76F4-FA55-4E58-B290-DB1C136D0B92}">
  <sheetPr codeName="Sheet21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Northern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Northern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Northern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Northern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Northern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Northern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Northern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Northern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Northern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Northern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Northern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Northern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7.0823306216919484</v>
      </c>
      <c r="AV26" s="20">
        <v>5.8729481731600535</v>
      </c>
      <c r="AW26" s="20">
        <v>5.0864794771431034</v>
      </c>
      <c r="AX26" s="20">
        <v>5.2773509604036652</v>
      </c>
      <c r="AY26" s="20">
        <v>5.3828979796117382</v>
      </c>
      <c r="BA26" s="34" t="str">
        <f t="shared" ref="BA26:BA37" ca="1" si="10">$A$1</f>
        <v>Northern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3.6881859474020633</v>
      </c>
      <c r="AV27" s="20">
        <v>3.7596673932433555</v>
      </c>
      <c r="AW27" s="20">
        <v>3.8348013606741693</v>
      </c>
      <c r="AX27" s="20">
        <v>3.9114975113870498</v>
      </c>
      <c r="AY27" s="20">
        <v>3.9897274616147942</v>
      </c>
      <c r="BA27" s="34" t="str">
        <f t="shared" ca="1" si="10"/>
        <v>Northern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66.658680000000004</v>
      </c>
      <c r="AV28" s="20">
        <v>67.853279999999998</v>
      </c>
      <c r="AW28" s="20">
        <v>69.047880000000006</v>
      </c>
      <c r="AX28" s="20">
        <v>70.428837600000008</v>
      </c>
      <c r="AY28" s="20">
        <v>71.83741435200001</v>
      </c>
      <c r="BA28" s="34" t="str">
        <f t="shared" ca="1" si="10"/>
        <v>Northern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16.8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Northern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Northern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Northern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Northern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59.824460980647174</v>
      </c>
      <c r="AV33" s="20">
        <v>65.565030843240848</v>
      </c>
      <c r="AW33" s="20">
        <v>68.247814816808216</v>
      </c>
      <c r="AX33" s="20">
        <v>71.301546631072824</v>
      </c>
      <c r="AY33" s="20">
        <v>72.507127113338896</v>
      </c>
      <c r="BA33" s="34" t="str">
        <f t="shared" ca="1" si="10"/>
        <v>Northern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7.0915698911437355</v>
      </c>
      <c r="AV34" s="20">
        <v>7.2290129800586529</v>
      </c>
      <c r="AW34" s="20">
        <v>7.3734790641534218</v>
      </c>
      <c r="AX34" s="20">
        <v>7.5209488828986517</v>
      </c>
      <c r="AY34" s="20">
        <v>7.6713678605566313</v>
      </c>
      <c r="BA34" s="34" t="str">
        <f t="shared" ca="1" si="10"/>
        <v>Northern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-4.5040879516538403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Northern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Northern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Northern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Northern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Northern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Northern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Northern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Northern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Northern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2.38</v>
      </c>
      <c r="AV48" s="20">
        <v>2.38</v>
      </c>
      <c r="AW48" s="20">
        <v>2.38</v>
      </c>
      <c r="AX48" s="20">
        <v>2.38</v>
      </c>
      <c r="AY48" s="20">
        <v>2.38</v>
      </c>
      <c r="BA48" s="34" t="str">
        <f t="shared" ref="BA48:BA53" ca="1" si="19">$A$1</f>
        <v>Northern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Northern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3.8280000000000003</v>
      </c>
      <c r="AV50" s="20">
        <v>3.8280000000000003</v>
      </c>
      <c r="AW50" s="20">
        <v>3.8280000000000003</v>
      </c>
      <c r="AX50" s="20">
        <v>3.8280000000000003</v>
      </c>
      <c r="AY50" s="20">
        <v>3.8280000000000003</v>
      </c>
      <c r="BA50" s="34" t="str">
        <f t="shared" ca="1" si="19"/>
        <v>Northern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Northern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Northern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Northern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Northern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Northern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Northern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Northern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Northern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507.70922070319813</v>
      </c>
      <c r="AU63"/>
      <c r="AV63"/>
      <c r="AW63"/>
      <c r="AX63"/>
      <c r="AY63"/>
      <c r="BA63" s="34" t="str">
        <f t="shared" ca="1" si="24"/>
        <v>Northern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Northern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Northern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Northern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Northern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7.9343603424848377</v>
      </c>
      <c r="AV70"/>
      <c r="AW70"/>
      <c r="AX70"/>
      <c r="AY70"/>
      <c r="BA70" s="34" t="str">
        <f t="shared" ca="1" si="24"/>
        <v>Northern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-1.3059038002115588</v>
      </c>
      <c r="BA71" s="34" t="str">
        <f t="shared" ca="1" si="24"/>
        <v>Northern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Northern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Northern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Northern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Northern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Northern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1.2815322870633055</v>
      </c>
      <c r="AV79" s="20">
        <v>1.2815322870633055</v>
      </c>
      <c r="AW79" s="20">
        <v>1.2815322870633055</v>
      </c>
      <c r="AX79" s="20">
        <v>1.2815322870633055</v>
      </c>
      <c r="AY79" s="20">
        <v>1.2815322870633055</v>
      </c>
      <c r="BA79" s="34" t="str">
        <f t="shared" ca="1" si="29"/>
        <v>Northern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Northern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-1.1124001600343487</v>
      </c>
      <c r="AV81" s="20">
        <v>-1.1124001600343487</v>
      </c>
      <c r="AW81" s="20">
        <v>-1.1124001600343487</v>
      </c>
      <c r="AX81" s="20">
        <v>-1.1124001600343487</v>
      </c>
      <c r="AY81" s="20">
        <v>-1.1124001600343487</v>
      </c>
      <c r="BA81" s="34" t="str">
        <f t="shared" ca="1" si="29"/>
        <v>Northern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Northern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Northern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Northern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Northern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105.29000062469335</v>
      </c>
      <c r="BA88" s="34" t="str">
        <f t="shared" ca="1" si="33"/>
        <v>Northern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240.35572329870487</v>
      </c>
      <c r="BA89" s="34" t="str">
        <f t="shared" ca="1" si="33"/>
        <v>Northern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0</v>
      </c>
      <c r="BA90" s="34" t="str">
        <f t="shared" ca="1" si="33"/>
        <v>Northern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1067.2986541121879</v>
      </c>
      <c r="BA91" s="34" t="str">
        <f t="shared" ca="1" si="33"/>
        <v>Northern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-27.14190684023022</v>
      </c>
      <c r="AV92"/>
      <c r="AW92"/>
      <c r="AX92"/>
      <c r="AY92"/>
      <c r="BA92" s="34" t="str">
        <f t="shared" ca="1" si="33"/>
        <v>Northern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-7.2980668549735892</v>
      </c>
      <c r="AV93"/>
      <c r="AW93"/>
      <c r="AX93"/>
      <c r="AY93"/>
      <c r="BA93" s="34" t="str">
        <f t="shared" ca="1" si="33"/>
        <v>Northern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0</v>
      </c>
      <c r="AU94"/>
      <c r="BA94" s="34" t="str">
        <f t="shared" ca="1" si="33"/>
        <v>Northern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1186.7183553389377</v>
      </c>
      <c r="BA95" s="34" t="str">
        <f t="shared" ca="1" si="33"/>
        <v>Northern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Northern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Northern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Northern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Northern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Northern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Northern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Northern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Northern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Northern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Northern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Northern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Northern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Northern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Northern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Northern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Northern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Northern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Northern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Northern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Northern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Northern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Northern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Northern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Northern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Northern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Northern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Northern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Northern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Northern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Northern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Northern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Northern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Northern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Northern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Northern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Northern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Northern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Northern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Northern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Northern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Northern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49.168128612789083</v>
      </c>
      <c r="AV140" s="20">
        <v>45.63254332343557</v>
      </c>
      <c r="AW140" s="20">
        <v>49.264969621374206</v>
      </c>
      <c r="AX140" s="20">
        <v>50.248041108562887</v>
      </c>
      <c r="AY140" s="20">
        <v>51.997600803362545</v>
      </c>
      <c r="BA140" s="34" t="str">
        <f t="shared" ca="1" si="38"/>
        <v>Northern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3.1099906828677901</v>
      </c>
      <c r="AV141" s="20">
        <v>4.4566359224131578</v>
      </c>
      <c r="AW141" s="20">
        <v>4.0012375649753809</v>
      </c>
      <c r="AX141" s="20">
        <v>2.6353511581180546</v>
      </c>
      <c r="AY141" s="20">
        <v>2.3313599111474366</v>
      </c>
      <c r="BA141" s="34" t="str">
        <f t="shared" ca="1" si="38"/>
        <v>Northern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0</v>
      </c>
      <c r="AW142" s="20">
        <v>0</v>
      </c>
      <c r="AX142" s="20">
        <v>0</v>
      </c>
      <c r="AY142" s="20">
        <v>0</v>
      </c>
      <c r="BA142" s="34" t="str">
        <f t="shared" ca="1" si="38"/>
        <v>Northern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Northern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Northern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Northern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69.811706018160066</v>
      </c>
      <c r="AV146" s="20">
        <v>75.352045824584479</v>
      </c>
      <c r="AW146" s="20">
        <v>81.72434340209341</v>
      </c>
      <c r="AX146" s="20">
        <v>87.349316604320919</v>
      </c>
      <c r="AY146" s="20">
        <v>93.011491759141634</v>
      </c>
      <c r="BA146" s="34" t="str">
        <f t="shared" ca="1" si="38"/>
        <v>Northern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14.038349694707042</v>
      </c>
      <c r="AV147" s="20">
        <v>15.461892742078387</v>
      </c>
      <c r="AW147" s="20">
        <v>17.056395100019898</v>
      </c>
      <c r="AX147" s="20">
        <v>18.472036810498828</v>
      </c>
      <c r="AY147" s="20">
        <v>19.961837160471596</v>
      </c>
      <c r="BA147" s="34" t="str">
        <f t="shared" ca="1" si="38"/>
        <v>Northern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Northern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0.70286793948393744</v>
      </c>
      <c r="AV149" s="20">
        <v>0.69583926008909813</v>
      </c>
      <c r="AW149" s="20">
        <v>0.68888086748820709</v>
      </c>
      <c r="AX149" s="20">
        <v>0.68199205881332503</v>
      </c>
      <c r="AY149" s="20">
        <v>0.67517213822519184</v>
      </c>
      <c r="BA149" s="34" t="str">
        <f t="shared" ca="1" si="38"/>
        <v>Northern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Northern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Northern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Northern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0.94871815737105503</v>
      </c>
      <c r="AV153" s="20">
        <v>0.97408563881993027</v>
      </c>
      <c r="AW153" s="20">
        <v>0.94379979818180715</v>
      </c>
      <c r="AX153" s="20">
        <v>1.2427129669939279</v>
      </c>
      <c r="AY153" s="20">
        <v>0.6896879355379345</v>
      </c>
      <c r="BA153" s="34" t="str">
        <f t="shared" ca="1" si="38"/>
        <v>Northern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Northern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Northern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Northern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Northern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</v>
      </c>
      <c r="AV158" s="20">
        <v>0</v>
      </c>
      <c r="AW158" s="20">
        <v>0</v>
      </c>
      <c r="AX158" s="20">
        <v>0</v>
      </c>
      <c r="AY158" s="20">
        <v>0</v>
      </c>
      <c r="BA158" s="34" t="str">
        <f t="shared" ca="1" si="38"/>
        <v>Northern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0.24167954796389848</v>
      </c>
      <c r="AV159" s="20">
        <v>0.23700300987594736</v>
      </c>
      <c r="AW159" s="20">
        <v>0.23474384347227858</v>
      </c>
      <c r="AX159" s="20">
        <v>0.23262663191760966</v>
      </c>
      <c r="AY159" s="20">
        <v>0.23052079901495331</v>
      </c>
      <c r="BA159" s="34" t="str">
        <f t="shared" ca="1" si="38"/>
        <v>Northern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6.2342186426254855</v>
      </c>
      <c r="AV160" s="20">
        <v>6.0391766869051011</v>
      </c>
      <c r="AW160" s="20">
        <v>5.9828071145445456</v>
      </c>
      <c r="AX160" s="20">
        <v>5.9283286212734154</v>
      </c>
      <c r="AY160" s="20">
        <v>5.8741666908887531</v>
      </c>
      <c r="BA160" s="34" t="str">
        <f t="shared" ca="1" si="38"/>
        <v>Northern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4.3650645576144766</v>
      </c>
      <c r="AV161" s="20">
        <v>4.5181677810577199</v>
      </c>
      <c r="AW161" s="20">
        <v>4.6991662438467987</v>
      </c>
      <c r="AX161" s="20">
        <v>4.8374007519284268</v>
      </c>
      <c r="AY161" s="20">
        <v>4.9988435379467688</v>
      </c>
      <c r="BA161" s="34" t="str">
        <f t="shared" ca="1" si="38"/>
        <v>Northern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1.6452911727037818</v>
      </c>
      <c r="AV162" s="20">
        <v>1.598377791735679</v>
      </c>
      <c r="AW162" s="20">
        <v>1.6479653200126365</v>
      </c>
      <c r="AX162" s="20">
        <v>1.6755574329374108</v>
      </c>
      <c r="AY162" s="20">
        <v>1.7318385196827764</v>
      </c>
      <c r="BA162" s="34" t="str">
        <f t="shared" ca="1" si="38"/>
        <v>Northern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0.35852119867039267</v>
      </c>
      <c r="AV163" s="20">
        <v>0.35493598668368875</v>
      </c>
      <c r="AW163" s="20">
        <v>0.3513866268168519</v>
      </c>
      <c r="AX163" s="20">
        <v>0.34787276054868338</v>
      </c>
      <c r="AY163" s="20">
        <v>0.34439403294319654</v>
      </c>
      <c r="BA163" s="34" t="str">
        <f t="shared" ca="1" si="38"/>
        <v>Northern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</v>
      </c>
      <c r="AV164" s="20">
        <v>0</v>
      </c>
      <c r="AW164" s="20">
        <v>0</v>
      </c>
      <c r="AX164" s="20">
        <v>0</v>
      </c>
      <c r="AY164" s="20">
        <v>0</v>
      </c>
      <c r="BA164" s="34" t="str">
        <f t="shared" ca="1" si="38"/>
        <v>Northern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Northern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Northern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Northern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Northern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Northern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Northern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Northern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Northern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Northern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Northern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Northern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Northern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Northern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Northern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Northern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Northern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9.415339251893668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Northern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Northern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Northern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Northern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Northern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Northern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Northern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Northern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Northern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Northern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Northern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Northern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Northern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Northern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Northern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Northern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Northern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Northern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Northern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Northern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Northern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Northern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Northern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Northern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Northern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Northern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Northern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Northern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Northern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Northern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Northern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Northern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Northern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Northern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Northern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Northern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Northern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Northern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Northern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Northern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Northern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Northern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Northern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Northern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Northern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Northern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Northern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Northern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Northern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Northern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Northern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Northern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Northern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Northern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Northern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Northern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Northern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Northern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Northern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Northern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Northern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Northern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Northern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Northern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Northern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Northern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Northern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Northern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Northern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Northern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Northern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Northern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Northern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Northern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Northern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Northern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Northern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Northern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Northern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Northern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Northern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Northern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Northern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Northern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Northern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Northern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Northern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Northern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Northern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Northern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Northern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Northern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Northern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Northern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Northern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Northern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Northern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Northern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Northern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Northern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Northern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Northern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Northern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Northern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Northern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Northern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Northern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Northern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Northern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Northern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Northern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Northern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Northern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Northern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Northern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Northern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Northern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Northern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Northern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Northern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Northern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Northern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Northern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Northern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Northern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Northern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Northern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Northern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Northern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Northern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Northern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Northern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Northern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Northern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Northern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Northern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Northern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Northern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Northern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Northern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Northern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Northern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Northern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Northern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Northern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Northern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Northern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Northern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Northern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Northern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Northern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Northern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Northern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Northern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Northern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Northern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Northern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Northern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Northern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Northern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Northern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Northern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Northern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Northern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Northern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Northern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Northern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Northern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Northern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Northern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Northern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Northern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Northern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Northern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Northern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Northern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Northern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Northern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Northern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Northern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Northern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Northern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Northern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Northern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Northern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Northern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Northern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Northern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Northern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Northern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Northern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Northern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Northern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Northern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Northern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Northern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Northern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Northern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Northern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Northern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Northern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Northern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Northern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Northern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Northern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Northern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Northern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Northern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Northern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Northern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Northern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Northern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Northern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Northern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Northern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Northern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Northern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Northern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Northern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Northern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Northern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Northern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Northern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Northern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Northern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Northern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Northern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Northern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Northern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Northern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Northern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Northern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Northern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Northern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Northern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Northern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Northern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Northern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Northern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Northern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Northern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Northern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Northern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Northern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Northern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Northern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Northern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Northern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Northern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Northern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Northern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Northern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Northern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Northern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Northern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Northern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Northern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Northern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Northern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Northern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Northern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Northern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Northern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Northern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Northern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Northern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Northern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Northern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Northern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Northern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Northern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Northern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Northern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Northern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Northern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Northern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Northern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Northern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Northern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Northern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Northern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Northern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Northern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Northern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Northern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Northern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Northern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Northern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Northern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Northern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Northern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Northern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Northern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Northern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Northern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Northern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Northern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Northern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Northern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Northern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Northern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Northern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Northern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Northern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Northern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Northern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Northern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Northern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Northern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Northern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Northern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Northern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Northern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Northern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Northern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Northern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Northern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Northern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Northern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Northern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Northern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Northern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Northern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Northern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Northern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Northern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Northern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Northern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Northern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Northern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Northern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Northern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Northern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Northern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Northern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Northern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Northern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Northern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Northern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Northern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Northern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Northern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Northern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Northern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Northern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Northern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Northern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Northern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Northern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Northern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Northern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Northern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Northern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Northern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Northern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Northern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Northern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Northern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Northern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Northern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Northern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Northern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Northern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Northern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Northern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Northern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Northern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Northern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Northern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Northern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Northern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Northern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Northern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Northern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Northern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Northern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Northern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Northern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Northern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Northern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Northern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Northern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Northern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Northern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Northern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Northern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Northern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Northern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Northern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Northern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Northern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Northern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Northern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Northern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Northern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Northern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Northern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Northern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Northern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Northern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Northern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Northern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Northern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Northern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Northern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Northern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Northern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Northern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Northern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Northern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Northern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Northern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Northern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Northern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Northern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Northern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Northern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Northern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Northern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Northern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Northern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Northern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Northern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Northern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Northern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Northern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Northern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Northern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Northern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Northern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Northern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Northern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Northern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Northern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Northern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Northern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Northern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Northern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Northern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Northern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Northern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Northern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Northern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Northern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Northern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Northern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Northern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Northern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Northern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Northern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Northern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Northern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Northern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Northern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Northern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Northern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Northern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Northern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Northern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Northern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Northern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Northern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Northern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Northern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Northern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Northern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Northern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Northern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Northern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Northern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Northern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Northern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Northern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Northern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Northern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Northern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Northern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Northern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Northern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Northern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Northern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Northern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Northern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Northern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Northern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Northern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Northern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Northern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Northern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Northern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Northern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Northern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Northern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Northern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Northern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Northern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Northern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Northern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Northern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Northern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Northern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Northern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Northern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Northern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Northern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Northern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Northern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Northern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Northern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Northern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Northern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Northern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Northern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Northern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Northern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Northern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Northern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Northern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Northern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Northern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Northern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Northern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Northern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Northern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Northern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Northern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Northern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Northern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Northern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Northern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Northern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Northern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Northern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Northern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Northern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Northern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Northern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Northern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Northern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Northern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Northern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Northern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Northern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Northern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Northern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Northern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Northern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Northern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Northern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2.6786810588550267</v>
      </c>
      <c r="AV739" s="22">
        <v>0.76448982216700845</v>
      </c>
      <c r="AW739" s="22">
        <v>1.2048034891998149</v>
      </c>
      <c r="AX739" s="22">
        <v>0</v>
      </c>
      <c r="AY739" s="22">
        <v>1.5431651253659275</v>
      </c>
      <c r="BA739" s="34" t="str">
        <f t="shared" ref="BA739:BA743" ca="1" si="77">$A$1</f>
        <v>Northern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41.754429801523472</v>
      </c>
      <c r="AV740" s="22">
        <v>32.174267209813621</v>
      </c>
      <c r="AW740" s="22">
        <v>33.496627065800347</v>
      </c>
      <c r="AX740" s="22">
        <v>33.131842638815385</v>
      </c>
      <c r="AY740" s="22">
        <v>36.76707775232795</v>
      </c>
      <c r="BA740" s="34" t="str">
        <f t="shared" ca="1" si="77"/>
        <v>Northern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30.244715004746549</v>
      </c>
      <c r="AV741" s="22">
        <v>30.329760347854339</v>
      </c>
      <c r="AW741" s="22">
        <v>31.259497824097814</v>
      </c>
      <c r="AX741" s="22">
        <v>32.136641646250794</v>
      </c>
      <c r="AY741" s="22">
        <v>30.902868477902299</v>
      </c>
      <c r="BA741" s="34" t="str">
        <f t="shared" ca="1" si="77"/>
        <v>Northern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98.195886693167935</v>
      </c>
      <c r="AV742" s="22">
        <v>95.065827310113022</v>
      </c>
      <c r="AW742" s="22">
        <v>90.595871606547959</v>
      </c>
      <c r="AX742" s="22">
        <v>89.386767669797891</v>
      </c>
      <c r="AY742" s="22">
        <v>88.12689311039442</v>
      </c>
      <c r="BA742" s="34" t="str">
        <f t="shared" ca="1" si="77"/>
        <v>Northern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7.2052769302102035</v>
      </c>
      <c r="AV743" s="22">
        <v>7.6188874812447125</v>
      </c>
      <c r="AW743" s="22">
        <v>8.0885338340679311</v>
      </c>
      <c r="AX743" s="22">
        <v>8.4805551596419946</v>
      </c>
      <c r="AY743" s="22">
        <v>8.9126247018846243</v>
      </c>
      <c r="BA743" s="34" t="str">
        <f t="shared" ca="1" si="77"/>
        <v>Northern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0.58899999999999997</v>
      </c>
      <c r="AV746" s="22">
        <v>0.59099999999999997</v>
      </c>
      <c r="AW746" s="22">
        <v>0.59099999999999997</v>
      </c>
      <c r="AX746" s="22">
        <v>0.59199999999999997</v>
      </c>
      <c r="AY746" s="22">
        <v>0.59299999999999997</v>
      </c>
      <c r="BA746" s="34" t="str">
        <f t="shared" ref="BA746" ca="1" si="81">$A$1</f>
        <v>Northern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1.9802610719101781</v>
      </c>
      <c r="AV749" s="22">
        <v>1.9500665479299415</v>
      </c>
      <c r="AW749" s="22">
        <v>1.9889578210133019</v>
      </c>
      <c r="AX749" s="22">
        <v>2.0409467010764</v>
      </c>
      <c r="AY749" s="22">
        <v>2.1002567169807684</v>
      </c>
      <c r="BA749" s="34" t="str">
        <f t="shared" ref="BA749:BA834" ca="1" si="82">$A$1</f>
        <v>Northern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2240.6153031389949</v>
      </c>
      <c r="BA753" s="34" t="str">
        <f t="shared" ref="BA753:BA759" ca="1" si="83">$A$1</f>
        <v>Northern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Northern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0.16427584715689519</v>
      </c>
      <c r="AI755" s="22">
        <v>0.32705334253986396</v>
      </c>
      <c r="AJ755" s="22">
        <v>0</v>
      </c>
      <c r="AK755" s="22">
        <v>0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Northern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Northern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2560.5768222397642</v>
      </c>
      <c r="AI759" s="22">
        <v>2576.7319604791619</v>
      </c>
      <c r="AJ759" s="22">
        <v>2611.7965404957322</v>
      </c>
      <c r="AK759" s="22">
        <v>2652.7056430025841</v>
      </c>
      <c r="AL759" s="22">
        <v>2688.7569832934209</v>
      </c>
      <c r="AM759" s="22">
        <v>2720.8913489890842</v>
      </c>
      <c r="AN759" s="22">
        <v>2749.6563683696077</v>
      </c>
      <c r="AO759" s="22">
        <v>2776.1667236479861</v>
      </c>
      <c r="AP759" s="22">
        <v>2818.179052568325</v>
      </c>
      <c r="AQ759" s="22">
        <v>2853.9942572263603</v>
      </c>
      <c r="AR759" s="22">
        <v>2888.1330333809187</v>
      </c>
      <c r="AS759" s="22">
        <v>2919.1966747156703</v>
      </c>
      <c r="AT759" s="63">
        <v>2954.2581469628535</v>
      </c>
      <c r="BA759" s="34" t="str">
        <f t="shared" ca="1" si="83"/>
        <v>Northern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Northern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Northern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Northern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134.11254795993003</v>
      </c>
      <c r="X764" s="22">
        <v>82.952447920719663</v>
      </c>
      <c r="Y764" s="22">
        <v>84.414165064697116</v>
      </c>
      <c r="Z764" s="22">
        <v>81.02431888626387</v>
      </c>
      <c r="AA764" s="22">
        <v>89.911120778093547</v>
      </c>
      <c r="AB764" s="22">
        <v>115.72662844748066</v>
      </c>
      <c r="AC764" s="22">
        <v>126.14394416669383</v>
      </c>
      <c r="AD764" s="22">
        <v>110.3027169104692</v>
      </c>
      <c r="AE764" s="22">
        <v>139.71595406746246</v>
      </c>
      <c r="AF764" s="22">
        <v>157.11092208524235</v>
      </c>
      <c r="AG764" s="22">
        <v>132.21437676171331</v>
      </c>
      <c r="BA764" s="34" t="str">
        <f t="shared" ca="1" si="87"/>
        <v>Northern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110.22011327520674</v>
      </c>
      <c r="AI765" s="22">
        <v>147.43803045205917</v>
      </c>
      <c r="AJ765" s="22">
        <v>156.45099391553345</v>
      </c>
      <c r="AK765" s="22">
        <v>163.52136008810291</v>
      </c>
      <c r="AL765" s="22">
        <v>167.78806890550109</v>
      </c>
      <c r="AM765" s="22">
        <v>175.77320426563784</v>
      </c>
      <c r="AN765" s="22">
        <v>184.60366262267502</v>
      </c>
      <c r="AO765" s="22">
        <v>197.3964066961673</v>
      </c>
      <c r="AP765" s="22">
        <v>186.18763832266416</v>
      </c>
      <c r="AQ765" s="22">
        <v>184.20370969499487</v>
      </c>
      <c r="AR765" s="22">
        <v>186.47432762173884</v>
      </c>
      <c r="AS765" s="22">
        <v>187.26698715196807</v>
      </c>
      <c r="AT765" s="63">
        <v>194.98690743978642</v>
      </c>
      <c r="AU765"/>
      <c r="AV765"/>
      <c r="AW765"/>
      <c r="AX765"/>
      <c r="AY765"/>
      <c r="BA765" s="34" t="str">
        <f t="shared" ca="1" si="87"/>
        <v>Northern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Northern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Northern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Northern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Northern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Northern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1.8633308200526433</v>
      </c>
      <c r="AE774" s="22">
        <v>1.1258369794922389</v>
      </c>
      <c r="AF774" s="22">
        <v>2.1176703929456191</v>
      </c>
      <c r="AG774" s="22">
        <v>2.1176703929456191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Northern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1.493482547641438</v>
      </c>
      <c r="AE775" s="22">
        <v>0.77017628108041292</v>
      </c>
      <c r="AF775" s="22">
        <v>0.97141651446249977</v>
      </c>
      <c r="AG775" s="22">
        <v>1.554525418759791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Northern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0</v>
      </c>
      <c r="AE776" s="22">
        <v>0.63683826859362314</v>
      </c>
      <c r="AF776" s="22">
        <v>1.5832244508424158</v>
      </c>
      <c r="AG776" s="22">
        <v>1.2436203350078328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Northern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Northern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Northern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Northern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Northern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Northern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Northern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Northern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Northern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Northern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Northern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Northern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Northern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0.66</v>
      </c>
      <c r="AV801" s="21">
        <v>0.66</v>
      </c>
      <c r="AW801" s="21">
        <v>0.66</v>
      </c>
      <c r="AX801" s="21">
        <v>0.66</v>
      </c>
      <c r="AY801" s="21">
        <v>0.66</v>
      </c>
      <c r="BA801" s="34" t="str">
        <f t="shared" ca="1" si="33"/>
        <v>Northern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Northern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0.12595069157428757</v>
      </c>
      <c r="AV803" s="21">
        <v>9.9283308160601519E-2</v>
      </c>
      <c r="AW803" s="21">
        <v>9.9827282031999434E-2</v>
      </c>
      <c r="AX803" s="21">
        <v>9.9103772870888646E-2</v>
      </c>
      <c r="AY803" s="21">
        <v>0.10275035948431671</v>
      </c>
      <c r="BA803" s="34" t="str">
        <f t="shared" ca="1" si="33"/>
        <v>Northern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1.0143271233146903E-2</v>
      </c>
      <c r="AV804" s="21">
        <v>7.6295500840592801E-3</v>
      </c>
      <c r="AW804" s="21">
        <v>1.0362119061103355E-2</v>
      </c>
      <c r="AX804" s="21">
        <v>7.893824950258279E-3</v>
      </c>
      <c r="AY804" s="21">
        <v>9.4230239177097407E-3</v>
      </c>
      <c r="BA804" s="34" t="str">
        <f t="shared" ca="1" si="33"/>
        <v>Northern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0</v>
      </c>
      <c r="AV805" s="21">
        <v>0</v>
      </c>
      <c r="AW805" s="21">
        <v>0</v>
      </c>
      <c r="AX805" s="21">
        <v>0</v>
      </c>
      <c r="AY805" s="21">
        <v>0</v>
      </c>
      <c r="BA805" s="34" t="str">
        <f t="shared" ca="1" si="33"/>
        <v>Northern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0.40510151005805445</v>
      </c>
      <c r="AV806" s="21">
        <v>0.44440264501323784</v>
      </c>
      <c r="AW806" s="21">
        <v>0.46666366606173276</v>
      </c>
      <c r="AX806" s="21">
        <v>0.48500900429472665</v>
      </c>
      <c r="AY806" s="21">
        <v>0.49829391688415658</v>
      </c>
      <c r="BA806" s="34" t="str">
        <f t="shared" ca="1" si="33"/>
        <v>Northern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2.7138897605056434E-2</v>
      </c>
      <c r="AV807" s="21">
        <v>2.6890098481645988E-2</v>
      </c>
      <c r="AW807" s="21">
        <v>2.7242739091161604E-2</v>
      </c>
      <c r="AX807" s="21">
        <v>2.2922244006314939E-2</v>
      </c>
      <c r="AY807" s="21">
        <v>2.3819939685291263E-2</v>
      </c>
      <c r="BA807" s="34" t="str">
        <f t="shared" ca="1" si="33"/>
        <v>Northern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0.4316734284114439</v>
      </c>
      <c r="AV808" s="21">
        <v>0.42179842441454968</v>
      </c>
      <c r="AW808" s="21">
        <v>0.39590830859707354</v>
      </c>
      <c r="AX808" s="21">
        <v>0.38507591842063454</v>
      </c>
      <c r="AY808" s="21">
        <v>0.36571772563847865</v>
      </c>
      <c r="BA808" s="34" t="str">
        <f t="shared" ca="1" si="33"/>
        <v>Northern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Northern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Northern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Northern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Northern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Northern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Northern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Northern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Northern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Northern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Northern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Northern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Northern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Northern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Northern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Northern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Northern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Northern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0.28000000000000003</v>
      </c>
      <c r="AV838" s="23">
        <v>0.28000000000000003</v>
      </c>
      <c r="AW838" s="23">
        <v>0.28000000000000003</v>
      </c>
      <c r="AX838" s="23">
        <v>0.28000000000000003</v>
      </c>
      <c r="AY838" s="23">
        <v>0.28000000000000003</v>
      </c>
      <c r="BA838" s="34" t="str">
        <f t="shared" ca="1" si="113"/>
        <v>Northern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Northern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Northern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Northern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Northern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Northern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Northern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Northern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Northern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Northern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Northern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Northern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Northern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Northern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Northern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Northern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Northern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Northern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Northern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Northern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Northern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Northern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Northern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Northern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Northern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Northern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Northern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Northern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3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840B1-3F59-4FB1-BAC2-6AC228F40D2D}">
  <sheetPr codeName="Sheet22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Scotland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Scotland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Scotland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Scotland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Scotland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Scotland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Scotland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Scotland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Scotland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Scotland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Scotland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0.59012268374037224</v>
      </c>
      <c r="AV23" s="20">
        <v>0.59012268374037224</v>
      </c>
      <c r="AW23" s="20">
        <v>0.59012268374037224</v>
      </c>
      <c r="AX23" s="20">
        <v>0.59012268374037224</v>
      </c>
      <c r="AY23" s="20">
        <v>0.59012268374037224</v>
      </c>
      <c r="BA23" s="34" t="str">
        <f t="shared" ref="BA23" ca="1" si="8">$A$1</f>
        <v>Scotland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4.0337802609497366</v>
      </c>
      <c r="AV26" s="20">
        <v>3.7979823603130307</v>
      </c>
      <c r="AW26" s="20">
        <v>3.5535862495777479</v>
      </c>
      <c r="AX26" s="20">
        <v>3.3830053396074677</v>
      </c>
      <c r="AY26" s="20">
        <v>3.4755256773563405</v>
      </c>
      <c r="BA26" s="34" t="str">
        <f t="shared" ref="BA26:BA37" ca="1" si="10">$A$1</f>
        <v>Scotland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2.914345</v>
      </c>
      <c r="AV27" s="20">
        <v>2.9726319000000001</v>
      </c>
      <c r="AW27" s="20">
        <v>3.0320845380000003</v>
      </c>
      <c r="AX27" s="20">
        <v>3.0927262287600001</v>
      </c>
      <c r="AY27" s="20">
        <v>3.1545807533352002</v>
      </c>
      <c r="BA27" s="34" t="str">
        <f t="shared" ca="1" si="10"/>
        <v>Scotland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55.653524054541855</v>
      </c>
      <c r="AV28" s="20">
        <v>60.409587402900854</v>
      </c>
      <c r="AW28" s="20">
        <v>61.526047559356549</v>
      </c>
      <c r="AX28" s="20">
        <v>62.75656851054368</v>
      </c>
      <c r="AY28" s="20">
        <v>64.011699880754549</v>
      </c>
      <c r="BA28" s="34" t="str">
        <f t="shared" ca="1" si="10"/>
        <v>Scotland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-0.1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Scotland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Scotland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Scotland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Scotland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41.2329515572752</v>
      </c>
      <c r="AV33" s="20">
        <v>45.426995561325015</v>
      </c>
      <c r="AW33" s="20">
        <v>47.391326149249899</v>
      </c>
      <c r="AX33" s="20">
        <v>49.849049294962477</v>
      </c>
      <c r="AY33" s="20">
        <v>50.691906760600354</v>
      </c>
      <c r="BA33" s="34" t="str">
        <f t="shared" ca="1" si="10"/>
        <v>Scotland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3.2</v>
      </c>
      <c r="AV34" s="20">
        <v>3.2</v>
      </c>
      <c r="AW34" s="20">
        <v>3.1</v>
      </c>
      <c r="AX34" s="20">
        <v>3.1619999999999999</v>
      </c>
      <c r="AY34" s="20">
        <v>3.2252399999999999</v>
      </c>
      <c r="BA34" s="34" t="str">
        <f t="shared" ca="1" si="10"/>
        <v>Scotland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-3.2604859654086482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Scotland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0.88937995999999997</v>
      </c>
      <c r="AV36" s="20">
        <v>0.88170559000000004</v>
      </c>
      <c r="AW36" s="20">
        <v>0.89915988999999996</v>
      </c>
      <c r="AX36" s="20">
        <v>0.90930988000000001</v>
      </c>
      <c r="AY36" s="20">
        <v>0.92749607759999997</v>
      </c>
      <c r="BA36" s="34" t="str">
        <f t="shared" ca="1" si="10"/>
        <v>Scotland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Scotland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Scotland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Scotland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Scotland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Scotland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Scotland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Scotland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2.4300000000000002</v>
      </c>
      <c r="AV48" s="20">
        <v>2.4300000000000002</v>
      </c>
      <c r="AW48" s="20">
        <v>2.4300000000000002</v>
      </c>
      <c r="AX48" s="20">
        <v>2.4300000000000002</v>
      </c>
      <c r="AY48" s="20">
        <v>2.4300000000000002</v>
      </c>
      <c r="BA48" s="34" t="str">
        <f t="shared" ref="BA48:BA53" ca="1" si="19">$A$1</f>
        <v>Scotland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Scotland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4.476</v>
      </c>
      <c r="AV50" s="20">
        <v>4.476</v>
      </c>
      <c r="AW50" s="20">
        <v>4.476</v>
      </c>
      <c r="AX50" s="20">
        <v>4.476</v>
      </c>
      <c r="AY50" s="20">
        <v>4.476</v>
      </c>
      <c r="BA50" s="34" t="str">
        <f t="shared" ca="1" si="19"/>
        <v>Scotland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Scotland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Scotland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Scotland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Scotland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Scotland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Scotland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Scotland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Scotland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391.28112266764794</v>
      </c>
      <c r="AU63"/>
      <c r="AV63"/>
      <c r="AW63"/>
      <c r="AX63"/>
      <c r="AY63"/>
      <c r="BA63" s="34" t="str">
        <f t="shared" ca="1" si="24"/>
        <v>Scotland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Scotland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Scotland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Scotland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Scotland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1.9727392860504636E-2</v>
      </c>
      <c r="AV70"/>
      <c r="AW70"/>
      <c r="AX70"/>
      <c r="AY70"/>
      <c r="BA70" s="34" t="str">
        <f t="shared" ca="1" si="24"/>
        <v>Scotland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1.178924767746341</v>
      </c>
      <c r="BA71" s="34" t="str">
        <f t="shared" ca="1" si="24"/>
        <v>Scotland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Scotland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Scotland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Scotland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Scotland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Scotland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0</v>
      </c>
      <c r="AV79" s="20">
        <v>0</v>
      </c>
      <c r="AW79" s="20">
        <v>0</v>
      </c>
      <c r="AX79" s="20">
        <v>0</v>
      </c>
      <c r="AY79" s="20">
        <v>0</v>
      </c>
      <c r="BA79" s="34" t="str">
        <f t="shared" ca="1" si="29"/>
        <v>Scotland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Scotland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0</v>
      </c>
      <c r="AV81" s="20">
        <v>0</v>
      </c>
      <c r="AW81" s="20">
        <v>0</v>
      </c>
      <c r="AX81" s="20">
        <v>0</v>
      </c>
      <c r="AY81" s="20">
        <v>0</v>
      </c>
      <c r="BA81" s="34" t="str">
        <f t="shared" ca="1" si="29"/>
        <v>Scotland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Scotland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Scotland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Scotland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Scotland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47.988249675240993</v>
      </c>
      <c r="BA88" s="34" t="str">
        <f t="shared" ca="1" si="33"/>
        <v>Scotland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381.12262929645351</v>
      </c>
      <c r="BA89" s="34" t="str">
        <f t="shared" ca="1" si="33"/>
        <v>Scotland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9.2586074847070776</v>
      </c>
      <c r="BA90" s="34" t="str">
        <f t="shared" ca="1" si="33"/>
        <v>Scotland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668.1106524040606</v>
      </c>
      <c r="BA91" s="34" t="str">
        <f t="shared" ca="1" si="33"/>
        <v>Scotland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0</v>
      </c>
      <c r="AV92"/>
      <c r="AW92"/>
      <c r="AX92"/>
      <c r="AY92"/>
      <c r="BA92" s="34" t="str">
        <f t="shared" ca="1" si="33"/>
        <v>Scotland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0</v>
      </c>
      <c r="AV93"/>
      <c r="AW93"/>
      <c r="AX93"/>
      <c r="AY93"/>
      <c r="BA93" s="34" t="str">
        <f t="shared" ca="1" si="33"/>
        <v>Scotland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9.5543933140665267</v>
      </c>
      <c r="AU94"/>
      <c r="BA94" s="34" t="str">
        <f t="shared" ca="1" si="33"/>
        <v>Scotland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744.21913913830031</v>
      </c>
      <c r="BA95" s="34" t="str">
        <f t="shared" ca="1" si="33"/>
        <v>Scotland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Scotland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Scotland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Scotland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Scotland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Scotland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Scotland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Scotland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Scotland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Scotland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Scotland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Scotland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Scotland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Scotland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Scotland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Scotland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Scotland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Scotland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Scotland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Scotland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Scotland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Scotland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Scotland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Scotland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Scotland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Scotland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Scotland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Scotland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Scotland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Scotland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Scotland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Scotland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Scotland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Scotland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Scotland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Scotland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Scotland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Scotland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Scotland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Scotland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Scotland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Scotland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37.462454736495694</v>
      </c>
      <c r="AV140" s="20">
        <v>39.264945419287926</v>
      </c>
      <c r="AW140" s="20">
        <v>38.795841013653835</v>
      </c>
      <c r="AX140" s="20">
        <v>34.929788616722604</v>
      </c>
      <c r="AY140" s="20">
        <v>31.586629718016958</v>
      </c>
      <c r="BA140" s="34" t="str">
        <f t="shared" ca="1" si="38"/>
        <v>Scotland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13.511116131550649</v>
      </c>
      <c r="AV141" s="20">
        <v>10.589364051705404</v>
      </c>
      <c r="AW141" s="20">
        <v>9.2591611283730035</v>
      </c>
      <c r="AX141" s="20">
        <v>7.7562066603103004</v>
      </c>
      <c r="AY141" s="20">
        <v>7.759988313672709</v>
      </c>
      <c r="BA141" s="34" t="str">
        <f t="shared" ca="1" si="38"/>
        <v>Scotland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0</v>
      </c>
      <c r="AW142" s="20">
        <v>0</v>
      </c>
      <c r="AX142" s="20">
        <v>0</v>
      </c>
      <c r="AY142" s="20">
        <v>0</v>
      </c>
      <c r="BA142" s="34" t="str">
        <f t="shared" ca="1" si="38"/>
        <v>Scotland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Scotland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Scotland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Scotland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35.812472543916115</v>
      </c>
      <c r="AV146" s="20">
        <v>35.938959415761687</v>
      </c>
      <c r="AW146" s="20">
        <v>33.777753207460606</v>
      </c>
      <c r="AX146" s="20">
        <v>32.910856072917269</v>
      </c>
      <c r="AY146" s="20">
        <v>32.536687447781048</v>
      </c>
      <c r="BA146" s="34" t="str">
        <f t="shared" ca="1" si="38"/>
        <v>Scotland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11.969106720523888</v>
      </c>
      <c r="AV147" s="20">
        <v>12.01248307726493</v>
      </c>
      <c r="AW147" s="20">
        <v>11.290868525010625</v>
      </c>
      <c r="AX147" s="20">
        <v>10.999307145186298</v>
      </c>
      <c r="AY147" s="20">
        <v>10.874253741575814</v>
      </c>
      <c r="BA147" s="34" t="str">
        <f t="shared" ca="1" si="38"/>
        <v>Scotland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Scotland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0.35484507425807871</v>
      </c>
      <c r="AV149" s="20">
        <v>0.35129662351549795</v>
      </c>
      <c r="AW149" s="20">
        <v>0.34778365728034294</v>
      </c>
      <c r="AX149" s="20">
        <v>0.34430582070753951</v>
      </c>
      <c r="AY149" s="20">
        <v>0.34086276250046416</v>
      </c>
      <c r="BA149" s="34" t="str">
        <f t="shared" ca="1" si="38"/>
        <v>Scotland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1.1643587999999998</v>
      </c>
      <c r="AV150" s="20">
        <v>4.3803178055999989</v>
      </c>
      <c r="AW150" s="20">
        <v>7.1419352747489988</v>
      </c>
      <c r="AX150" s="20">
        <v>4.8862819753911895</v>
      </c>
      <c r="AY150" s="20">
        <v>2.3208427162884049</v>
      </c>
      <c r="BA150" s="34" t="str">
        <f t="shared" ca="1" si="38"/>
        <v>Scotland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0.34558229189582884</v>
      </c>
      <c r="AV151" s="20">
        <v>2.0669559551177104</v>
      </c>
      <c r="AW151" s="20">
        <v>3.0416843876523303</v>
      </c>
      <c r="AX151" s="20">
        <v>0</v>
      </c>
      <c r="AY151" s="20">
        <v>0</v>
      </c>
      <c r="BA151" s="34" t="str">
        <f t="shared" ca="1" si="38"/>
        <v>Scotland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Scotland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0.56746966716000002</v>
      </c>
      <c r="AV153" s="20">
        <v>0.63864265128840003</v>
      </c>
      <c r="AW153" s="20">
        <v>0.7083354287675161</v>
      </c>
      <c r="AX153" s="20">
        <v>0.77657048643192095</v>
      </c>
      <c r="AY153" s="20">
        <v>0.84337000940016082</v>
      </c>
      <c r="BA153" s="34" t="str">
        <f t="shared" ca="1" si="38"/>
        <v>Scotland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Scotland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Scotland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Scotland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Scotland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</v>
      </c>
      <c r="AV158" s="20">
        <v>0</v>
      </c>
      <c r="AW158" s="20">
        <v>0</v>
      </c>
      <c r="AX158" s="20">
        <v>0</v>
      </c>
      <c r="AY158" s="20">
        <v>0</v>
      </c>
      <c r="BA158" s="34" t="str">
        <f t="shared" ca="1" si="38"/>
        <v>Scotland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0.74830818897822693</v>
      </c>
      <c r="AV159" s="20">
        <v>0.776337016247721</v>
      </c>
      <c r="AW159" s="20">
        <v>0.8086731519007907</v>
      </c>
      <c r="AX159" s="20">
        <v>0.84075893716838024</v>
      </c>
      <c r="AY159" s="20">
        <v>0.87466931780153701</v>
      </c>
      <c r="BA159" s="34" t="str">
        <f t="shared" ca="1" si="38"/>
        <v>Scotland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1.8170574120556302</v>
      </c>
      <c r="AV160" s="20">
        <v>1.7479270447355719</v>
      </c>
      <c r="AW160" s="20">
        <v>1.6411178617190789</v>
      </c>
      <c r="AX160" s="20">
        <v>1.58622431982763</v>
      </c>
      <c r="AY160" s="20">
        <v>1.5603933455994483</v>
      </c>
      <c r="BA160" s="34" t="str">
        <f t="shared" ca="1" si="38"/>
        <v>Scotland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1.5502395750656515</v>
      </c>
      <c r="AV161" s="20">
        <v>1.5473200056625358</v>
      </c>
      <c r="AW161" s="20">
        <v>1.4550257556011121</v>
      </c>
      <c r="AX161" s="20">
        <v>1.4194989716174993</v>
      </c>
      <c r="AY161" s="20">
        <v>1.4032683231927299</v>
      </c>
      <c r="BA161" s="34" t="str">
        <f t="shared" ca="1" si="38"/>
        <v>Scotland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1.2392497899386423</v>
      </c>
      <c r="AV162" s="20">
        <v>1.2767146539807555</v>
      </c>
      <c r="AW162" s="20">
        <v>1.2662639920655725</v>
      </c>
      <c r="AX162" s="20">
        <v>1.1608107225440842</v>
      </c>
      <c r="AY162" s="20">
        <v>1.0894965187347112</v>
      </c>
      <c r="BA162" s="34" t="str">
        <f t="shared" ca="1" si="38"/>
        <v>Scotland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Scotland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0.10206121530286198</v>
      </c>
      <c r="AV164" s="20">
        <v>0.12990934690692862</v>
      </c>
      <c r="AW164" s="20">
        <v>0.14575828722957393</v>
      </c>
      <c r="AX164" s="20">
        <v>0.1612772578110756</v>
      </c>
      <c r="AY164" s="20">
        <v>0.17647127315222433</v>
      </c>
      <c r="BA164" s="34" t="str">
        <f t="shared" ca="1" si="38"/>
        <v>Scotland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Scotland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Scotland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Scotland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Scotland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Scotland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Scotland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1.984</v>
      </c>
      <c r="AV171" s="20">
        <v>1.984</v>
      </c>
      <c r="AW171" s="20">
        <v>1.984</v>
      </c>
      <c r="AX171" s="20">
        <v>1.984</v>
      </c>
      <c r="AY171" s="20">
        <v>1.984</v>
      </c>
      <c r="BA171" s="34" t="str">
        <f t="shared" ca="1" si="38"/>
        <v>Scotland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Scotland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Scotland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Scotland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Scotland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Scotland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Scotland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Scotland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Scotland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Scotland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Scotland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3.1877999999999997</v>
      </c>
      <c r="AW182" s="20">
        <v>3.1877999999999997</v>
      </c>
      <c r="AX182" s="20">
        <v>3.1877999999999997</v>
      </c>
      <c r="AY182" s="20">
        <v>3.1877999999999997</v>
      </c>
      <c r="BA182" s="34" t="str">
        <f t="shared" ca="1" si="38"/>
        <v>Scotland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Scotland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Scotland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Scotland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Scotland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Scotland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Scotland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Scotland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Scotland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Scotland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Scotland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Scotland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Scotland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Scotland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Scotland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Scotland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Scotland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Scotland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str">
        <f t="shared" si="49"/>
        <v>CAMt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Scotland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Scotland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Scotland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Scotland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Scotland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Scotland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Scotland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Scotland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Scotland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Scotland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Scotland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Scotland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Scotland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Scotland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Scotland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Scotland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Scotland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Scotland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Scotland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Scotland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Scotland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Scotland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Scotland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Scotland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Scotland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Scotland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Scotland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Scotland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Scotland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Scotland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Scotland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Scotland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Scotland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Scotland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Scotland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Scotland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Scotland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Scotland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Scotland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Scotland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Scotland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Scotland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Scotland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Scotland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Scotland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Scotland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Scotland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Scotland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Scotland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Scotland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Scotland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Scotland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Scotland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Scotland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Scotland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Scotland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Scotland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Scotland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Scotland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Scotland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Scotland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Scotland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Scotland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Scotland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Scotland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Scotland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Scotland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Scotland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Scotland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Scotland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Scotland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Scotland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Scotland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Scotland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Scotland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Scotland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Scotland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Scotland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Scotland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Scotland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Scotland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Scotland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Scotland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Scotland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Scotland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Scotland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Scotland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Scotland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Scotland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Scotland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Scotland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Scotland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Scotland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Scotland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Scotland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Scotland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Scotland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Scotland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Scotland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Scotland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Scotland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Scotland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Scotland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Scotland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Scotland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Scotland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Scotland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Scotland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Scotland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Scotland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Scotland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Scotland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Scotland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Scotland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Scotland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Scotland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Scotland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Scotland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Scotland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Scotland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Scotland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Scotland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Scotland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Scotland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Scotland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Scotland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Scotland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Scotland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Scotland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Scotland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Scotland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Scotland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Scotland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Scotland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Scotland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Scotland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Scotland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Scotland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Scotland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Scotland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Scotland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Scotland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Scotland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Scotland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Scotland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Scotland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Scotland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Scotland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Scotland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Scotland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Scotland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Scotland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Scotland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Scotland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Scotland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Scotland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Scotland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Scotland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Scotland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Scotland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Scotland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Scotland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Scotland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Scotland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Scotland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Scotland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Scotland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Scotland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Scotland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Scotland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Scotland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Scotland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Scotland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Scotland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Scotland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Scotland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Scotland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Scotland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Scotland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Scotland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Scotland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Scotland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Scotland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Scotland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Scotland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Scotland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Scotland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Scotland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Scotland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Scotland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Scotland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Scotland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Scotland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Scotland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Scotland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Scotland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Scotland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Scotland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Scotland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Scotland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Scotland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Scotland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Scotland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Scotland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Scotland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Scotland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Scotland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Scotland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Scotland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Scotland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Scotland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Scotland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Scotland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Scotland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Scotland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Scotland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Scotland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Scotland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Scotland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Scotland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Scotland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Scotland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Scotland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Scotland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Scotland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Scotland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Scotland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Scotland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Scotland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Scotland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Scotland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Scotland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Scotland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Scotland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Scotland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Scotland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Scotland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Scotland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Scotland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Scotland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Scotland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Scotland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Scotland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Scotland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Scotland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Scotland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Scotland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Scotland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Scotland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Scotland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Scotland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Scotland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Scotland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Scotland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Scotland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Scotland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Scotland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Scotland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Scotland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Scotland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Scotland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Scotland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Scotland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Scotland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Scotland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Scotland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Scotland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Scotland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Scotland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Scotland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Scotland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Scotland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Scotland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Scotland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Scotland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Scotland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Scotland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Scotland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Scotland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Scotland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Scotland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Scotland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Scotland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Scotland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Scotland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Scotland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Scotland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Scotland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Scotland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Scotland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Scotland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Scotland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Scotland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Scotland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Scotland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Scotland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Scotland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Scotland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Scotland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Scotland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Scotland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Scotland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Scotland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Scotland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Scotland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Scotland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Scotland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Scotland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Scotland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Scotland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Scotland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Scotland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Scotland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Scotland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Scotland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Scotland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Scotland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Scotland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Scotland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Scotland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Scotland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Scotland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Scotland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Scotland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Scotland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Scotland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Scotland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Scotland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Scotland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Scotland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Scotland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Scotland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Scotland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Scotland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Scotland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Scotland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Scotland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Scotland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Scotland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Scotland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Scotland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Scotland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Scotland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Scotland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Scotland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Scotland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Scotland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Scotland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Scotland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Scotland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Scotland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Scotland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Scotland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Scotland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Scotland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Scotland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Scotland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Scotland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Scotland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Scotland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Scotland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Scotland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Scotland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Scotland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Scotland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Scotland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Scotland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Scotland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Scotland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Scotland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Scotland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Scotland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Scotland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Scotland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Scotland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Scotland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Scotland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Scotland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Scotland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Scotland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Scotland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Scotland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Scotland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Scotland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Scotland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Scotland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Scotland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Scotland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Scotland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Scotland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Scotland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Scotland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Scotland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Scotland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Scotland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Scotland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Scotland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Scotland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Scotland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Scotland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Scotland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Scotland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Scotland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Scotland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Scotland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Scotland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Scotland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Scotland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Scotland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Scotland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Scotland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Scotland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Scotland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Scotland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Scotland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Scotland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Scotland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Scotland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Scotland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Scotland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Scotland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Scotland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Scotland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Scotland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Scotland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Scotland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Scotland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Scotland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Scotland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Scotland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Scotland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Scotland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Scotland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Scotland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Scotland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Scotland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Scotland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Scotland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Scotland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Scotland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Scotland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Scotland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Scotland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Scotland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Scotland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Scotland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Scotland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Scotland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Scotland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Scotland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Scotland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Scotland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Scotland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Scotland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Scotland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Scotland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Scotland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Scotland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Scotland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Scotland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Scotland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Scotland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Scotland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Scotland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Scotland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Scotland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Scotland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Scotland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Scotland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Scotland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Scotland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Scotland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Scotland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Scotland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Scotland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Scotland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Scotland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Scotland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Scotland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Scotland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Scotland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Scotland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Scotland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Scotland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Scotland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Scotland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Scotland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Scotland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Scotland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Scotland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Scotland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Scotland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Scotland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Scotland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Scotland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Scotland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Scotland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Scotland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Scotland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Scotland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Scotland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Scotland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Scotland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Scotland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Scotland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Scotland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Scotland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Scotland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Scotland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Scotland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Scotland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Scotland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Scotland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Scotland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Scotland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Scotland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Scotland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Scotland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Scotland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Scotland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Scotland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Scotland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Scotland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Scotland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Scotland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Scotland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Scotland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Scotland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Scotland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Scotland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1.7231816563334754</v>
      </c>
      <c r="AV739" s="22">
        <v>1.3022660702986104</v>
      </c>
      <c r="AW739" s="22">
        <v>0.94845198490392568</v>
      </c>
      <c r="AX739" s="22">
        <v>1.000882315386957</v>
      </c>
      <c r="AY739" s="22">
        <v>1.1236051041001971</v>
      </c>
      <c r="BA739" s="34" t="str">
        <f t="shared" ref="BA739:BA743" ca="1" si="77">$A$1</f>
        <v>Scotland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36.722051194398162</v>
      </c>
      <c r="AV740" s="22">
        <v>39.871822655688462</v>
      </c>
      <c r="AW740" s="22">
        <v>39.267847096578222</v>
      </c>
      <c r="AX740" s="22">
        <v>30.038708454622835</v>
      </c>
      <c r="AY740" s="22">
        <v>25.188320891193055</v>
      </c>
      <c r="BA740" s="34" t="str">
        <f t="shared" ca="1" si="77"/>
        <v>Scotland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13.210160235672262</v>
      </c>
      <c r="AV741" s="22">
        <v>12.97281324116873</v>
      </c>
      <c r="AW741" s="22">
        <v>13.433721934249769</v>
      </c>
      <c r="AX741" s="22">
        <v>14.430270227682438</v>
      </c>
      <c r="AY741" s="22">
        <v>12.168596632898131</v>
      </c>
      <c r="BA741" s="34" t="str">
        <f t="shared" ca="1" si="77"/>
        <v>Scotland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86.332614633167495</v>
      </c>
      <c r="AV742" s="22">
        <v>86.854559540184738</v>
      </c>
      <c r="AW742" s="22">
        <v>86.559315273414299</v>
      </c>
      <c r="AX742" s="22">
        <v>85.575566545633393</v>
      </c>
      <c r="AY742" s="22">
        <v>84.701521133951232</v>
      </c>
      <c r="BA742" s="34" t="str">
        <f t="shared" ca="1" si="77"/>
        <v>Scotland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4.5589391262573145</v>
      </c>
      <c r="AV743" s="22">
        <v>5.0269202226231471</v>
      </c>
      <c r="AW743" s="22">
        <v>4.7752827318000186</v>
      </c>
      <c r="AX743" s="22">
        <v>4.6669179592105792</v>
      </c>
      <c r="AY743" s="22">
        <v>4.61629428897038</v>
      </c>
      <c r="BA743" s="34" t="str">
        <f t="shared" ca="1" si="77"/>
        <v>Scotland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-0.8</v>
      </c>
      <c r="AV746" s="22">
        <v>-0.80500000000000005</v>
      </c>
      <c r="AW746" s="22">
        <v>-0.80700000000000005</v>
      </c>
      <c r="AX746" s="22">
        <v>-0.80400000000000005</v>
      </c>
      <c r="AY746" s="22">
        <v>-0.79700000000000004</v>
      </c>
      <c r="BA746" s="34" t="str">
        <f t="shared" ref="BA746" ca="1" si="81">$A$1</f>
        <v>Scotland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1.5073476235385441</v>
      </c>
      <c r="AV749" s="22">
        <v>1.5777854665626652</v>
      </c>
      <c r="AW749" s="22">
        <v>1.6130806242112121</v>
      </c>
      <c r="AX749" s="22">
        <v>1.6124484596230519</v>
      </c>
      <c r="AY749" s="22">
        <v>1.6130229169488854</v>
      </c>
      <c r="BA749" s="34" t="str">
        <f t="shared" ref="BA749:BA834" ca="1" si="82">$A$1</f>
        <v>Scotland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1398.6437346002203</v>
      </c>
      <c r="BA753" s="34" t="str">
        <f t="shared" ref="BA753:BA759" ca="1" si="83">$A$1</f>
        <v>Scotland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Scotland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0.32595209977257916</v>
      </c>
      <c r="AI755" s="22">
        <v>-0.32704485562675989</v>
      </c>
      <c r="AJ755" s="22">
        <v>0</v>
      </c>
      <c r="AK755" s="22">
        <v>0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Scotland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Scotland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2095.5788454953899</v>
      </c>
      <c r="AI759" s="22">
        <v>2096.4366763908479</v>
      </c>
      <c r="AJ759" s="22">
        <v>2111.1742200829735</v>
      </c>
      <c r="AK759" s="22">
        <v>2139.0912178938702</v>
      </c>
      <c r="AL759" s="22">
        <v>2159.871609026854</v>
      </c>
      <c r="AM759" s="22">
        <v>2183.5361945520353</v>
      </c>
      <c r="AN759" s="22">
        <v>2190.3424327322405</v>
      </c>
      <c r="AO759" s="22">
        <v>2179.7871028770651</v>
      </c>
      <c r="AP759" s="22">
        <v>2192.7142505943229</v>
      </c>
      <c r="AQ759" s="22">
        <v>2214.6413199041344</v>
      </c>
      <c r="AR759" s="22">
        <v>2251.121896437211</v>
      </c>
      <c r="AS759" s="22">
        <v>2282.7110118649143</v>
      </c>
      <c r="AT759" s="63">
        <v>2321.3964247753534</v>
      </c>
      <c r="BA759" s="34" t="str">
        <f t="shared" ca="1" si="83"/>
        <v>Scotland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Scotland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Scotland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Scotland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91.905465427581476</v>
      </c>
      <c r="X764" s="22">
        <v>79.115440417778871</v>
      </c>
      <c r="Y764" s="22">
        <v>57.28104057961589</v>
      </c>
      <c r="Z764" s="22">
        <v>66.994243886430311</v>
      </c>
      <c r="AA764" s="22">
        <v>49.644047772208971</v>
      </c>
      <c r="AB764" s="22">
        <v>133.37914749620904</v>
      </c>
      <c r="AC764" s="22">
        <v>144.02328495601324</v>
      </c>
      <c r="AD764" s="22">
        <v>189.59720839926936</v>
      </c>
      <c r="AE764" s="22">
        <v>197.52068254319832</v>
      </c>
      <c r="AF764" s="22">
        <v>177.25045037918576</v>
      </c>
      <c r="AG764" s="22">
        <v>110.81029182430835</v>
      </c>
      <c r="BA764" s="34" t="str">
        <f t="shared" ca="1" si="87"/>
        <v>Scotland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113.32221010949328</v>
      </c>
      <c r="AI765" s="22">
        <v>109.76500366917041</v>
      </c>
      <c r="AJ765" s="22">
        <v>114.22336322517508</v>
      </c>
      <c r="AK765" s="22">
        <v>127.54784733053384</v>
      </c>
      <c r="AL765" s="22">
        <v>128.38622713335945</v>
      </c>
      <c r="AM765" s="22">
        <v>141.61228861219638</v>
      </c>
      <c r="AN765" s="22">
        <v>135.54680984121518</v>
      </c>
      <c r="AO765" s="22">
        <v>131.03123438949584</v>
      </c>
      <c r="AP765" s="22">
        <v>127.77378895319519</v>
      </c>
      <c r="AQ765" s="22">
        <v>139.20952659082826</v>
      </c>
      <c r="AR765" s="22">
        <v>156.5726029072313</v>
      </c>
      <c r="AS765" s="22">
        <v>155.1111252985198</v>
      </c>
      <c r="AT765" s="63">
        <v>165.42258589598572</v>
      </c>
      <c r="AU765"/>
      <c r="AV765"/>
      <c r="AW765"/>
      <c r="AX765"/>
      <c r="AY765"/>
      <c r="BA765" s="34" t="str">
        <f t="shared" ca="1" si="87"/>
        <v>Scotland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x14ac:dyDescent="0.45">
      <c r="G766"/>
      <c r="J766"/>
      <c r="AH766" s="22"/>
      <c r="AI766" s="22"/>
      <c r="AJ766" s="22"/>
      <c r="AK766" s="22"/>
      <c r="AL766" s="22"/>
      <c r="AM766" s="22"/>
      <c r="AN766" s="22"/>
      <c r="AO766" s="22"/>
      <c r="AP766" s="22"/>
      <c r="AQ766" s="22"/>
      <c r="AR766" s="22"/>
      <c r="AS766" s="22"/>
      <c r="AT766" s="63"/>
      <c r="AU766"/>
      <c r="AV766"/>
      <c r="AW766"/>
      <c r="AX766"/>
      <c r="AY766"/>
      <c r="BA766"/>
      <c r="BB766"/>
      <c r="BC766"/>
      <c r="BD766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Scotland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Scotland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Scotland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Scotland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Scotland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Scotland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</v>
      </c>
      <c r="AE775" s="22">
        <v>0</v>
      </c>
      <c r="AF775" s="22">
        <v>0</v>
      </c>
      <c r="AG775" s="22">
        <v>0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Scotland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3.8738486569847601</v>
      </c>
      <c r="AE776" s="22">
        <v>6.4058681806719227</v>
      </c>
      <c r="AF776" s="22">
        <v>7.2340525287469379</v>
      </c>
      <c r="AG776" s="22">
        <v>5.2649264003666829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Scotland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8.1837393750000018</v>
      </c>
      <c r="AV779" s="22">
        <v>8.5845247937500027</v>
      </c>
      <c r="AW779" s="22">
        <v>9.0437251534375029</v>
      </c>
      <c r="AX779" s="22">
        <v>9.5108419273093787</v>
      </c>
      <c r="AY779" s="22">
        <v>10.005853261886847</v>
      </c>
      <c r="BA779" s="34" t="str">
        <f t="shared" ref="BA779" ca="1" si="95">$A$1</f>
        <v>Scotland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Scotland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Scotland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Scotland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Scotland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Scotland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Scotland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Scotland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Scotland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Scotland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Scotland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Scotland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Scotland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Scotland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0.1125</v>
      </c>
      <c r="AV803" s="21">
        <v>0.1168</v>
      </c>
      <c r="AW803" s="21">
        <v>0.1062</v>
      </c>
      <c r="AX803" s="21">
        <v>8.3299999999999999E-2</v>
      </c>
      <c r="AY803" s="21">
        <v>8.14E-2</v>
      </c>
      <c r="BA803" s="34" t="str">
        <f t="shared" ca="1" si="33"/>
        <v>Scotland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0.1479</v>
      </c>
      <c r="AV804" s="21">
        <v>0.1588</v>
      </c>
      <c r="AW804" s="21">
        <v>0.18</v>
      </c>
      <c r="AX804" s="21">
        <v>0.15060000000000001</v>
      </c>
      <c r="AY804" s="21">
        <v>0.12770000000000001</v>
      </c>
      <c r="BA804" s="34" t="str">
        <f t="shared" ca="1" si="33"/>
        <v>Scotland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2.7000000000000001E-3</v>
      </c>
      <c r="AV805" s="21">
        <v>2.3999999999999998E-3</v>
      </c>
      <c r="AW805" s="21">
        <v>2.5999999999999999E-3</v>
      </c>
      <c r="AX805" s="21">
        <v>2.8999999999999998E-3</v>
      </c>
      <c r="AY805" s="21">
        <v>2.8E-3</v>
      </c>
      <c r="BA805" s="34" t="str">
        <f t="shared" ca="1" si="33"/>
        <v>Scotland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0.3241</v>
      </c>
      <c r="AV806" s="21">
        <v>0.31819999999999998</v>
      </c>
      <c r="AW806" s="21">
        <v>0.30059999999999998</v>
      </c>
      <c r="AX806" s="21">
        <v>0.31940000000000002</v>
      </c>
      <c r="AY806" s="21">
        <v>0.33529999999999999</v>
      </c>
      <c r="BA806" s="34" t="str">
        <f t="shared" ca="1" si="33"/>
        <v>Scotland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7.0000000000000001E-3</v>
      </c>
      <c r="AV807" s="21">
        <v>6.1000000000000004E-3</v>
      </c>
      <c r="AW807" s="21">
        <v>8.6999999999999994E-3</v>
      </c>
      <c r="AX807" s="21">
        <v>6.3E-3</v>
      </c>
      <c r="AY807" s="21">
        <v>5.4000000000000003E-3</v>
      </c>
      <c r="BA807" s="34" t="str">
        <f t="shared" ca="1" si="33"/>
        <v>Scotland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0.40579999999999999</v>
      </c>
      <c r="AV808" s="21">
        <v>0.3977</v>
      </c>
      <c r="AW808" s="21">
        <v>0.40189999999999998</v>
      </c>
      <c r="AX808" s="21">
        <v>0.4375</v>
      </c>
      <c r="AY808" s="21">
        <v>0.44740000000000002</v>
      </c>
      <c r="BA808" s="34" t="str">
        <f t="shared" ca="1" si="33"/>
        <v>Scotland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Scotland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Scotland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Scotland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Scotland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Scotland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Scotland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Scotland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Scotland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Scotland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Scotland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Scotland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Scotland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Scotland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Scotland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Scotland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Scotland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Scotland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0.31</v>
      </c>
      <c r="AV838" s="23">
        <v>0.31</v>
      </c>
      <c r="AW838" s="23">
        <v>0.31</v>
      </c>
      <c r="AX838" s="23">
        <v>0.31</v>
      </c>
      <c r="AY838" s="23">
        <v>0.31</v>
      </c>
      <c r="BA838" s="34" t="str">
        <f t="shared" ca="1" si="113"/>
        <v>Scotland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Scotland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Scotland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Scotland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Scotland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Scotland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Scotland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Scotland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Scotland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Scotland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Scotland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Scotland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Scotland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Scotland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Scotland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Scotland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5</v>
      </c>
      <c r="AT860" s="61"/>
      <c r="BA860" s="34" t="str">
        <f t="shared" ca="1" si="119"/>
        <v>Scotland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5</v>
      </c>
      <c r="AT861" s="61"/>
      <c r="BA861" s="34" t="str">
        <f t="shared" ca="1" si="119"/>
        <v>Scotland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Scotland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Scotland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Scotland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Scotland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Scotland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Scotland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Scotland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Scotland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Scotland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Scotland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2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444DC-8E25-49AD-AE55-67DA461E8832}">
  <sheetPr codeName="Sheet23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Southern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Southern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Southern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Southern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Southern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Southern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Southern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Southern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Southern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Southern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Southern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0.96476945051496343</v>
      </c>
      <c r="AV23" s="20">
        <v>0.96476945051496343</v>
      </c>
      <c r="AW23" s="20">
        <v>0.96476945051496343</v>
      </c>
      <c r="AX23" s="20">
        <v>0.96476945051496343</v>
      </c>
      <c r="AY23" s="20">
        <v>0.96476945051496343</v>
      </c>
      <c r="BA23" s="34" t="str">
        <f t="shared" ref="BA23" ca="1" si="8">$A$1</f>
        <v>Southern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10.590590098975333</v>
      </c>
      <c r="AV26" s="20">
        <v>9.9715085550405895</v>
      </c>
      <c r="AW26" s="20">
        <v>9.3298526235963308</v>
      </c>
      <c r="AX26" s="20">
        <v>8.8819966722708834</v>
      </c>
      <c r="AY26" s="20">
        <v>9.1249065259391067</v>
      </c>
      <c r="BA26" s="34" t="str">
        <f t="shared" ref="BA26:BA37" ca="1" si="10">$A$1</f>
        <v>Southern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5.904185</v>
      </c>
      <c r="AV27" s="20">
        <v>6.0222686999999997</v>
      </c>
      <c r="AW27" s="20">
        <v>6.1427140739999997</v>
      </c>
      <c r="AX27" s="20">
        <v>6.2655683554799992</v>
      </c>
      <c r="AY27" s="20">
        <v>6.3908797225895988</v>
      </c>
      <c r="BA27" s="34" t="str">
        <f t="shared" ca="1" si="10"/>
        <v>Southern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107.50957185600001</v>
      </c>
      <c r="AV28" s="20">
        <v>116.17872</v>
      </c>
      <c r="AW28" s="20">
        <v>118.22412</v>
      </c>
      <c r="AX28" s="20">
        <v>120.5886024</v>
      </c>
      <c r="AY28" s="20">
        <v>123.000374448</v>
      </c>
      <c r="BA28" s="34" t="str">
        <f t="shared" ca="1" si="10"/>
        <v>Southern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-0.1</v>
      </c>
      <c r="AV29" s="20">
        <v>0</v>
      </c>
      <c r="AW29" s="20">
        <v>0</v>
      </c>
      <c r="AX29" s="20">
        <v>0</v>
      </c>
      <c r="AY29" s="20">
        <v>0</v>
      </c>
      <c r="BA29" s="34" t="str">
        <f t="shared" ca="1" si="10"/>
        <v>Southern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Southern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Southern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Southern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98.543850942955643</v>
      </c>
      <c r="AV33" s="20">
        <v>105.8297620491398</v>
      </c>
      <c r="AW33" s="20">
        <v>111.92585113702297</v>
      </c>
      <c r="AX33" s="20">
        <v>116.91520525391903</v>
      </c>
      <c r="AY33" s="20">
        <v>118.86064943235711</v>
      </c>
      <c r="BA33" s="34" t="str">
        <f t="shared" ca="1" si="10"/>
        <v>Southern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7.2</v>
      </c>
      <c r="AV34" s="20">
        <v>7.3</v>
      </c>
      <c r="AW34" s="20">
        <v>7.2</v>
      </c>
      <c r="AX34" s="20">
        <v>7.3440000000000003</v>
      </c>
      <c r="AY34" s="20">
        <v>7.4908800000000006</v>
      </c>
      <c r="BA34" s="34" t="str">
        <f t="shared" ca="1" si="10"/>
        <v>Southern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-7.2992498422762893</v>
      </c>
      <c r="AV35" s="20">
        <v>0</v>
      </c>
      <c r="AW35" s="20">
        <v>0</v>
      </c>
      <c r="AX35" s="20">
        <v>0</v>
      </c>
      <c r="AY35" s="20">
        <v>0</v>
      </c>
      <c r="BA35" s="34" t="str">
        <f t="shared" ca="1" si="10"/>
        <v>Southern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0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Southern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Southern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Southern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Southern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Southern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Southern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Southern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Southern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2.4300000000000002</v>
      </c>
      <c r="AV48" s="20">
        <v>2.4300000000000002</v>
      </c>
      <c r="AW48" s="20">
        <v>2.4300000000000002</v>
      </c>
      <c r="AX48" s="20">
        <v>2.4300000000000002</v>
      </c>
      <c r="AY48" s="20">
        <v>2.4300000000000002</v>
      </c>
      <c r="BA48" s="34" t="str">
        <f t="shared" ref="BA48:BA53" ca="1" si="19">$A$1</f>
        <v>Southern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Southern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4.476</v>
      </c>
      <c r="AV50" s="20">
        <v>4.476</v>
      </c>
      <c r="AW50" s="20">
        <v>4.476</v>
      </c>
      <c r="AX50" s="20">
        <v>4.476</v>
      </c>
      <c r="AY50" s="20">
        <v>4.476</v>
      </c>
      <c r="BA50" s="34" t="str">
        <f t="shared" ca="1" si="19"/>
        <v>Southern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Southern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Southern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Southern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Southern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Southern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Southern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Southern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 s="66">
        <v>0</v>
      </c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Southern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810.24652641057241</v>
      </c>
      <c r="AU63"/>
      <c r="AV63"/>
      <c r="AW63"/>
      <c r="AX63"/>
      <c r="AY63"/>
      <c r="BA63" s="34" t="str">
        <f t="shared" ca="1" si="24"/>
        <v>Southern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Southern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Southern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Southern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Southern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4.4862837839623335</v>
      </c>
      <c r="AV70"/>
      <c r="AW70"/>
      <c r="AX70"/>
      <c r="AY70"/>
      <c r="BA70" s="34" t="str">
        <f t="shared" ca="1" si="24"/>
        <v>Southern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5.9931463385144985</v>
      </c>
      <c r="BA71" s="34" t="str">
        <f t="shared" ca="1" si="24"/>
        <v>Southern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Southern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Southern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Southern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Southern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Southern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0</v>
      </c>
      <c r="AV79" s="20">
        <v>0</v>
      </c>
      <c r="AW79" s="20">
        <v>0</v>
      </c>
      <c r="AX79" s="20">
        <v>0</v>
      </c>
      <c r="AY79" s="20">
        <v>0</v>
      </c>
      <c r="BA79" s="34" t="str">
        <f t="shared" ca="1" si="29"/>
        <v>Southern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Southern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0</v>
      </c>
      <c r="AV81" s="20">
        <v>0</v>
      </c>
      <c r="AW81" s="20">
        <v>0</v>
      </c>
      <c r="AX81" s="20">
        <v>0</v>
      </c>
      <c r="AY81" s="20">
        <v>0</v>
      </c>
      <c r="BA81" s="34" t="str">
        <f t="shared" ca="1" si="29"/>
        <v>Southern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Southern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Southern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Southern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Southern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83.120874326787913</v>
      </c>
      <c r="BA88" s="34" t="str">
        <f t="shared" ca="1" si="33"/>
        <v>Southern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479.67843292104834</v>
      </c>
      <c r="BA89" s="34" t="str">
        <f t="shared" ca="1" si="33"/>
        <v>Southern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17.942246730898646</v>
      </c>
      <c r="BA90" s="34" t="str">
        <f t="shared" ca="1" si="33"/>
        <v>Southern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2120.8282870469457</v>
      </c>
      <c r="BA91" s="34" t="str">
        <f t="shared" ca="1" si="33"/>
        <v>Southern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0</v>
      </c>
      <c r="AV92"/>
      <c r="AW92"/>
      <c r="AX92"/>
      <c r="AY92"/>
      <c r="BA92" s="34" t="str">
        <f t="shared" ca="1" si="33"/>
        <v>Southern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0</v>
      </c>
      <c r="AV93"/>
      <c r="AW93"/>
      <c r="AX93"/>
      <c r="AY93"/>
      <c r="BA93" s="34" t="str">
        <f t="shared" ca="1" si="33"/>
        <v>Southern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19.132852858025512</v>
      </c>
      <c r="AU94"/>
      <c r="BA94" s="34" t="str">
        <f t="shared" ca="1" si="33"/>
        <v>Southern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2348.1239580736897</v>
      </c>
      <c r="BA95" s="34" t="str">
        <f t="shared" ca="1" si="33"/>
        <v>Southern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Southern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Southern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Southern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Southern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Southern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Southern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Southern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Southern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Southern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Southern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Southern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Southern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Southern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Southern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Southern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Southern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Southern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Southern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Southern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Southern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Southern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Southern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Southern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Southern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Southern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Southern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Southern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Southern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Southern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Southern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Southern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Southern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Southern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Southern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Southern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Southern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Southern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Southern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Southern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Southern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Southern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94.882009959076868</v>
      </c>
      <c r="AV140" s="20">
        <v>95.889203091698874</v>
      </c>
      <c r="AW140" s="20">
        <v>97.765772016681581</v>
      </c>
      <c r="AX140" s="20">
        <v>92.623209222803311</v>
      </c>
      <c r="AY140" s="20">
        <v>89.454313227935529</v>
      </c>
      <c r="BA140" s="34" t="str">
        <f t="shared" ca="1" si="38"/>
        <v>Southern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26.227460725951254</v>
      </c>
      <c r="AV141" s="20">
        <v>20.555824335663427</v>
      </c>
      <c r="AW141" s="20">
        <v>17.973665719782886</v>
      </c>
      <c r="AX141" s="20">
        <v>15.056165870014111</v>
      </c>
      <c r="AY141" s="20">
        <v>15.063506726541139</v>
      </c>
      <c r="BA141" s="34" t="str">
        <f t="shared" ca="1" si="38"/>
        <v>Southern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0</v>
      </c>
      <c r="AW142" s="20">
        <v>0</v>
      </c>
      <c r="AX142" s="20">
        <v>0</v>
      </c>
      <c r="AY142" s="20">
        <v>0</v>
      </c>
      <c r="BA142" s="34" t="str">
        <f t="shared" ca="1" si="38"/>
        <v>Southern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Southern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0.64121832871017881</v>
      </c>
      <c r="AV144" s="20">
        <v>0.61728803478667715</v>
      </c>
      <c r="AW144" s="20">
        <v>1.2472654062353308</v>
      </c>
      <c r="AX144" s="20">
        <v>2.3654115914609144</v>
      </c>
      <c r="AY144" s="20">
        <v>3.4796819418038658</v>
      </c>
      <c r="BA144" s="34" t="str">
        <f t="shared" ca="1" si="38"/>
        <v>Southern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Southern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142.76111260182651</v>
      </c>
      <c r="AV146" s="20">
        <v>140.09258276636186</v>
      </c>
      <c r="AW146" s="20">
        <v>139.51579815528001</v>
      </c>
      <c r="AX146" s="20">
        <v>135.84369402146348</v>
      </c>
      <c r="AY146" s="20">
        <v>134.50289355017156</v>
      </c>
      <c r="BA146" s="34" t="str">
        <f t="shared" ca="1" si="38"/>
        <v>Southern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41.639683098901259</v>
      </c>
      <c r="AV147" s="20">
        <v>40.86134273251151</v>
      </c>
      <c r="AW147" s="20">
        <v>40.693608661581884</v>
      </c>
      <c r="AX147" s="20">
        <v>39.622053001326066</v>
      </c>
      <c r="AY147" s="20">
        <v>39.230976568073743</v>
      </c>
      <c r="BA147" s="34" t="str">
        <f t="shared" ca="1" si="38"/>
        <v>Southern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Southern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1.6904321781091902</v>
      </c>
      <c r="AV149" s="20">
        <v>1.6735278563280984</v>
      </c>
      <c r="AW149" s="20">
        <v>1.6567925777648174</v>
      </c>
      <c r="AX149" s="20">
        <v>1.6402246519871693</v>
      </c>
      <c r="AY149" s="20">
        <v>1.6238224054672976</v>
      </c>
      <c r="BA149" s="34" t="str">
        <f t="shared" ca="1" si="38"/>
        <v>Southern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3.9394139399999992</v>
      </c>
      <c r="AV150" s="20">
        <v>5.4273674564999999</v>
      </c>
      <c r="AW150" s="20">
        <v>6.666440249798999</v>
      </c>
      <c r="AX150" s="20">
        <v>7.4282783787738884</v>
      </c>
      <c r="AY150" s="20">
        <v>1.9014133097302595</v>
      </c>
      <c r="BA150" s="34" t="str">
        <f t="shared" ca="1" si="38"/>
        <v>Southern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Southern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1.51041324597737</v>
      </c>
      <c r="AX152" s="20">
        <v>3.1164685783508301</v>
      </c>
      <c r="AY152" s="20">
        <v>4.1326383604173555</v>
      </c>
      <c r="BA152" s="34" t="str">
        <f t="shared" ca="1" si="38"/>
        <v>Southern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0.85120450073999998</v>
      </c>
      <c r="AV153" s="20">
        <v>0.95796397693259983</v>
      </c>
      <c r="AW153" s="20">
        <v>1.0625031431512741</v>
      </c>
      <c r="AX153" s="20">
        <v>1.1648557296478812</v>
      </c>
      <c r="AY153" s="20">
        <v>1.2650550141002412</v>
      </c>
      <c r="BA153" s="34" t="str">
        <f t="shared" ca="1" si="38"/>
        <v>Southern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5.8256751959999988</v>
      </c>
      <c r="AV154" s="20">
        <v>5.7674184440399996</v>
      </c>
      <c r="AW154" s="20">
        <v>5.7097442595995993</v>
      </c>
      <c r="AX154" s="20">
        <v>5.6526468170036033</v>
      </c>
      <c r="AY154" s="20">
        <v>5.5961203488335673</v>
      </c>
      <c r="BA154" s="34" t="str">
        <f t="shared" ca="1" si="38"/>
        <v>Southern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0</v>
      </c>
      <c r="AV155" s="20">
        <v>0</v>
      </c>
      <c r="AW155" s="20">
        <v>0</v>
      </c>
      <c r="AX155" s="20">
        <v>0</v>
      </c>
      <c r="AY155" s="20">
        <v>0</v>
      </c>
      <c r="BA155" s="34" t="str">
        <f t="shared" ca="1" si="38"/>
        <v>Southern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0</v>
      </c>
      <c r="AV156" s="20">
        <v>0</v>
      </c>
      <c r="AW156" s="20">
        <v>0</v>
      </c>
      <c r="AX156" s="20">
        <v>0</v>
      </c>
      <c r="AY156" s="20">
        <v>0</v>
      </c>
      <c r="BA156" s="34" t="str">
        <f t="shared" ca="1" si="38"/>
        <v>Southern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0</v>
      </c>
      <c r="AV157" s="20">
        <v>0</v>
      </c>
      <c r="AW157" s="20">
        <v>0</v>
      </c>
      <c r="AX157" s="20">
        <v>0</v>
      </c>
      <c r="AY157" s="20">
        <v>0</v>
      </c>
      <c r="BA157" s="34" t="str">
        <f t="shared" ca="1" si="38"/>
        <v>Southern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</v>
      </c>
      <c r="AV158" s="20">
        <v>0</v>
      </c>
      <c r="AW158" s="20">
        <v>0</v>
      </c>
      <c r="AX158" s="20">
        <v>0</v>
      </c>
      <c r="AY158" s="20">
        <v>0</v>
      </c>
      <c r="BA158" s="34" t="str">
        <f t="shared" ca="1" si="38"/>
        <v>Southern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4.0887566965385984</v>
      </c>
      <c r="AV159" s="20">
        <v>4.2643710326538766</v>
      </c>
      <c r="AW159" s="20">
        <v>4.4252561291196244</v>
      </c>
      <c r="AX159" s="20">
        <v>4.6363996790742439</v>
      </c>
      <c r="AY159" s="20">
        <v>4.8349533572240562</v>
      </c>
      <c r="BA159" s="34" t="str">
        <f t="shared" ca="1" si="38"/>
        <v>Southern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4.242843569521547</v>
      </c>
      <c r="AV160" s="20">
        <v>3.7955760659527451</v>
      </c>
      <c r="AW160" s="20">
        <v>3.4264512886940408</v>
      </c>
      <c r="AX160" s="20">
        <v>3.2284250557469365</v>
      </c>
      <c r="AY160" s="20">
        <v>3.1950528612569493</v>
      </c>
      <c r="BA160" s="34" t="str">
        <f t="shared" ca="1" si="38"/>
        <v>Southern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5.8919976295286549</v>
      </c>
      <c r="AV161" s="20">
        <v>5.7744054843033403</v>
      </c>
      <c r="AW161" s="20">
        <v>5.7518267535260375</v>
      </c>
      <c r="AX161" s="20">
        <v>5.603730174690984</v>
      </c>
      <c r="AY161" s="20">
        <v>5.5486304053743671</v>
      </c>
      <c r="BA161" s="34" t="str">
        <f t="shared" ca="1" si="38"/>
        <v>Southern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2.9939158345657404</v>
      </c>
      <c r="AV162" s="20">
        <v>2.8684491085053883</v>
      </c>
      <c r="AW162" s="20">
        <v>2.8709761205130082</v>
      </c>
      <c r="AX162" s="20">
        <v>2.6690104060660116</v>
      </c>
      <c r="AY162" s="20">
        <v>2.5540770156695221</v>
      </c>
      <c r="BA162" s="34" t="str">
        <f t="shared" ca="1" si="38"/>
        <v>Southern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Southern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0.19811882970555561</v>
      </c>
      <c r="AV164" s="20">
        <v>0.2521769675252144</v>
      </c>
      <c r="AW164" s="20">
        <v>0.28294255756329051</v>
      </c>
      <c r="AX164" s="20">
        <v>0.31306761810385259</v>
      </c>
      <c r="AY164" s="20">
        <v>0.34256188317784714</v>
      </c>
      <c r="BA164" s="34" t="str">
        <f t="shared" ca="1" si="38"/>
        <v>Southern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Southern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Southern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Southern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Southern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Southern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Southern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Southern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Southern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Southern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Southern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Southern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Southern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Southern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Southern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Southern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Southern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Southern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4.5760000000000005</v>
      </c>
      <c r="AW182" s="20">
        <v>4.5760000000000005</v>
      </c>
      <c r="AX182" s="20">
        <v>4.5760000000000005</v>
      </c>
      <c r="AY182" s="20">
        <v>4.5760000000000005</v>
      </c>
      <c r="BA182" s="34" t="str">
        <f t="shared" ca="1" si="38"/>
        <v>Southern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Southern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Southern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Southern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Southern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Southern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Southern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Southern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Southern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Southern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Southern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Southern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Southern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Southern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Southern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Southern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Southern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Southern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Southern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Southern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Southern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Southern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Southern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Southern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Southern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Southern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Southern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Southern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Southern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Southern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Southern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Southern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Southern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Southern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Southern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Southern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Southern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Southern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Southern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Southern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Southern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Southern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Southern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Southern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Southern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Southern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Southern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Southern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Southern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Southern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Southern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Southern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Southern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Southern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Southern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Southern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Southern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Southern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Southern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Southern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Southern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Southern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Southern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Southern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Southern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Southern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Southern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Southern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Southern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Southern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Southern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Southern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Southern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Southern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Southern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Southern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Southern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Southern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Southern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Southern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Southern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Southern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Southern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Southern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Southern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Southern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Southern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Southern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Southern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Southern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Southern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Southern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Southern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Southern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Southern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Southern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Southern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Southern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Southern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Southern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Southern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Southern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Southern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Southern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Southern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Southern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Southern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Southern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Southern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Southern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Southern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Southern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Southern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Southern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Southern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Southern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Southern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Southern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Southern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Southern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Southern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Southern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Southern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Southern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Southern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Southern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Southern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Southern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Southern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Southern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Southern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Southern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Southern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Southern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Southern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Southern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Southern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Southern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Southern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Southern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Southern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Southern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Southern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Southern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Southern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Southern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Southern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Southern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Southern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Southern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Southern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Southern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Southern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Southern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Southern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Southern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Southern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Southern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Southern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Southern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Southern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Southern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Southern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Southern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Southern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Southern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Southern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Southern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Southern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Southern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Southern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Southern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Southern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Southern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Southern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Southern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Southern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Southern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Southern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Southern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Southern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Southern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Southern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Southern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Southern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Southern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Southern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Southern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Southern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Southern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Southern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Southern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Southern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Southern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Southern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Southern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Southern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Southern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Southern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Southern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Southern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Southern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Southern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Southern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Southern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Southern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Southern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Southern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Southern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Southern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Southern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Southern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Southern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Southern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Southern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Southern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Southern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Southern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Southern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Southern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Southern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Southern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Southern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Southern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Southern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Southern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Southern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Southern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Southern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Southern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Southern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Southern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Southern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Southern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Southern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Southern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Southern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Southern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Southern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Southern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Southern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Southern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Southern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Southern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Southern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Southern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Southern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Southern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Southern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Southern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Southern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Southern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Southern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Southern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Southern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Southern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Southern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Southern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Southern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Southern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Southern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Southern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Southern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Southern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Southern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Southern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Southern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Southern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Southern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Southern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Southern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Southern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Southern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Southern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Southern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Southern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Southern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Southern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Southern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Southern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Southern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Southern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Southern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Southern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Southern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Southern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Southern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Southern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Southern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Southern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Southern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Southern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Southern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Southern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Southern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Southern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Southern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Southern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Southern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Southern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Southern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Southern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Southern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Southern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Southern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Southern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Southern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Southern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Southern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Southern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Southern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Southern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Southern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Southern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Southern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Southern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Southern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Southern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Southern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Southern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Southern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Southern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Southern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Southern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Southern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Southern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Southern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Southern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Southern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Southern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Southern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Southern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Southern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Southern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Southern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Southern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Southern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Southern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Southern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Southern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Southern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Southern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Southern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Southern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Southern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Southern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Southern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Southern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Southern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Southern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Southern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Southern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Southern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Southern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Southern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Southern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Southern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Southern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Southern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Southern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Southern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Southern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Southern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Southern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Southern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Southern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Southern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Southern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Southern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Southern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Southern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Southern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Southern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Southern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Southern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Southern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Southern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Southern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Southern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Southern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Southern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Southern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Southern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Southern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Southern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Southern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Southern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Southern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Southern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Southern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Southern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Southern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Southern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Southern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Southern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Southern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Southern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Southern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Southern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Southern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Southern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Southern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Southern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Southern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Southern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Southern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Southern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Southern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Southern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Southern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Southern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Southern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Southern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Southern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Southern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Southern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Southern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Southern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Southern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Southern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Southern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Southern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Southern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Southern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Southern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Southern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Southern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Southern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Southern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Southern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Southern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Southern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Southern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Southern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Southern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Southern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Southern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Southern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Southern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Southern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Southern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Southern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Southern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Southern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Southern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Southern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Southern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Southern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Southern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Southern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Southern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Southern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Southern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Southern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Southern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Southern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Southern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Southern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Southern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Southern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Southern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Southern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Southern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Southern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Southern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Southern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Southern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Southern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Southern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Southern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Southern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Southern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Southern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Southern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Southern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Southern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Southern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Southern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Southern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Southern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Southern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Southern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Southern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Southern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Southern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Southern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Southern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Southern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Southern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Southern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Southern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Southern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Southern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Southern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Southern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Southern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Southern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Southern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Southern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Southern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Southern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Southern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Southern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Southern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Southern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Southern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Southern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Southern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Southern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Southern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Southern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Southern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Southern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Southern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Southern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Southern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Southern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Southern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Southern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Southern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Southern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Southern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Southern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Southern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Southern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Southern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Southern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Southern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Southern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Southern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Southern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Southern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Southern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Southern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Southern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Southern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Southern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Southern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Southern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Southern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Southern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Southern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Southern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Southern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Southern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Southern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Southern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Southern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1.8297418850492395</v>
      </c>
      <c r="AV739" s="22">
        <v>1.1418305600188319</v>
      </c>
      <c r="AW739" s="22">
        <v>0.54778787984847499</v>
      </c>
      <c r="AX739" s="22">
        <v>0.54964420234806033</v>
      </c>
      <c r="AY739" s="22">
        <v>0.5650135143459365</v>
      </c>
      <c r="BA739" s="34" t="str">
        <f t="shared" ref="BA739:BA743" ca="1" si="77">$A$1</f>
        <v>Southern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79.506202632425612</v>
      </c>
      <c r="AV740" s="22">
        <v>69.410685437430914</v>
      </c>
      <c r="AW740" s="22">
        <v>68.710117481507439</v>
      </c>
      <c r="AX740" s="22">
        <v>39.828015270340046</v>
      </c>
      <c r="AY740" s="22">
        <v>33.550048668394851</v>
      </c>
      <c r="BA740" s="34" t="str">
        <f t="shared" ca="1" si="77"/>
        <v>Southern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23.977463302363095</v>
      </c>
      <c r="AV741" s="22">
        <v>21.057021050771208</v>
      </c>
      <c r="AW741" s="22">
        <v>21.902619521473191</v>
      </c>
      <c r="AX741" s="22">
        <v>23.807902145760114</v>
      </c>
      <c r="AY741" s="22">
        <v>19.882665606912077</v>
      </c>
      <c r="BA741" s="34" t="str">
        <f t="shared" ca="1" si="77"/>
        <v>Southern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155.74160923575707</v>
      </c>
      <c r="AV742" s="22">
        <v>151.28812546045967</v>
      </c>
      <c r="AW742" s="22">
        <v>150.54255419891527</v>
      </c>
      <c r="AX742" s="22">
        <v>146.66291642711818</v>
      </c>
      <c r="AY742" s="22">
        <v>142.06579688825667</v>
      </c>
      <c r="BA742" s="34" t="str">
        <f t="shared" ca="1" si="77"/>
        <v>Southern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5.0463414326490579</v>
      </c>
      <c r="AV743" s="22">
        <v>5.1152879146640657</v>
      </c>
      <c r="AW743" s="22">
        <v>5.0866074136638417</v>
      </c>
      <c r="AX743" s="22">
        <v>4.9720403952925381</v>
      </c>
      <c r="AY743" s="22">
        <v>4.9228203790648877</v>
      </c>
      <c r="BA743" s="34" t="str">
        <f t="shared" ca="1" si="77"/>
        <v>Southern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-1.8129999999999999</v>
      </c>
      <c r="AV746" s="22">
        <v>-1.823</v>
      </c>
      <c r="AW746" s="22">
        <v>-1.8280000000000001</v>
      </c>
      <c r="AX746" s="22">
        <v>-1.8220000000000001</v>
      </c>
      <c r="AY746" s="22">
        <v>-1.8049999999999999</v>
      </c>
      <c r="BA746" s="34" t="str">
        <f t="shared" ref="BA746" ca="1" si="81">$A$1</f>
        <v>Southern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3.1832688229478294</v>
      </c>
      <c r="AV749" s="22">
        <v>3.2804270389092456</v>
      </c>
      <c r="AW749" s="22">
        <v>3.3774195853350393</v>
      </c>
      <c r="AX749" s="22">
        <v>3.405715606814784</v>
      </c>
      <c r="AY749" s="22">
        <v>3.4437287573712507</v>
      </c>
      <c r="BA749" s="34" t="str">
        <f t="shared" ref="BA749:BA834" ca="1" si="82">$A$1</f>
        <v>Southern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3737.5879954581696</v>
      </c>
      <c r="BA753" s="34" t="str">
        <f t="shared" ref="BA753:BA759" ca="1" si="83">$A$1</f>
        <v>Southern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Southern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0.4928139879538852</v>
      </c>
      <c r="AI755" s="22">
        <v>-0.32704485562675989</v>
      </c>
      <c r="AJ755" s="22">
        <v>0</v>
      </c>
      <c r="AK755" s="22">
        <v>0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Southern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Southern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4664.014250542903</v>
      </c>
      <c r="AI759" s="22">
        <v>4655.5046936207518</v>
      </c>
      <c r="AJ759" s="22">
        <v>4681.2099875500826</v>
      </c>
      <c r="AK759" s="22">
        <v>4733.0690426719266</v>
      </c>
      <c r="AL759" s="22">
        <v>4792.3107944515732</v>
      </c>
      <c r="AM759" s="22">
        <v>4851.8168710233685</v>
      </c>
      <c r="AN759" s="22">
        <v>4874.2179251467542</v>
      </c>
      <c r="AO759" s="22">
        <v>4835.968938238736</v>
      </c>
      <c r="AP759" s="22">
        <v>4850.1522139546514</v>
      </c>
      <c r="AQ759" s="22">
        <v>4864.6917307954291</v>
      </c>
      <c r="AR759" s="22">
        <v>4892.1083546832269</v>
      </c>
      <c r="AS759" s="22">
        <v>4998.1120036874208</v>
      </c>
      <c r="AT759" s="63">
        <v>5085.681346978693</v>
      </c>
      <c r="BA759" s="34" t="str">
        <f t="shared" ca="1" si="83"/>
        <v>Southern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Southern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0.15</v>
      </c>
      <c r="AI762" s="23">
        <v>0.15</v>
      </c>
      <c r="AJ762" s="23">
        <v>2.5000000000000001E-2</v>
      </c>
      <c r="AK762" s="23">
        <v>0</v>
      </c>
      <c r="AL762" s="23">
        <v>0.05</v>
      </c>
      <c r="AM762" s="23">
        <v>0.125</v>
      </c>
      <c r="AN762" s="23">
        <v>0.2</v>
      </c>
      <c r="AO762" s="23">
        <v>0.3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Southern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Southern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129.17925259900616</v>
      </c>
      <c r="X764" s="22">
        <v>126.43853295404848</v>
      </c>
      <c r="Y764" s="22">
        <v>134.66069188892158</v>
      </c>
      <c r="Z764" s="22">
        <v>120.3134785541682</v>
      </c>
      <c r="AA764" s="22">
        <v>135.70282942910725</v>
      </c>
      <c r="AB764" s="22">
        <v>322.89862554452549</v>
      </c>
      <c r="AC764" s="22">
        <v>332.62860544562744</v>
      </c>
      <c r="AD764" s="22">
        <v>293.59549611512062</v>
      </c>
      <c r="AE764" s="22">
        <v>311.91027630599694</v>
      </c>
      <c r="AF764" s="22">
        <v>356.13732546354709</v>
      </c>
      <c r="AG764" s="22">
        <v>238.61138941335031</v>
      </c>
      <c r="BA764" s="34" t="str">
        <f t="shared" ca="1" si="87"/>
        <v>Southern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215.30811421261166</v>
      </c>
      <c r="AI765" s="22">
        <v>228.66453522045214</v>
      </c>
      <c r="AJ765" s="22">
        <v>244.72979610030296</v>
      </c>
      <c r="AK765" s="22">
        <v>271.63944504884864</v>
      </c>
      <c r="AL765" s="22">
        <v>294.78454616939359</v>
      </c>
      <c r="AM765" s="22">
        <v>316.2461258915892</v>
      </c>
      <c r="AN765" s="22">
        <v>300.98665454842501</v>
      </c>
      <c r="AO765" s="22">
        <v>265.90415282705061</v>
      </c>
      <c r="AP765" s="22">
        <v>267.03189554884807</v>
      </c>
      <c r="AQ765" s="22">
        <v>272.16768035523609</v>
      </c>
      <c r="AR765" s="22">
        <v>289.78962424391585</v>
      </c>
      <c r="AS765" s="22">
        <v>373.62469373302037</v>
      </c>
      <c r="AT765" s="63">
        <v>363.80344543895689</v>
      </c>
      <c r="AU765"/>
      <c r="AV765"/>
      <c r="AW765"/>
      <c r="AX765"/>
      <c r="AY765"/>
      <c r="BA765" s="34" t="str">
        <f t="shared" ca="1" si="87"/>
        <v>Southern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Southern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Southern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Southern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Southern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Southern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Southern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</v>
      </c>
      <c r="AE775" s="22">
        <v>0</v>
      </c>
      <c r="AF775" s="22">
        <v>2.7770000899483521E-3</v>
      </c>
      <c r="AG775" s="22">
        <v>0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Southern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0.98059916773637568</v>
      </c>
      <c r="AE776" s="22">
        <v>1.423866657468752</v>
      </c>
      <c r="AF776" s="22">
        <v>1.1025136342120097</v>
      </c>
      <c r="AG776" s="22">
        <v>2.0536958146128055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Southern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0</v>
      </c>
      <c r="AV779" s="22">
        <v>0</v>
      </c>
      <c r="AW779" s="22">
        <v>0</v>
      </c>
      <c r="AX779" s="22">
        <v>0</v>
      </c>
      <c r="AY779" s="22">
        <v>0</v>
      </c>
      <c r="BA779" s="34" t="str">
        <f t="shared" ref="BA779" ca="1" si="95">$A$1</f>
        <v>Southern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Southern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Southern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Southern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Southern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Southern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Southern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Southern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Southern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Southern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Southern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2.2200000000000001E-2</v>
      </c>
      <c r="AV800" s="21">
        <v>2.2200000000000001E-2</v>
      </c>
      <c r="AW800" s="21">
        <v>2.2200000000000001E-2</v>
      </c>
      <c r="AX800" s="21">
        <v>2.2200000000000001E-2</v>
      </c>
      <c r="AY800" s="21">
        <v>2.2200000000000001E-2</v>
      </c>
      <c r="BA800" s="34" t="str">
        <f t="shared" ca="1" si="96"/>
        <v>Southern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Southern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1</v>
      </c>
      <c r="AW802" s="21">
        <v>1</v>
      </c>
      <c r="AX802" s="21">
        <v>1</v>
      </c>
      <c r="AY802" s="21">
        <v>1</v>
      </c>
      <c r="BA802" s="34" t="str">
        <f t="shared" ca="1" si="33"/>
        <v>Southern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7.0900000000000005E-2</v>
      </c>
      <c r="AV803" s="21">
        <v>7.6799999999999993E-2</v>
      </c>
      <c r="AW803" s="21">
        <v>6.6400000000000001E-2</v>
      </c>
      <c r="AX803" s="21">
        <v>4.9099999999999998E-2</v>
      </c>
      <c r="AY803" s="21">
        <v>3.7499999999999999E-2</v>
      </c>
      <c r="BA803" s="34" t="str">
        <f t="shared" ca="1" si="33"/>
        <v>Southern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0.1055</v>
      </c>
      <c r="AV804" s="21">
        <v>0.1028</v>
      </c>
      <c r="AW804" s="21">
        <v>0.1129</v>
      </c>
      <c r="AX804" s="21">
        <v>0.10349999999999999</v>
      </c>
      <c r="AY804" s="21">
        <v>9.8400000000000001E-2</v>
      </c>
      <c r="BA804" s="34" t="str">
        <f t="shared" ca="1" si="33"/>
        <v>Southern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1.8800000000000001E-2</v>
      </c>
      <c r="AV805" s="21">
        <v>5.1999999999999998E-3</v>
      </c>
      <c r="AW805" s="21">
        <v>1.04E-2</v>
      </c>
      <c r="AX805" s="21">
        <v>1.6000000000000001E-3</v>
      </c>
      <c r="AY805" s="21">
        <v>2.0999999999999999E-3</v>
      </c>
      <c r="BA805" s="34" t="str">
        <f t="shared" ca="1" si="33"/>
        <v>Southern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0.48320000000000002</v>
      </c>
      <c r="AV806" s="21">
        <v>0.49419999999999997</v>
      </c>
      <c r="AW806" s="21">
        <v>0.48809999999999998</v>
      </c>
      <c r="AX806" s="21">
        <v>0.51060000000000005</v>
      </c>
      <c r="AY806" s="21">
        <v>0.52759999999999996</v>
      </c>
      <c r="BA806" s="34" t="str">
        <f t="shared" ca="1" si="33"/>
        <v>Southern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9.7999999999999997E-3</v>
      </c>
      <c r="AV807" s="21">
        <v>2.8999999999999998E-3</v>
      </c>
      <c r="AW807" s="21">
        <v>5.5999999999999999E-3</v>
      </c>
      <c r="AX807" s="21">
        <v>8.9999999999999998E-4</v>
      </c>
      <c r="AY807" s="21">
        <v>1.1000000000000001E-3</v>
      </c>
      <c r="BA807" s="34" t="str">
        <f t="shared" ca="1" si="33"/>
        <v>Southern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0.31180000000000002</v>
      </c>
      <c r="AV808" s="21">
        <v>0.31809999999999999</v>
      </c>
      <c r="AW808" s="21">
        <v>0.31659999999999999</v>
      </c>
      <c r="AX808" s="21">
        <v>0.33429999999999999</v>
      </c>
      <c r="AY808" s="21">
        <v>0.33329999999999999</v>
      </c>
      <c r="BA808" s="34" t="str">
        <f t="shared" ca="1" si="33"/>
        <v>Southern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Southern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Southern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Southern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Southern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Southern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Southern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Southern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Southern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Southern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Southern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Southern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Southern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Southern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Southern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Southern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Southern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Southern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0.31</v>
      </c>
      <c r="AV838" s="23">
        <v>0.31</v>
      </c>
      <c r="AW838" s="23">
        <v>0.31</v>
      </c>
      <c r="AX838" s="23">
        <v>0.31</v>
      </c>
      <c r="AY838" s="23">
        <v>0.31</v>
      </c>
      <c r="BA838" s="34" t="str">
        <f t="shared" ca="1" si="113"/>
        <v>Southern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Southern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Southern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Southern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Southern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Southern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Southern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Southern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Southern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Southern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Southern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Southern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Southern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Southern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Southern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Southern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5</v>
      </c>
      <c r="AT860" s="61"/>
      <c r="BA860" s="34" t="str">
        <f t="shared" ca="1" si="119"/>
        <v>Southern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5</v>
      </c>
      <c r="AT861" s="61"/>
      <c r="BA861" s="34" t="str">
        <f t="shared" ca="1" si="119"/>
        <v>Southern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Southern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Southern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Southern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Southern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Southern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Southern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Southern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Southern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Southern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Southern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1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DE7AC-67F4-438D-91B1-6243B6F2C055}">
  <sheetPr codeName="Sheet24">
    <tabColor rgb="FFFFFFCC"/>
    <pageSetUpPr autoPageBreaks="0" fitToPage="1"/>
  </sheetPr>
  <dimension ref="A1:BM880"/>
  <sheetViews>
    <sheetView zoomScaleNormal="100" workbookViewId="0">
      <pane xSplit="10" ySplit="4" topLeftCell="K6" activePane="bottomRight" state="frozen"/>
      <selection activeCell="AU286" sqref="AU286:AY735"/>
      <selection pane="topRight" activeCell="AU286" sqref="AU286:AY735"/>
      <selection pane="bottomLeft" activeCell="AU286" sqref="AU286:AY735"/>
      <selection pane="bottomRight"/>
    </sheetView>
  </sheetViews>
  <sheetFormatPr defaultColWidth="0" defaultRowHeight="15.4" zeroHeight="1" outlineLevelCol="1" x14ac:dyDescent="0.45"/>
  <cols>
    <col min="1" max="2" width="1.86328125" style="6" customWidth="1"/>
    <col min="3" max="3" width="1.86328125" customWidth="1"/>
    <col min="4" max="4" width="15.73046875" customWidth="1"/>
    <col min="5" max="5" width="65.73046875" style="33" customWidth="1"/>
    <col min="6" max="6" width="8.73046875" style="33" customWidth="1"/>
    <col min="7" max="7" width="17.73046875" style="33" customWidth="1"/>
    <col min="8" max="8" width="9.73046875" style="33" customWidth="1"/>
    <col min="9" max="9" width="11.73046875" style="33" customWidth="1"/>
    <col min="10" max="10" width="2.1328125" style="33" customWidth="1"/>
    <col min="11" max="45" width="11.73046875" style="33" hidden="1" customWidth="1" outlineLevel="1"/>
    <col min="46" max="46" width="11.73046875" style="60" customWidth="1" collapsed="1"/>
    <col min="47" max="51" width="11.73046875" style="33" customWidth="1"/>
    <col min="52" max="52" width="18.73046875" style="33" customWidth="1"/>
    <col min="53" max="56" width="10.73046875" style="34" customWidth="1"/>
    <col min="57" max="57" width="10.73046875" style="33" customWidth="1"/>
    <col min="58" max="58" width="1.73046875" style="33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56" s="90" customFormat="1" ht="14.25" x14ac:dyDescent="0.45">
      <c r="A1" s="89" t="str" cm="1">
        <f t="array" aca="1" ref="A1" ca="1">MID(CELL("filename",$A$1),FIND("]",CELL("filename",$A$1))+1,255)</f>
        <v>Wales &amp; West</v>
      </c>
      <c r="E1" s="106"/>
      <c r="G1" s="90" t="s">
        <v>653</v>
      </c>
      <c r="H1" s="27" t="str">
        <f ca="1">Checks!I7</f>
        <v>No errors</v>
      </c>
      <c r="AT1" s="91"/>
      <c r="BA1" s="92"/>
    </row>
    <row r="2" spans="1:56" s="90" customFormat="1" ht="14.25" x14ac:dyDescent="0.45">
      <c r="AT2" s="91"/>
      <c r="BA2" s="92"/>
    </row>
    <row r="3" spans="1:56" s="90" customFormat="1" ht="14.25" x14ac:dyDescent="0.45">
      <c r="E3" s="90" t="s">
        <v>1</v>
      </c>
      <c r="F3" s="90" t="s">
        <v>2</v>
      </c>
      <c r="G3" s="90" t="s">
        <v>3</v>
      </c>
      <c r="H3" s="90" t="s">
        <v>4</v>
      </c>
      <c r="AT3" s="91"/>
      <c r="AU3" s="90" t="s">
        <v>6</v>
      </c>
      <c r="BA3" s="92"/>
    </row>
    <row r="4" spans="1:56" s="90" customFormat="1" ht="14.25" x14ac:dyDescent="0.45">
      <c r="E4" s="90" t="s">
        <v>7</v>
      </c>
      <c r="K4" s="93">
        <v>33328</v>
      </c>
      <c r="L4" s="93">
        <v>33694</v>
      </c>
      <c r="M4" s="93">
        <v>34059</v>
      </c>
      <c r="N4" s="93">
        <v>34424</v>
      </c>
      <c r="O4" s="93">
        <v>34789</v>
      </c>
      <c r="P4" s="93">
        <v>35155</v>
      </c>
      <c r="Q4" s="93">
        <v>35520</v>
      </c>
      <c r="R4" s="93">
        <v>35885</v>
      </c>
      <c r="S4" s="93">
        <v>36250</v>
      </c>
      <c r="T4" s="93">
        <v>36616</v>
      </c>
      <c r="U4" s="93">
        <v>36981</v>
      </c>
      <c r="V4" s="93">
        <v>37346</v>
      </c>
      <c r="W4" s="93">
        <v>37711</v>
      </c>
      <c r="X4" s="93">
        <v>38077</v>
      </c>
      <c r="Y4" s="93">
        <v>38442</v>
      </c>
      <c r="Z4" s="93">
        <v>38807</v>
      </c>
      <c r="AA4" s="93">
        <v>39172</v>
      </c>
      <c r="AB4" s="93">
        <v>39538</v>
      </c>
      <c r="AC4" s="93">
        <v>39903</v>
      </c>
      <c r="AD4" s="93">
        <v>40268</v>
      </c>
      <c r="AE4" s="93">
        <v>40633</v>
      </c>
      <c r="AF4" s="93">
        <v>40999</v>
      </c>
      <c r="AG4" s="93">
        <v>41364</v>
      </c>
      <c r="AH4" s="93">
        <v>41729</v>
      </c>
      <c r="AI4" s="93">
        <v>42094</v>
      </c>
      <c r="AJ4" s="93">
        <v>42460</v>
      </c>
      <c r="AK4" s="93">
        <v>42825</v>
      </c>
      <c r="AL4" s="93">
        <v>43190</v>
      </c>
      <c r="AM4" s="93">
        <v>43555</v>
      </c>
      <c r="AN4" s="93">
        <v>43921</v>
      </c>
      <c r="AO4" s="93">
        <v>44286</v>
      </c>
      <c r="AP4" s="93">
        <v>44651</v>
      </c>
      <c r="AQ4" s="93">
        <v>45016</v>
      </c>
      <c r="AR4" s="93">
        <v>45382</v>
      </c>
      <c r="AS4" s="93">
        <v>45747</v>
      </c>
      <c r="AT4" s="94">
        <v>46112</v>
      </c>
      <c r="AU4" s="93">
        <v>46477</v>
      </c>
      <c r="AV4" s="93">
        <v>46843</v>
      </c>
      <c r="AW4" s="93">
        <v>47208</v>
      </c>
      <c r="AX4" s="93">
        <v>47573</v>
      </c>
      <c r="AY4" s="93">
        <v>47938</v>
      </c>
      <c r="BA4" s="109" t="s">
        <v>673</v>
      </c>
      <c r="BB4" s="109" t="s">
        <v>674</v>
      </c>
      <c r="BC4" s="109" t="s">
        <v>675</v>
      </c>
      <c r="BD4" s="109" t="s">
        <v>676</v>
      </c>
    </row>
    <row r="5" spans="1:56" x14ac:dyDescent="0.45"/>
    <row r="6" spans="1:56" ht="19.899999999999999" thickBot="1" x14ac:dyDescent="0.5">
      <c r="A6" s="7" t="s">
        <v>8</v>
      </c>
    </row>
    <row r="7" spans="1:56" ht="18" thickTop="1" thickBot="1" x14ac:dyDescent="0.5">
      <c r="B7" s="8" t="s">
        <v>9</v>
      </c>
    </row>
    <row r="8" spans="1:56" ht="16.149999999999999" thickTop="1" thickBot="1" x14ac:dyDescent="0.5">
      <c r="C8" s="9" t="s">
        <v>10</v>
      </c>
    </row>
    <row r="9" spans="1:56" x14ac:dyDescent="0.45">
      <c r="E9" s="33" t="s">
        <v>11</v>
      </c>
      <c r="G9" s="33" t="str">
        <f>price_label</f>
        <v>£m 23/24 prices</v>
      </c>
      <c r="H9" s="33" t="s">
        <v>12</v>
      </c>
      <c r="AU9" s="137">
        <v>0</v>
      </c>
      <c r="AV9" s="20">
        <v>0</v>
      </c>
      <c r="AW9" s="20">
        <v>0</v>
      </c>
      <c r="AX9" s="20">
        <v>0</v>
      </c>
      <c r="AY9" s="20">
        <v>0</v>
      </c>
      <c r="BA9" s="34" t="str">
        <f ca="1">$A$1</f>
        <v>Wales &amp; West</v>
      </c>
      <c r="BB9" s="34" t="str">
        <f>$A$6</f>
        <v>Variable inputs</v>
      </c>
      <c r="BC9" s="34" t="str">
        <f>$B$7</f>
        <v>Actual totex</v>
      </c>
      <c r="BD9" s="34" t="str">
        <f>$C$8</f>
        <v>Capitalisation rate 1</v>
      </c>
    </row>
    <row r="10" spans="1:56" x14ac:dyDescent="0.45">
      <c r="E10" s="33" t="s">
        <v>14</v>
      </c>
      <c r="G10" s="33" t="str">
        <f>price_label</f>
        <v>£m 23/24 prices</v>
      </c>
      <c r="H10" s="33" t="s">
        <v>15</v>
      </c>
      <c r="AU10" s="137">
        <v>0</v>
      </c>
      <c r="AV10" s="20">
        <v>0</v>
      </c>
      <c r="AW10" s="20">
        <v>0</v>
      </c>
      <c r="AX10" s="20">
        <v>0</v>
      </c>
      <c r="AY10" s="20">
        <v>0</v>
      </c>
      <c r="BA10" s="34" t="str">
        <f t="shared" ref="BA10:BA13" ca="1" si="0">$A$1</f>
        <v>Wales &amp; West</v>
      </c>
      <c r="BB10" s="34" t="str">
        <f t="shared" ref="BB10:BB13" si="1">$A$6</f>
        <v>Variable inputs</v>
      </c>
      <c r="BC10" s="34" t="str">
        <f t="shared" ref="BC10:BC13" si="2">$B$7</f>
        <v>Actual totex</v>
      </c>
      <c r="BD10" s="34" t="str">
        <f t="shared" ref="BD10:BD13" si="3">$C$8</f>
        <v>Capitalisation rate 1</v>
      </c>
    </row>
    <row r="11" spans="1:56" x14ac:dyDescent="0.45">
      <c r="E11" s="33" t="s">
        <v>16</v>
      </c>
      <c r="G11" s="33" t="str">
        <f>price_label</f>
        <v>£m 23/24 prices</v>
      </c>
      <c r="H11" s="33" t="s">
        <v>17</v>
      </c>
      <c r="AU11" s="137">
        <v>0</v>
      </c>
      <c r="AV11" s="20">
        <v>0</v>
      </c>
      <c r="AW11" s="20">
        <v>0</v>
      </c>
      <c r="AX11" s="20">
        <v>0</v>
      </c>
      <c r="AY11" s="20">
        <v>0</v>
      </c>
      <c r="BA11" s="34" t="str">
        <f t="shared" ca="1" si="0"/>
        <v>Wales &amp; West</v>
      </c>
      <c r="BB11" s="34" t="str">
        <f t="shared" si="1"/>
        <v>Variable inputs</v>
      </c>
      <c r="BC11" s="34" t="str">
        <f t="shared" si="2"/>
        <v>Actual totex</v>
      </c>
      <c r="BD11" s="34" t="str">
        <f t="shared" si="3"/>
        <v>Capitalisation rate 1</v>
      </c>
    </row>
    <row r="12" spans="1:56" x14ac:dyDescent="0.45">
      <c r="E12" s="33" t="s">
        <v>18</v>
      </c>
      <c r="G12" s="33" t="str">
        <f>price_label</f>
        <v>£m 23/24 prices</v>
      </c>
      <c r="H12" s="33" t="s">
        <v>19</v>
      </c>
      <c r="AU12" s="137">
        <v>0</v>
      </c>
      <c r="AV12" s="20">
        <v>0</v>
      </c>
      <c r="AW12" s="20">
        <v>0</v>
      </c>
      <c r="AX12" s="20">
        <v>0</v>
      </c>
      <c r="AY12" s="20">
        <v>0</v>
      </c>
      <c r="BA12" s="34" t="str">
        <f t="shared" ca="1" si="0"/>
        <v>Wales &amp; West</v>
      </c>
      <c r="BB12" s="34" t="str">
        <f t="shared" si="1"/>
        <v>Variable inputs</v>
      </c>
      <c r="BC12" s="34" t="str">
        <f t="shared" si="2"/>
        <v>Actual totex</v>
      </c>
      <c r="BD12" s="34" t="str">
        <f t="shared" si="3"/>
        <v>Capitalisation rate 1</v>
      </c>
    </row>
    <row r="13" spans="1:56" x14ac:dyDescent="0.45">
      <c r="E13" s="33" t="s">
        <v>472</v>
      </c>
      <c r="G13" s="33" t="str">
        <f>price_label</f>
        <v>£m 23/24 prices</v>
      </c>
      <c r="H13" s="33" t="s">
        <v>20</v>
      </c>
      <c r="AU13" s="137">
        <v>0</v>
      </c>
      <c r="AV13" s="20">
        <v>0</v>
      </c>
      <c r="AW13" s="20">
        <v>0</v>
      </c>
      <c r="AX13" s="20">
        <v>0</v>
      </c>
      <c r="AY13" s="20">
        <v>0</v>
      </c>
      <c r="BA13" s="34" t="str">
        <f t="shared" ca="1" si="0"/>
        <v>Wales &amp; West</v>
      </c>
      <c r="BB13" s="34" t="str">
        <f t="shared" si="1"/>
        <v>Variable inputs</v>
      </c>
      <c r="BC13" s="34" t="str">
        <f t="shared" si="2"/>
        <v>Actual totex</v>
      </c>
      <c r="BD13" s="34" t="str">
        <f t="shared" si="3"/>
        <v>Capitalisation rate 1</v>
      </c>
    </row>
    <row r="14" spans="1:56" x14ac:dyDescent="0.45"/>
    <row r="15" spans="1:56" ht="15.75" thickBot="1" x14ac:dyDescent="0.5">
      <c r="C15" s="9" t="s">
        <v>21</v>
      </c>
    </row>
    <row r="16" spans="1:56" x14ac:dyDescent="0.45">
      <c r="E16" s="33" t="s">
        <v>11</v>
      </c>
      <c r="G16" s="33" t="str">
        <f>price_label</f>
        <v>£m 23/24 prices</v>
      </c>
      <c r="H16" s="33" t="s">
        <v>22</v>
      </c>
      <c r="AU16" s="137">
        <v>0</v>
      </c>
      <c r="AV16" s="20">
        <v>0</v>
      </c>
      <c r="AW16" s="20">
        <v>0</v>
      </c>
      <c r="AX16" s="20">
        <v>0</v>
      </c>
      <c r="AY16" s="20">
        <v>0</v>
      </c>
      <c r="BA16" s="34" t="str">
        <f t="shared" ref="BA16:BA20" ca="1" si="4">$A$1</f>
        <v>Wales &amp; West</v>
      </c>
      <c r="BB16" s="34" t="str">
        <f t="shared" ref="BB16:BB20" si="5">$A$6</f>
        <v>Variable inputs</v>
      </c>
      <c r="BC16" s="34" t="str">
        <f t="shared" ref="BC16:BC20" si="6">$B$7</f>
        <v>Actual totex</v>
      </c>
      <c r="BD16" s="34" t="str">
        <f>$C$15</f>
        <v>Capitalisation rate 2</v>
      </c>
    </row>
    <row r="17" spans="2:56" x14ac:dyDescent="0.45">
      <c r="E17" s="33" t="s">
        <v>14</v>
      </c>
      <c r="G17" s="33" t="str">
        <f>price_label</f>
        <v>£m 23/24 prices</v>
      </c>
      <c r="H17" s="33" t="s">
        <v>23</v>
      </c>
      <c r="AU17" s="137">
        <v>0</v>
      </c>
      <c r="AV17" s="20">
        <v>0</v>
      </c>
      <c r="AW17" s="20">
        <v>0</v>
      </c>
      <c r="AX17" s="20">
        <v>0</v>
      </c>
      <c r="AY17" s="20">
        <v>0</v>
      </c>
      <c r="BA17" s="34" t="str">
        <f t="shared" ca="1" si="4"/>
        <v>Wales &amp; West</v>
      </c>
      <c r="BB17" s="34" t="str">
        <f t="shared" si="5"/>
        <v>Variable inputs</v>
      </c>
      <c r="BC17" s="34" t="str">
        <f t="shared" si="6"/>
        <v>Actual totex</v>
      </c>
      <c r="BD17" s="34" t="str">
        <f t="shared" ref="BD17:BD20" si="7">$C$15</f>
        <v>Capitalisation rate 2</v>
      </c>
    </row>
    <row r="18" spans="2:56" x14ac:dyDescent="0.45">
      <c r="E18" s="33" t="s">
        <v>16</v>
      </c>
      <c r="G18" s="33" t="str">
        <f>price_label</f>
        <v>£m 23/24 prices</v>
      </c>
      <c r="H18" s="33" t="s">
        <v>24</v>
      </c>
      <c r="AU18" s="137">
        <v>0</v>
      </c>
      <c r="AV18" s="20">
        <v>0</v>
      </c>
      <c r="AW18" s="20">
        <v>0</v>
      </c>
      <c r="AX18" s="20">
        <v>0</v>
      </c>
      <c r="AY18" s="20">
        <v>0</v>
      </c>
      <c r="BA18" s="34" t="str">
        <f t="shared" ca="1" si="4"/>
        <v>Wales &amp; West</v>
      </c>
      <c r="BB18" s="34" t="str">
        <f t="shared" si="5"/>
        <v>Variable inputs</v>
      </c>
      <c r="BC18" s="34" t="str">
        <f t="shared" si="6"/>
        <v>Actual totex</v>
      </c>
      <c r="BD18" s="34" t="str">
        <f t="shared" si="7"/>
        <v>Capitalisation rate 2</v>
      </c>
    </row>
    <row r="19" spans="2:56" x14ac:dyDescent="0.45">
      <c r="E19" s="33" t="s">
        <v>18</v>
      </c>
      <c r="G19" s="33" t="str">
        <f>price_label</f>
        <v>£m 23/24 prices</v>
      </c>
      <c r="H19" s="33" t="s">
        <v>25</v>
      </c>
      <c r="AU19" s="137">
        <v>0</v>
      </c>
      <c r="AV19" s="20">
        <v>0</v>
      </c>
      <c r="AW19" s="20">
        <v>0</v>
      </c>
      <c r="AX19" s="20">
        <v>0</v>
      </c>
      <c r="AY19" s="20">
        <v>0</v>
      </c>
      <c r="BA19" s="34" t="str">
        <f t="shared" ca="1" si="4"/>
        <v>Wales &amp; West</v>
      </c>
      <c r="BB19" s="34" t="str">
        <f t="shared" si="5"/>
        <v>Variable inputs</v>
      </c>
      <c r="BC19" s="34" t="str">
        <f t="shared" si="6"/>
        <v>Actual totex</v>
      </c>
      <c r="BD19" s="34" t="str">
        <f t="shared" si="7"/>
        <v>Capitalisation rate 2</v>
      </c>
    </row>
    <row r="20" spans="2:56" x14ac:dyDescent="0.45">
      <c r="E20" s="33" t="s">
        <v>472</v>
      </c>
      <c r="G20" s="33" t="str">
        <f>price_label</f>
        <v>£m 23/24 prices</v>
      </c>
      <c r="H20" s="33" t="s">
        <v>26</v>
      </c>
      <c r="AU20" s="137">
        <v>0</v>
      </c>
      <c r="AV20" s="20">
        <v>0</v>
      </c>
      <c r="AW20" s="20">
        <v>0</v>
      </c>
      <c r="AX20" s="20">
        <v>0</v>
      </c>
      <c r="AY20" s="20">
        <v>0</v>
      </c>
      <c r="BA20" s="34" t="str">
        <f t="shared" ca="1" si="4"/>
        <v>Wales &amp; West</v>
      </c>
      <c r="BB20" s="34" t="str">
        <f t="shared" si="5"/>
        <v>Variable inputs</v>
      </c>
      <c r="BC20" s="34" t="str">
        <f t="shared" si="6"/>
        <v>Actual totex</v>
      </c>
      <c r="BD20" s="34" t="str">
        <f t="shared" si="7"/>
        <v>Capitalisation rate 2</v>
      </c>
    </row>
    <row r="21" spans="2:56" x14ac:dyDescent="0.45"/>
    <row r="22" spans="2:56" ht="17.649999999999999" thickBot="1" x14ac:dyDescent="0.5">
      <c r="B22" s="8" t="s">
        <v>565</v>
      </c>
    </row>
    <row r="23" spans="2:56" ht="15.75" thickTop="1" x14ac:dyDescent="0.45">
      <c r="E23" s="33" t="s">
        <v>265</v>
      </c>
      <c r="G23" s="33" t="str">
        <f>price_label</f>
        <v>£m 23/24 prices</v>
      </c>
      <c r="I23"/>
      <c r="AU23" s="137">
        <v>0</v>
      </c>
      <c r="AV23" s="20">
        <v>0</v>
      </c>
      <c r="AW23" s="20">
        <v>0</v>
      </c>
      <c r="AX23" s="20">
        <v>0</v>
      </c>
      <c r="AY23" s="20">
        <v>0</v>
      </c>
      <c r="BA23" s="34" t="str">
        <f t="shared" ref="BA23" ca="1" si="8">$A$1</f>
        <v>Wales &amp; West</v>
      </c>
      <c r="BB23" s="34" t="str">
        <f t="shared" ref="BB23" si="9">$A$6</f>
        <v>Variable inputs</v>
      </c>
      <c r="BC23" s="34" t="str">
        <f>$B$22</f>
        <v>Disposals</v>
      </c>
    </row>
    <row r="24" spans="2:56" x14ac:dyDescent="0.45"/>
    <row r="25" spans="2:56" ht="17.649999999999999" thickBot="1" x14ac:dyDescent="0.5">
      <c r="B25" s="8" t="s">
        <v>27</v>
      </c>
    </row>
    <row r="26" spans="2:56" ht="15.75" thickTop="1" x14ac:dyDescent="0.45">
      <c r="E26" s="33" t="s">
        <v>28</v>
      </c>
      <c r="F26" s="33" t="s">
        <v>29</v>
      </c>
      <c r="G26" s="33" t="str">
        <f>nominal</f>
        <v>£m nominal</v>
      </c>
      <c r="H26" s="33" t="s">
        <v>30</v>
      </c>
      <c r="AU26" s="137">
        <v>7.8475950900000013</v>
      </c>
      <c r="AV26" s="20">
        <v>6.8772438699999991</v>
      </c>
      <c r="AW26" s="20">
        <v>6.5757237800000006</v>
      </c>
      <c r="AX26" s="20">
        <v>6.7072384673705328</v>
      </c>
      <c r="AY26" s="20">
        <v>6.8413832367179461</v>
      </c>
      <c r="BA26" s="34" t="str">
        <f t="shared" ref="BA26:BA37" ca="1" si="10">$A$1</f>
        <v>Wales &amp; West</v>
      </c>
      <c r="BB26" s="34" t="str">
        <f t="shared" ref="BB26:BB37" si="11">$A$6</f>
        <v>Variable inputs</v>
      </c>
      <c r="BC26" s="34" t="str">
        <f>$B$25</f>
        <v>Pass-through costs</v>
      </c>
    </row>
    <row r="27" spans="2:56" x14ac:dyDescent="0.45">
      <c r="E27" s="33" t="s">
        <v>31</v>
      </c>
      <c r="F27" s="33" t="s">
        <v>29</v>
      </c>
      <c r="G27" s="33" t="str">
        <f>nominal</f>
        <v>£m nominal</v>
      </c>
      <c r="H27" s="33" t="s">
        <v>32</v>
      </c>
      <c r="AU27" s="137">
        <v>3.964944</v>
      </c>
      <c r="AV27" s="20">
        <v>4.0442428799999997</v>
      </c>
      <c r="AW27" s="20">
        <v>4.1251277375999997</v>
      </c>
      <c r="AX27" s="20">
        <v>4.2076302923519995</v>
      </c>
      <c r="AY27" s="20">
        <v>4.2917828981990391</v>
      </c>
      <c r="BA27" s="34" t="str">
        <f t="shared" ca="1" si="10"/>
        <v>Wales &amp; West</v>
      </c>
      <c r="BB27" s="34" t="str">
        <f t="shared" si="11"/>
        <v>Variable inputs</v>
      </c>
      <c r="BC27" s="34" t="str">
        <f t="shared" ref="BC27:BC37" si="12">$B$25</f>
        <v>Pass-through costs</v>
      </c>
    </row>
    <row r="28" spans="2:56" x14ac:dyDescent="0.45">
      <c r="E28" s="33" t="s">
        <v>33</v>
      </c>
      <c r="F28" s="33" t="s">
        <v>29</v>
      </c>
      <c r="G28" s="33" t="str">
        <f>nominal</f>
        <v>£m nominal</v>
      </c>
      <c r="H28" s="33" t="s">
        <v>34</v>
      </c>
      <c r="AU28" s="137">
        <v>62.807580000000002</v>
      </c>
      <c r="AV28" s="20">
        <v>63.955480000000001</v>
      </c>
      <c r="AW28" s="20">
        <v>65.149500000000003</v>
      </c>
      <c r="AX28" s="20">
        <v>66.452489999999997</v>
      </c>
      <c r="AY28" s="20">
        <v>67.78153979999999</v>
      </c>
      <c r="BA28" s="34" t="str">
        <f t="shared" ca="1" si="10"/>
        <v>Wales &amp; West</v>
      </c>
      <c r="BB28" s="34" t="str">
        <f t="shared" si="11"/>
        <v>Variable inputs</v>
      </c>
      <c r="BC28" s="34" t="str">
        <f t="shared" si="12"/>
        <v>Pass-through costs</v>
      </c>
    </row>
    <row r="29" spans="2:56" x14ac:dyDescent="0.45">
      <c r="E29" s="33" t="s">
        <v>35</v>
      </c>
      <c r="F29" s="33" t="s">
        <v>29</v>
      </c>
      <c r="G29" s="33" t="str">
        <f>price_label</f>
        <v>£m 23/24 prices</v>
      </c>
      <c r="H29" s="33" t="s">
        <v>36</v>
      </c>
      <c r="AU29" s="137">
        <v>14.944982939513764</v>
      </c>
      <c r="AV29" s="20">
        <v>4.3997497213369758</v>
      </c>
      <c r="AW29" s="20">
        <v>3.8741835837590104</v>
      </c>
      <c r="AX29" s="20">
        <v>3.9012871391796682</v>
      </c>
      <c r="AY29" s="20">
        <v>3.8249646344105974</v>
      </c>
      <c r="BA29" s="34" t="str">
        <f t="shared" ca="1" si="10"/>
        <v>Wales &amp; West</v>
      </c>
      <c r="BB29" s="34" t="str">
        <f t="shared" si="11"/>
        <v>Variable inputs</v>
      </c>
      <c r="BC29" s="34" t="str">
        <f t="shared" si="12"/>
        <v>Pass-through costs</v>
      </c>
    </row>
    <row r="30" spans="2:56" x14ac:dyDescent="0.45">
      <c r="E30" s="33" t="s">
        <v>37</v>
      </c>
      <c r="F30" s="33" t="s">
        <v>29</v>
      </c>
      <c r="G30" s="33" t="str">
        <f>nominal</f>
        <v>£m nominal</v>
      </c>
      <c r="H30" s="33" t="s">
        <v>38</v>
      </c>
      <c r="AU30" s="137">
        <v>0</v>
      </c>
      <c r="AV30" s="20">
        <v>0</v>
      </c>
      <c r="AW30" s="20">
        <v>0</v>
      </c>
      <c r="AX30" s="20">
        <v>0</v>
      </c>
      <c r="AY30" s="20">
        <v>0</v>
      </c>
      <c r="BA30" s="34" t="str">
        <f t="shared" ca="1" si="10"/>
        <v>Wales &amp; West</v>
      </c>
      <c r="BB30" s="34" t="str">
        <f t="shared" si="11"/>
        <v>Variable inputs</v>
      </c>
      <c r="BC30" s="34" t="str">
        <f t="shared" si="12"/>
        <v>Pass-through costs</v>
      </c>
    </row>
    <row r="31" spans="2:56" x14ac:dyDescent="0.45">
      <c r="E31" s="33" t="s">
        <v>39</v>
      </c>
      <c r="F31" s="33" t="s">
        <v>29</v>
      </c>
      <c r="G31" s="33" t="str">
        <f>price_label</f>
        <v>£m 23/24 prices</v>
      </c>
      <c r="H31" s="33" t="s">
        <v>40</v>
      </c>
      <c r="AU31" s="137">
        <v>0</v>
      </c>
      <c r="AV31" s="20">
        <v>0</v>
      </c>
      <c r="AW31" s="20">
        <v>0</v>
      </c>
      <c r="AX31" s="20">
        <v>0</v>
      </c>
      <c r="AY31" s="20">
        <v>0</v>
      </c>
      <c r="BA31" s="34" t="str">
        <f t="shared" ca="1" si="10"/>
        <v>Wales &amp; West</v>
      </c>
      <c r="BB31" s="34" t="str">
        <f t="shared" si="11"/>
        <v>Variable inputs</v>
      </c>
      <c r="BC31" s="34" t="str">
        <f t="shared" si="12"/>
        <v>Pass-through costs</v>
      </c>
    </row>
    <row r="32" spans="2:56" x14ac:dyDescent="0.45">
      <c r="E32" s="33" t="s">
        <v>41</v>
      </c>
      <c r="F32" s="33" t="s">
        <v>29</v>
      </c>
      <c r="G32" s="33" t="str">
        <f t="shared" ref="G32:G37" si="13">nominal</f>
        <v>£m nominal</v>
      </c>
      <c r="H32" s="33" t="s">
        <v>42</v>
      </c>
      <c r="AU32" s="137">
        <v>0</v>
      </c>
      <c r="AV32" s="20">
        <v>0</v>
      </c>
      <c r="AW32" s="20">
        <v>0</v>
      </c>
      <c r="AX32" s="20">
        <v>0</v>
      </c>
      <c r="AY32" s="20">
        <v>0</v>
      </c>
      <c r="BA32" s="34" t="str">
        <f t="shared" ca="1" si="10"/>
        <v>Wales &amp; West</v>
      </c>
      <c r="BB32" s="34" t="str">
        <f t="shared" si="11"/>
        <v>Variable inputs</v>
      </c>
      <c r="BC32" s="34" t="str">
        <f t="shared" si="12"/>
        <v>Pass-through costs</v>
      </c>
    </row>
    <row r="33" spans="2:55" x14ac:dyDescent="0.45">
      <c r="E33" s="33" t="s">
        <v>43</v>
      </c>
      <c r="F33" s="33" t="s">
        <v>29</v>
      </c>
      <c r="G33" s="33" t="str">
        <f t="shared" si="13"/>
        <v>£m nominal</v>
      </c>
      <c r="H33" s="33" t="s">
        <v>44</v>
      </c>
      <c r="AU33" s="137">
        <v>62.952121013066993</v>
      </c>
      <c r="AV33" s="20">
        <v>68.992811438859007</v>
      </c>
      <c r="AW33" s="20">
        <v>71.815853027325005</v>
      </c>
      <c r="AX33" s="20">
        <v>75.029235840338984</v>
      </c>
      <c r="AY33" s="20">
        <v>76.529820557145769</v>
      </c>
      <c r="BA33" s="34" t="str">
        <f t="shared" ca="1" si="10"/>
        <v>Wales &amp; West</v>
      </c>
      <c r="BB33" s="34" t="str">
        <f t="shared" si="11"/>
        <v>Variable inputs</v>
      </c>
      <c r="BC33" s="34" t="str">
        <f t="shared" si="12"/>
        <v>Pass-through costs</v>
      </c>
    </row>
    <row r="34" spans="2:55" x14ac:dyDescent="0.45">
      <c r="E34" s="33" t="s">
        <v>45</v>
      </c>
      <c r="F34" s="33" t="s">
        <v>29</v>
      </c>
      <c r="G34" s="33" t="str">
        <f t="shared" si="13"/>
        <v>£m nominal</v>
      </c>
      <c r="H34" s="33" t="s">
        <v>46</v>
      </c>
      <c r="AU34" s="137">
        <v>3.72</v>
      </c>
      <c r="AV34" s="20">
        <v>3.7944000000000004</v>
      </c>
      <c r="AW34" s="20">
        <v>3.8702880000000004</v>
      </c>
      <c r="AX34" s="20">
        <v>3.9476937600000004</v>
      </c>
      <c r="AY34" s="20">
        <v>4.0266476352000007</v>
      </c>
      <c r="BA34" s="34" t="str">
        <f t="shared" ca="1" si="10"/>
        <v>Wales &amp; West</v>
      </c>
      <c r="BB34" s="34" t="str">
        <f t="shared" si="11"/>
        <v>Variable inputs</v>
      </c>
      <c r="BC34" s="34" t="str">
        <f t="shared" si="12"/>
        <v>Pass-through costs</v>
      </c>
    </row>
    <row r="35" spans="2:55" x14ac:dyDescent="0.45">
      <c r="E35" s="33" t="s">
        <v>47</v>
      </c>
      <c r="F35" s="33" t="s">
        <v>29</v>
      </c>
      <c r="G35" s="33" t="str">
        <f t="shared" si="13"/>
        <v>£m nominal</v>
      </c>
      <c r="H35" s="33" t="s">
        <v>48</v>
      </c>
      <c r="AU35" s="137">
        <v>-4.5283603756062796</v>
      </c>
      <c r="AV35" s="20">
        <v>0.37069181215188513</v>
      </c>
      <c r="AW35" s="20">
        <v>0.37809979366406421</v>
      </c>
      <c r="AX35" s="20">
        <v>0</v>
      </c>
      <c r="AY35" s="20">
        <v>0</v>
      </c>
      <c r="BA35" s="34" t="str">
        <f t="shared" ca="1" si="10"/>
        <v>Wales &amp; West</v>
      </c>
      <c r="BB35" s="34" t="str">
        <f t="shared" si="11"/>
        <v>Variable inputs</v>
      </c>
      <c r="BC35" s="34" t="str">
        <f t="shared" si="12"/>
        <v>Pass-through costs</v>
      </c>
    </row>
    <row r="36" spans="2:55" x14ac:dyDescent="0.45">
      <c r="E36" s="33" t="s">
        <v>677</v>
      </c>
      <c r="F36" s="33" t="s">
        <v>29</v>
      </c>
      <c r="G36" s="33" t="str">
        <f t="shared" si="13"/>
        <v>£m nominal</v>
      </c>
      <c r="H36" s="33" t="s">
        <v>654</v>
      </c>
      <c r="AU36" s="137">
        <v>1.7823330981833752E-3</v>
      </c>
      <c r="AV36" s="20">
        <v>0</v>
      </c>
      <c r="AW36" s="20">
        <v>0</v>
      </c>
      <c r="AX36" s="20">
        <v>0</v>
      </c>
      <c r="AY36" s="20">
        <v>0</v>
      </c>
      <c r="BA36" s="34" t="str">
        <f t="shared" ca="1" si="10"/>
        <v>Wales &amp; West</v>
      </c>
      <c r="BB36" s="34" t="str">
        <f t="shared" si="11"/>
        <v>Variable inputs</v>
      </c>
      <c r="BC36" s="34" t="str">
        <f t="shared" si="12"/>
        <v>Pass-through costs</v>
      </c>
    </row>
    <row r="37" spans="2:55" x14ac:dyDescent="0.45">
      <c r="E37" s="33" t="s">
        <v>49</v>
      </c>
      <c r="F37" s="33" t="s">
        <v>29</v>
      </c>
      <c r="G37" s="33" t="str">
        <f t="shared" si="13"/>
        <v>£m nominal</v>
      </c>
      <c r="H37" s="33" t="s">
        <v>50</v>
      </c>
      <c r="AU37" s="137">
        <v>0</v>
      </c>
      <c r="AV37" s="20">
        <v>0</v>
      </c>
      <c r="AW37" s="20">
        <v>0</v>
      </c>
      <c r="AX37" s="20">
        <v>0</v>
      </c>
      <c r="AY37" s="20">
        <v>0</v>
      </c>
      <c r="BA37" s="34" t="str">
        <f t="shared" ca="1" si="10"/>
        <v>Wales &amp; West</v>
      </c>
      <c r="BB37" s="34" t="str">
        <f t="shared" si="11"/>
        <v>Variable inputs</v>
      </c>
      <c r="BC37" s="34" t="str">
        <f t="shared" si="12"/>
        <v>Pass-through costs</v>
      </c>
    </row>
    <row r="38" spans="2:55" x14ac:dyDescent="0.45">
      <c r="BA38" s="34" t="str" cm="1">
        <f t="array" aca="1" ref="BA38" ca="1">IF(BB38="","",MID(CELL("filename",$A$1),FIND("]",CELL("filename",$A$1))+1,255))</f>
        <v/>
      </c>
    </row>
    <row r="39" spans="2:55" ht="17.649999999999999" thickBot="1" x14ac:dyDescent="0.5">
      <c r="B39" s="8" t="s">
        <v>51</v>
      </c>
      <c r="BA39" s="34" t="str" cm="1">
        <f t="array" aca="1" ref="BA39" ca="1">IF(BB39="","",MID(CELL("filename",$A$1),FIND("]",CELL("filename",$A$1))+1,255))</f>
        <v/>
      </c>
    </row>
    <row r="40" spans="2:55" ht="15.75" thickTop="1" x14ac:dyDescent="0.45">
      <c r="E40" s="33" t="s">
        <v>52</v>
      </c>
      <c r="F40" s="33" t="s">
        <v>53</v>
      </c>
      <c r="G40" s="33" t="str">
        <f t="shared" ref="G40:G45" si="14">price_label</f>
        <v>£m 23/24 prices</v>
      </c>
      <c r="H40" s="33" t="s">
        <v>54</v>
      </c>
      <c r="AU40" s="137">
        <v>0</v>
      </c>
      <c r="AV40" s="20">
        <v>0</v>
      </c>
      <c r="AW40" s="20">
        <v>0</v>
      </c>
      <c r="AX40" s="20">
        <v>0</v>
      </c>
      <c r="AY40" s="20">
        <v>0</v>
      </c>
      <c r="BA40" s="34" t="str">
        <f t="shared" ref="BA40:BA45" ca="1" si="15">$A$1</f>
        <v>Wales &amp; West</v>
      </c>
      <c r="BB40" s="34" t="str">
        <f t="shared" ref="BB40:BB45" si="16">$A$6</f>
        <v>Variable inputs</v>
      </c>
      <c r="BC40" s="34" t="str">
        <f>$B$39</f>
        <v>Incentive revenue</v>
      </c>
    </row>
    <row r="41" spans="2:55" x14ac:dyDescent="0.45">
      <c r="E41" s="33" t="s">
        <v>55</v>
      </c>
      <c r="F41" s="33" t="s">
        <v>56</v>
      </c>
      <c r="G41" s="33" t="str">
        <f t="shared" si="14"/>
        <v>£m 23/24 prices</v>
      </c>
      <c r="H41" s="33" t="s">
        <v>57</v>
      </c>
      <c r="AU41" s="137">
        <v>0</v>
      </c>
      <c r="AV41" s="20">
        <v>0</v>
      </c>
      <c r="AW41" s="20">
        <v>0</v>
      </c>
      <c r="AX41" s="20">
        <v>0</v>
      </c>
      <c r="AY41" s="20">
        <v>0</v>
      </c>
      <c r="BA41" s="34" t="str">
        <f t="shared" ca="1" si="15"/>
        <v>Wales &amp; West</v>
      </c>
      <c r="BB41" s="34" t="str">
        <f t="shared" si="16"/>
        <v>Variable inputs</v>
      </c>
      <c r="BC41" s="34" t="str">
        <f t="shared" ref="BC41:BC45" si="17">$B$39</f>
        <v>Incentive revenue</v>
      </c>
    </row>
    <row r="42" spans="2:55" x14ac:dyDescent="0.45">
      <c r="E42" s="33" t="s">
        <v>58</v>
      </c>
      <c r="F42" s="33" t="s">
        <v>64</v>
      </c>
      <c r="G42" s="33" t="str">
        <f t="shared" si="14"/>
        <v>£m 23/24 prices</v>
      </c>
      <c r="H42" s="33" t="s">
        <v>60</v>
      </c>
      <c r="AU42" s="137">
        <v>0</v>
      </c>
      <c r="AV42" s="20">
        <v>0</v>
      </c>
      <c r="AW42" s="20">
        <v>0</v>
      </c>
      <c r="AX42" s="20">
        <v>0</v>
      </c>
      <c r="AY42" s="20">
        <v>0</v>
      </c>
      <c r="BA42" s="34" t="str">
        <f t="shared" ca="1" si="15"/>
        <v>Wales &amp; West</v>
      </c>
      <c r="BB42" s="34" t="str">
        <f t="shared" si="16"/>
        <v>Variable inputs</v>
      </c>
      <c r="BC42" s="34" t="str">
        <f t="shared" si="17"/>
        <v>Incentive revenue</v>
      </c>
    </row>
    <row r="43" spans="2:55" x14ac:dyDescent="0.45">
      <c r="E43" s="33" t="s">
        <v>61</v>
      </c>
      <c r="F43" s="33" t="s">
        <v>64</v>
      </c>
      <c r="G43" s="33" t="str">
        <f t="shared" si="14"/>
        <v>£m 23/24 prices</v>
      </c>
      <c r="H43" s="33" t="s">
        <v>60</v>
      </c>
      <c r="AU43" s="137">
        <v>0</v>
      </c>
      <c r="AV43" s="20">
        <v>0</v>
      </c>
      <c r="AW43" s="20">
        <v>0</v>
      </c>
      <c r="AX43" s="20">
        <v>0</v>
      </c>
      <c r="AY43" s="20">
        <v>0</v>
      </c>
      <c r="BA43" s="34" t="str">
        <f t="shared" ca="1" si="15"/>
        <v>Wales &amp; West</v>
      </c>
      <c r="BB43" s="34" t="str">
        <f t="shared" si="16"/>
        <v>Variable inputs</v>
      </c>
      <c r="BC43" s="34" t="str">
        <f t="shared" si="17"/>
        <v>Incentive revenue</v>
      </c>
    </row>
    <row r="44" spans="2:55" x14ac:dyDescent="0.45">
      <c r="E44" s="33" t="s">
        <v>63</v>
      </c>
      <c r="F44" s="33" t="s">
        <v>64</v>
      </c>
      <c r="G44" s="33" t="str">
        <f t="shared" si="14"/>
        <v>£m 23/24 prices</v>
      </c>
      <c r="H44" s="33" t="s">
        <v>65</v>
      </c>
      <c r="AU44" s="137">
        <v>0</v>
      </c>
      <c r="AV44" s="20">
        <v>0</v>
      </c>
      <c r="AW44" s="20">
        <v>0</v>
      </c>
      <c r="AX44" s="20">
        <v>0</v>
      </c>
      <c r="AY44" s="20">
        <v>0</v>
      </c>
      <c r="BA44" s="34" t="str">
        <f t="shared" ca="1" si="15"/>
        <v>Wales &amp; West</v>
      </c>
      <c r="BB44" s="34" t="str">
        <f t="shared" si="16"/>
        <v>Variable inputs</v>
      </c>
      <c r="BC44" s="34" t="str">
        <f t="shared" si="17"/>
        <v>Incentive revenue</v>
      </c>
    </row>
    <row r="45" spans="2:55" x14ac:dyDescent="0.45">
      <c r="E45" s="33" t="s">
        <v>66</v>
      </c>
      <c r="F45" s="33" t="s">
        <v>59</v>
      </c>
      <c r="G45" s="33" t="str">
        <f t="shared" si="14"/>
        <v>£m 23/24 prices</v>
      </c>
      <c r="H45" s="33" t="s">
        <v>68</v>
      </c>
      <c r="AU45" s="137">
        <v>0</v>
      </c>
      <c r="AV45" s="20">
        <v>0</v>
      </c>
      <c r="AW45" s="20">
        <v>0</v>
      </c>
      <c r="AX45" s="20">
        <v>0</v>
      </c>
      <c r="AY45" s="20">
        <v>0</v>
      </c>
      <c r="BA45" s="34" t="str">
        <f t="shared" ca="1" si="15"/>
        <v>Wales &amp; West</v>
      </c>
      <c r="BB45" s="34" t="str">
        <f t="shared" si="16"/>
        <v>Variable inputs</v>
      </c>
      <c r="BC45" s="34" t="str">
        <f t="shared" si="17"/>
        <v>Incentive revenue</v>
      </c>
    </row>
    <row r="46" spans="2:55" x14ac:dyDescent="0.45"/>
    <row r="47" spans="2:55" ht="17.649999999999999" thickBot="1" x14ac:dyDescent="0.5">
      <c r="B47" s="8" t="s">
        <v>69</v>
      </c>
    </row>
    <row r="48" spans="2:55" ht="15.75" thickTop="1" x14ac:dyDescent="0.45">
      <c r="E48" s="33" t="s">
        <v>474</v>
      </c>
      <c r="F48" s="33" t="s">
        <v>70</v>
      </c>
      <c r="G48" s="33" t="str">
        <f t="shared" ref="G48:G53" si="18">price_label</f>
        <v>£m 23/24 prices</v>
      </c>
      <c r="H48" s="33" t="s">
        <v>71</v>
      </c>
      <c r="AU48" s="137">
        <v>3.6100000000000003</v>
      </c>
      <c r="AV48" s="20">
        <v>3.6100000000000003</v>
      </c>
      <c r="AW48" s="20">
        <v>3.6100000000000003</v>
      </c>
      <c r="AX48" s="20">
        <v>3.6100000000000003</v>
      </c>
      <c r="AY48" s="20">
        <v>3.6100000000000003</v>
      </c>
      <c r="BA48" s="34" t="str">
        <f t="shared" ref="BA48:BA53" ca="1" si="19">$A$1</f>
        <v>Wales &amp; West</v>
      </c>
      <c r="BB48" s="34" t="str">
        <f t="shared" ref="BB48:BB53" si="20">$A$6</f>
        <v>Variable inputs</v>
      </c>
      <c r="BC48" s="34" t="str">
        <f>$B$47</f>
        <v>Other revenue allowances</v>
      </c>
    </row>
    <row r="49" spans="1:55" x14ac:dyDescent="0.45">
      <c r="E49" s="33" t="s">
        <v>72</v>
      </c>
      <c r="F49" s="33" t="s">
        <v>73</v>
      </c>
      <c r="G49" s="33" t="str">
        <f t="shared" si="18"/>
        <v>£m 23/24 prices</v>
      </c>
      <c r="H49" s="33" t="s">
        <v>74</v>
      </c>
      <c r="AU49" s="137">
        <v>0</v>
      </c>
      <c r="AV49" s="20">
        <v>0</v>
      </c>
      <c r="AW49" s="20">
        <v>0</v>
      </c>
      <c r="AX49" s="20">
        <v>0</v>
      </c>
      <c r="AY49" s="20">
        <v>0</v>
      </c>
      <c r="BA49" s="34" t="str">
        <f t="shared" ca="1" si="19"/>
        <v>Wales &amp; West</v>
      </c>
      <c r="BB49" s="34" t="str">
        <f t="shared" si="20"/>
        <v>Variable inputs</v>
      </c>
      <c r="BC49" s="34" t="str">
        <f t="shared" ref="BC49:BC53" si="21">$B$47</f>
        <v>Other revenue allowances</v>
      </c>
    </row>
    <row r="50" spans="1:55" x14ac:dyDescent="0.45">
      <c r="E50" s="33" t="s">
        <v>75</v>
      </c>
      <c r="F50" s="33" t="s">
        <v>76</v>
      </c>
      <c r="G50" s="33" t="str">
        <f t="shared" si="18"/>
        <v>£m 23/24 prices</v>
      </c>
      <c r="H50" s="33" t="s">
        <v>77</v>
      </c>
      <c r="AU50" s="137">
        <v>3.8380000000000001</v>
      </c>
      <c r="AV50" s="20">
        <v>3.8380000000000001</v>
      </c>
      <c r="AW50" s="20">
        <v>3.8380000000000001</v>
      </c>
      <c r="AX50" s="20">
        <v>3.8380000000000001</v>
      </c>
      <c r="AY50" s="20">
        <v>3.8380000000000001</v>
      </c>
      <c r="BA50" s="34" t="str">
        <f t="shared" ca="1" si="19"/>
        <v>Wales &amp; West</v>
      </c>
      <c r="BB50" s="34" t="str">
        <f t="shared" si="20"/>
        <v>Variable inputs</v>
      </c>
      <c r="BC50" s="34" t="str">
        <f t="shared" si="21"/>
        <v>Other revenue allowances</v>
      </c>
    </row>
    <row r="51" spans="1:55" x14ac:dyDescent="0.45">
      <c r="E51" s="33" t="s">
        <v>78</v>
      </c>
      <c r="F51" s="33">
        <v>0</v>
      </c>
      <c r="G51" s="33" t="str">
        <f t="shared" si="18"/>
        <v>£m 23/24 prices</v>
      </c>
      <c r="AU51" s="137">
        <v>0</v>
      </c>
      <c r="AV51" s="20">
        <v>0</v>
      </c>
      <c r="AW51" s="20">
        <v>0</v>
      </c>
      <c r="AX51" s="20">
        <v>0</v>
      </c>
      <c r="AY51" s="20">
        <v>0</v>
      </c>
      <c r="BA51" s="34" t="str">
        <f t="shared" ca="1" si="19"/>
        <v>Wales &amp; West</v>
      </c>
      <c r="BB51" s="34" t="str">
        <f t="shared" si="20"/>
        <v>Variable inputs</v>
      </c>
      <c r="BC51" s="34" t="str">
        <f t="shared" si="21"/>
        <v>Other revenue allowances</v>
      </c>
    </row>
    <row r="52" spans="1:55" x14ac:dyDescent="0.45">
      <c r="E52" s="33" t="s">
        <v>79</v>
      </c>
      <c r="F52" s="33">
        <v>0</v>
      </c>
      <c r="G52" s="33" t="str">
        <f t="shared" si="18"/>
        <v>£m 23/24 prices</v>
      </c>
      <c r="AU52" s="137">
        <v>0</v>
      </c>
      <c r="AV52" s="20">
        <v>0</v>
      </c>
      <c r="AW52" s="20">
        <v>0</v>
      </c>
      <c r="AX52" s="20">
        <v>0</v>
      </c>
      <c r="AY52" s="20">
        <v>0</v>
      </c>
      <c r="BA52" s="34" t="str">
        <f t="shared" ca="1" si="19"/>
        <v>Wales &amp; West</v>
      </c>
      <c r="BB52" s="34" t="str">
        <f t="shared" si="20"/>
        <v>Variable inputs</v>
      </c>
      <c r="BC52" s="34" t="str">
        <f t="shared" si="21"/>
        <v>Other revenue allowances</v>
      </c>
    </row>
    <row r="53" spans="1:55" x14ac:dyDescent="0.45">
      <c r="E53" s="33" t="s">
        <v>80</v>
      </c>
      <c r="F53" s="33">
        <v>0</v>
      </c>
      <c r="G53" s="33" t="str">
        <f t="shared" si="18"/>
        <v>£m 23/24 prices</v>
      </c>
      <c r="AU53" s="137"/>
      <c r="AV53" s="20"/>
      <c r="AW53" s="20"/>
      <c r="AX53" s="20"/>
      <c r="AY53" s="20"/>
      <c r="BA53" s="34" t="str">
        <f t="shared" ca="1" si="19"/>
        <v>Wales &amp; West</v>
      </c>
      <c r="BB53" s="34" t="str">
        <f t="shared" si="20"/>
        <v>Variable inputs</v>
      </c>
      <c r="BC53" s="34" t="str">
        <f t="shared" si="21"/>
        <v>Other revenue allowances</v>
      </c>
    </row>
    <row r="54" spans="1:55" x14ac:dyDescent="0.45"/>
    <row r="55" spans="1:55" ht="17.649999999999999" thickBot="1" x14ac:dyDescent="0.5">
      <c r="B55" s="8" t="s">
        <v>923</v>
      </c>
    </row>
    <row r="56" spans="1:55" ht="15.75" thickTop="1" x14ac:dyDescent="0.45">
      <c r="E56" s="33" t="s">
        <v>924</v>
      </c>
      <c r="G56" s="33" t="str">
        <f>price_label</f>
        <v>£m 23/24 prices</v>
      </c>
      <c r="AU56" s="137"/>
      <c r="AV56" s="20"/>
      <c r="AW56" s="20"/>
      <c r="AX56" s="20"/>
      <c r="BA56" s="34" t="str">
        <f t="shared" ref="BA56" ca="1" si="22">$A$1</f>
        <v>Wales &amp; West</v>
      </c>
      <c r="BB56" s="34" t="str">
        <f t="shared" ref="BB56" si="23">$A$6</f>
        <v>Variable inputs</v>
      </c>
      <c r="BC56" s="34" t="str">
        <f>$B$55</f>
        <v>Revenue profiling</v>
      </c>
    </row>
    <row r="57" spans="1:55" x14ac:dyDescent="0.45"/>
    <row r="58" spans="1:55" ht="17.649999999999999" thickBot="1" x14ac:dyDescent="0.5">
      <c r="B58" s="8" t="s">
        <v>934</v>
      </c>
    </row>
    <row r="59" spans="1:55" ht="15.75" thickTop="1" x14ac:dyDescent="0.45">
      <c r="A59"/>
      <c r="B59"/>
      <c r="E59" t="s">
        <v>582</v>
      </c>
      <c r="F59" s="33" t="s">
        <v>806</v>
      </c>
      <c r="G59" s="33" t="str">
        <f>nominal</f>
        <v>£m nominal</v>
      </c>
      <c r="H59" s="33" t="s">
        <v>805</v>
      </c>
      <c r="AT59" s="66">
        <v>0</v>
      </c>
      <c r="AU59" s="138">
        <v>0</v>
      </c>
      <c r="AV59" s="26">
        <v>0</v>
      </c>
      <c r="AW59" s="26">
        <v>0</v>
      </c>
      <c r="AX59" s="26">
        <v>0</v>
      </c>
      <c r="AY59" s="26">
        <v>0</v>
      </c>
      <c r="BA59" s="34" t="str">
        <f t="shared" ref="BA59:BA812" ca="1" si="24">$A$1</f>
        <v>Wales &amp; West</v>
      </c>
      <c r="BB59" s="34" t="str">
        <f t="shared" ref="BB59:BB75" si="25">$A$6</f>
        <v>Variable inputs</v>
      </c>
      <c r="BC59" s="34" t="str">
        <f>$B$58</f>
        <v>Allowed revenue true-up</v>
      </c>
    </row>
    <row r="60" spans="1:55" x14ac:dyDescent="0.45">
      <c r="A60"/>
      <c r="B60"/>
      <c r="E60" t="s">
        <v>709</v>
      </c>
      <c r="G60" s="33" t="str">
        <f>nominal</f>
        <v>£m nominal</v>
      </c>
      <c r="AT60" s="66">
        <v>0</v>
      </c>
      <c r="AU60"/>
      <c r="AV60"/>
      <c r="AW60"/>
      <c r="AX60"/>
      <c r="AY60"/>
      <c r="BA60" s="34" t="str">
        <f t="shared" ca="1" si="24"/>
        <v>Wales &amp; West</v>
      </c>
      <c r="BB60" s="34" t="str">
        <f t="shared" si="25"/>
        <v>Variable inputs</v>
      </c>
      <c r="BC60" s="34" t="str">
        <f t="shared" ref="BC60:BC62" si="26">$B$58</f>
        <v>Allowed revenue true-up</v>
      </c>
    </row>
    <row r="61" spans="1:55" x14ac:dyDescent="0.45">
      <c r="A61"/>
      <c r="B61"/>
      <c r="E61" t="s">
        <v>583</v>
      </c>
      <c r="F61" s="33" t="s">
        <v>806</v>
      </c>
      <c r="G61" s="33" t="str">
        <f>nominal</f>
        <v>£m nominal</v>
      </c>
      <c r="H61" s="33" t="s">
        <v>807</v>
      </c>
      <c r="AT61" s="61"/>
      <c r="AU61" s="138">
        <v>0</v>
      </c>
      <c r="AV61" s="26">
        <v>0</v>
      </c>
      <c r="AW61" s="26">
        <v>0</v>
      </c>
      <c r="AX61" s="26">
        <v>0</v>
      </c>
      <c r="AY61" s="26">
        <v>0</v>
      </c>
      <c r="BA61" s="34" t="str">
        <f t="shared" ca="1" si="24"/>
        <v>Wales &amp; West</v>
      </c>
      <c r="BB61" s="34" t="str">
        <f t="shared" si="25"/>
        <v>Variable inputs</v>
      </c>
      <c r="BC61" s="34" t="str">
        <f t="shared" si="26"/>
        <v>Allowed revenue true-up</v>
      </c>
    </row>
    <row r="62" spans="1:55" x14ac:dyDescent="0.45">
      <c r="A62"/>
      <c r="B62"/>
      <c r="E62" t="s">
        <v>584</v>
      </c>
      <c r="G62" s="33" t="str">
        <f>nominal</f>
        <v>£m nominal</v>
      </c>
      <c r="AT62"/>
      <c r="AU62" s="138">
        <v>0</v>
      </c>
      <c r="AV62" s="26">
        <v>0</v>
      </c>
      <c r="AW62" s="26">
        <v>0</v>
      </c>
      <c r="AX62" s="26">
        <v>0</v>
      </c>
      <c r="AY62" s="26">
        <v>0</v>
      </c>
      <c r="BA62" s="34" t="str">
        <f t="shared" ca="1" si="24"/>
        <v>Wales &amp; West</v>
      </c>
      <c r="BB62" s="34" t="str">
        <f t="shared" si="25"/>
        <v>Variable inputs</v>
      </c>
      <c r="BC62" s="34" t="str">
        <f t="shared" si="26"/>
        <v>Allowed revenue true-up</v>
      </c>
    </row>
    <row r="63" spans="1:55" x14ac:dyDescent="0.45">
      <c r="A63"/>
      <c r="B63"/>
      <c r="E63" t="s">
        <v>892</v>
      </c>
      <c r="F63" s="33" t="s">
        <v>806</v>
      </c>
      <c r="G63" s="33" t="str">
        <f>price_label</f>
        <v>£m 23/24 prices</v>
      </c>
      <c r="H63" s="33" t="s">
        <v>808</v>
      </c>
      <c r="AT63" s="66">
        <v>522.68083442535385</v>
      </c>
      <c r="AU63"/>
      <c r="AV63"/>
      <c r="AW63"/>
      <c r="AX63"/>
      <c r="AY63"/>
      <c r="BA63" s="34" t="str">
        <f t="shared" ca="1" si="24"/>
        <v>Wales &amp; West</v>
      </c>
      <c r="BB63" s="34" t="str">
        <f t="shared" si="25"/>
        <v>Variable inputs</v>
      </c>
      <c r="BC63" s="34" t="str">
        <f>$B$58</f>
        <v>Allowed revenue true-up</v>
      </c>
    </row>
    <row r="64" spans="1:55" x14ac:dyDescent="0.45">
      <c r="A64"/>
      <c r="B64"/>
      <c r="E64" s="33" t="s">
        <v>680</v>
      </c>
      <c r="G64" s="33" t="str">
        <f>nominal</f>
        <v>£m nominal</v>
      </c>
      <c r="AT64" s="66"/>
      <c r="AU64"/>
      <c r="AV64"/>
      <c r="AW64"/>
      <c r="AX64"/>
      <c r="AY64"/>
      <c r="BA64" s="34" t="str">
        <f t="shared" ca="1" si="24"/>
        <v>Wales &amp; West</v>
      </c>
      <c r="BB64" s="34" t="str">
        <f t="shared" si="25"/>
        <v>Variable inputs</v>
      </c>
      <c r="BC64" s="34" t="str">
        <f>$B$58</f>
        <v>Allowed revenue true-up</v>
      </c>
    </row>
    <row r="65" spans="1:56" x14ac:dyDescent="0.45">
      <c r="A65"/>
      <c r="B65"/>
      <c r="E65" s="33" t="s">
        <v>681</v>
      </c>
      <c r="G65" s="33" t="str">
        <f>nominal</f>
        <v>£m nominal</v>
      </c>
      <c r="AT65" s="66"/>
      <c r="AU65"/>
      <c r="AV65"/>
      <c r="AW65"/>
      <c r="AX65"/>
      <c r="AY65"/>
      <c r="BA65" s="34" t="str">
        <f t="shared" ca="1" si="24"/>
        <v>Wales &amp; West</v>
      </c>
      <c r="BB65" s="34" t="str">
        <f t="shared" si="25"/>
        <v>Variable inputs</v>
      </c>
      <c r="BC65" s="34" t="str">
        <f>$B$58</f>
        <v>Allowed revenue true-up</v>
      </c>
    </row>
    <row r="66" spans="1:56" x14ac:dyDescent="0.45">
      <c r="A66"/>
      <c r="B66"/>
      <c r="E66" t="s">
        <v>678</v>
      </c>
      <c r="G66" s="33" t="str">
        <f>nominal</f>
        <v>£m nominal</v>
      </c>
      <c r="AT66" s="61"/>
      <c r="AU66" s="138"/>
      <c r="AV66" s="26"/>
      <c r="AW66" s="26"/>
      <c r="AX66" s="26"/>
      <c r="AY66" s="26"/>
      <c r="BA66" s="34" t="str">
        <f t="shared" ca="1" si="24"/>
        <v>Wales &amp; West</v>
      </c>
      <c r="BB66" s="34" t="str">
        <f t="shared" si="25"/>
        <v>Variable inputs</v>
      </c>
      <c r="BC66" s="34" t="str">
        <f>$B$58</f>
        <v>Allowed revenue true-up</v>
      </c>
    </row>
    <row r="67" spans="1:56" x14ac:dyDescent="0.45">
      <c r="A67"/>
      <c r="B67"/>
      <c r="E67" t="s">
        <v>679</v>
      </c>
      <c r="G67" s="33" t="str">
        <f>nominal</f>
        <v>£m nominal</v>
      </c>
      <c r="AT67" s="61"/>
      <c r="AU67" s="138"/>
      <c r="AV67" s="26"/>
      <c r="AW67" s="26"/>
      <c r="AX67" s="26"/>
      <c r="AY67" s="26"/>
      <c r="BA67" s="34" t="str">
        <f t="shared" ca="1" si="24"/>
        <v>Wales &amp; West</v>
      </c>
      <c r="BB67" s="34" t="str">
        <f t="shared" si="25"/>
        <v>Variable inputs</v>
      </c>
      <c r="BC67" s="34" t="str">
        <f>$B$58</f>
        <v>Allowed revenue true-up</v>
      </c>
    </row>
    <row r="68" spans="1:56" x14ac:dyDescent="0.45">
      <c r="A68"/>
      <c r="B68"/>
      <c r="E68"/>
      <c r="AT68" s="61"/>
      <c r="AU68"/>
      <c r="AV68"/>
      <c r="AW68"/>
      <c r="AX68"/>
      <c r="AY68"/>
    </row>
    <row r="69" spans="1:56" ht="17.649999999999999" thickBot="1" x14ac:dyDescent="0.5">
      <c r="B69" s="8" t="s">
        <v>81</v>
      </c>
    </row>
    <row r="70" spans="1:56" ht="15.75" thickTop="1" x14ac:dyDescent="0.45">
      <c r="E70" s="82" t="s">
        <v>587</v>
      </c>
      <c r="F70" s="33" t="s">
        <v>921</v>
      </c>
      <c r="G70" s="33" t="str">
        <f t="shared" ref="G70:G75" si="27">nominal</f>
        <v>£m nominal</v>
      </c>
      <c r="H70" s="83" t="s">
        <v>589</v>
      </c>
      <c r="AT70" s="61"/>
      <c r="AU70" s="138">
        <v>-21.892568771202203</v>
      </c>
      <c r="AV70"/>
      <c r="AW70"/>
      <c r="AX70"/>
      <c r="AY70"/>
      <c r="BA70" s="34" t="str">
        <f t="shared" ca="1" si="24"/>
        <v>Wales &amp; West</v>
      </c>
      <c r="BB70" s="34" t="str">
        <f t="shared" si="25"/>
        <v>Variable inputs</v>
      </c>
      <c r="BC70" s="34" t="str">
        <f>$B$69</f>
        <v>Legacy adjustments</v>
      </c>
    </row>
    <row r="71" spans="1:56" x14ac:dyDescent="0.45">
      <c r="E71" s="33" t="s">
        <v>588</v>
      </c>
      <c r="F71" s="33" t="s">
        <v>922</v>
      </c>
      <c r="G71" s="33" t="str">
        <f t="shared" si="27"/>
        <v>£m nominal</v>
      </c>
      <c r="H71" s="33" t="s">
        <v>590</v>
      </c>
      <c r="AU71" s="138">
        <v>-0.3042830492860702</v>
      </c>
      <c r="BA71" s="34" t="str">
        <f t="shared" ca="1" si="24"/>
        <v>Wales &amp; West</v>
      </c>
      <c r="BB71" s="34" t="str">
        <f t="shared" si="25"/>
        <v>Variable inputs</v>
      </c>
      <c r="BC71" s="34" t="str">
        <f>$B$69</f>
        <v>Legacy adjustments</v>
      </c>
    </row>
    <row r="72" spans="1:56" x14ac:dyDescent="0.45">
      <c r="E72" s="33" t="s">
        <v>682</v>
      </c>
      <c r="G72" s="33" t="str">
        <f t="shared" si="27"/>
        <v>£m nominal</v>
      </c>
      <c r="J72"/>
      <c r="AU72" s="138"/>
      <c r="BA72" s="34" t="str">
        <f t="shared" ca="1" si="24"/>
        <v>Wales &amp; West</v>
      </c>
      <c r="BB72" s="34" t="str">
        <f t="shared" si="25"/>
        <v>Variable inputs</v>
      </c>
      <c r="BC72" s="34" t="str">
        <f t="shared" ref="BC72:BC75" si="28">$B$69</f>
        <v>Legacy adjustments</v>
      </c>
      <c r="BD72"/>
    </row>
    <row r="73" spans="1:56" x14ac:dyDescent="0.45">
      <c r="E73" s="33" t="s">
        <v>684</v>
      </c>
      <c r="G73" s="33" t="str">
        <f t="shared" si="27"/>
        <v>£m nominal</v>
      </c>
      <c r="J73"/>
      <c r="AU73" s="138"/>
      <c r="BA73" s="34" t="str">
        <f t="shared" ca="1" si="24"/>
        <v>Wales &amp; West</v>
      </c>
      <c r="BB73" s="34" t="str">
        <f t="shared" si="25"/>
        <v>Variable inputs</v>
      </c>
      <c r="BC73" s="34" t="str">
        <f t="shared" si="28"/>
        <v>Legacy adjustments</v>
      </c>
      <c r="BD73"/>
    </row>
    <row r="74" spans="1:56" x14ac:dyDescent="0.45">
      <c r="E74" s="33" t="s">
        <v>683</v>
      </c>
      <c r="G74" s="33" t="str">
        <f t="shared" si="27"/>
        <v>£m nominal</v>
      </c>
      <c r="J74"/>
      <c r="AU74" s="138"/>
      <c r="BA74" s="34" t="str">
        <f t="shared" ca="1" si="24"/>
        <v>Wales &amp; West</v>
      </c>
      <c r="BB74" s="34" t="str">
        <f t="shared" si="25"/>
        <v>Variable inputs</v>
      </c>
      <c r="BC74" s="34" t="str">
        <f t="shared" si="28"/>
        <v>Legacy adjustments</v>
      </c>
      <c r="BD74"/>
    </row>
    <row r="75" spans="1:56" x14ac:dyDescent="0.45">
      <c r="E75" s="33" t="s">
        <v>685</v>
      </c>
      <c r="G75" s="33" t="str">
        <f t="shared" si="27"/>
        <v>£m nominal</v>
      </c>
      <c r="J75"/>
      <c r="AU75" s="138"/>
      <c r="BA75" s="34" t="str">
        <f t="shared" ca="1" si="24"/>
        <v>Wales &amp; West</v>
      </c>
      <c r="BB75" s="34" t="str">
        <f t="shared" si="25"/>
        <v>Variable inputs</v>
      </c>
      <c r="BC75" s="34" t="str">
        <f t="shared" si="28"/>
        <v>Legacy adjustments</v>
      </c>
      <c r="BD75"/>
    </row>
    <row r="76" spans="1:56" x14ac:dyDescent="0.45"/>
    <row r="77" spans="1:56" ht="17.649999999999999" thickBot="1" x14ac:dyDescent="0.5">
      <c r="B77" s="8" t="s">
        <v>83</v>
      </c>
      <c r="AS77"/>
    </row>
    <row r="78" spans="1:56" ht="15.75" thickTop="1" x14ac:dyDescent="0.45">
      <c r="E78" s="33" t="s">
        <v>84</v>
      </c>
      <c r="G78" s="33" t="str">
        <f>price_label</f>
        <v>£m 23/24 prices</v>
      </c>
      <c r="H78" s="33" t="s">
        <v>85</v>
      </c>
      <c r="AU78" s="137">
        <v>0</v>
      </c>
      <c r="AV78" s="20">
        <v>0</v>
      </c>
      <c r="AW78" s="20">
        <v>0</v>
      </c>
      <c r="AX78" s="20">
        <v>0</v>
      </c>
      <c r="AY78" s="20">
        <v>0</v>
      </c>
      <c r="BA78" s="34" t="str">
        <f t="shared" ref="BA78:BA81" ca="1" si="29">$A$1</f>
        <v>Wales &amp; West</v>
      </c>
      <c r="BB78" s="34" t="str">
        <f t="shared" ref="BB78:BB81" si="30">$A$6</f>
        <v>Variable inputs</v>
      </c>
      <c r="BC78" s="34" t="str">
        <f>$B$77</f>
        <v>Directly remunerated services</v>
      </c>
    </row>
    <row r="79" spans="1:56" x14ac:dyDescent="0.45">
      <c r="E79" s="33" t="s">
        <v>86</v>
      </c>
      <c r="G79" s="33" t="str">
        <f>price_label</f>
        <v>£m 23/24 prices</v>
      </c>
      <c r="H79" s="33" t="s">
        <v>87</v>
      </c>
      <c r="AU79" s="137">
        <v>16.365011540936614</v>
      </c>
      <c r="AV79" s="20">
        <v>15.051911873058923</v>
      </c>
      <c r="AW79" s="20">
        <v>14.273749836833401</v>
      </c>
      <c r="AX79" s="20">
        <v>13.675287541875456</v>
      </c>
      <c r="AY79" s="20">
        <v>13.252059255361933</v>
      </c>
      <c r="BA79" s="34" t="str">
        <f t="shared" ca="1" si="29"/>
        <v>Wales &amp; West</v>
      </c>
      <c r="BB79" s="34" t="str">
        <f t="shared" si="30"/>
        <v>Variable inputs</v>
      </c>
      <c r="BC79" s="34" t="str">
        <f t="shared" ref="BC79:BC81" si="31">$B$77</f>
        <v>Directly remunerated services</v>
      </c>
    </row>
    <row r="80" spans="1:56" x14ac:dyDescent="0.45">
      <c r="E80" s="33" t="s">
        <v>88</v>
      </c>
      <c r="G80" s="33" t="str">
        <f>price_label</f>
        <v>£m 23/24 prices</v>
      </c>
      <c r="H80" s="33" t="s">
        <v>89</v>
      </c>
      <c r="AU80" s="137">
        <v>0</v>
      </c>
      <c r="AV80" s="20">
        <v>0</v>
      </c>
      <c r="AW80" s="20">
        <v>0</v>
      </c>
      <c r="AX80" s="20">
        <v>0</v>
      </c>
      <c r="AY80" s="20">
        <v>0</v>
      </c>
      <c r="BA80" s="34" t="str">
        <f t="shared" ca="1" si="29"/>
        <v>Wales &amp; West</v>
      </c>
      <c r="BB80" s="34" t="str">
        <f t="shared" si="30"/>
        <v>Variable inputs</v>
      </c>
      <c r="BC80" s="34" t="str">
        <f t="shared" si="31"/>
        <v>Directly remunerated services</v>
      </c>
    </row>
    <row r="81" spans="2:55" x14ac:dyDescent="0.45">
      <c r="E81" s="33" t="s">
        <v>90</v>
      </c>
      <c r="G81" s="33" t="str">
        <f>price_label</f>
        <v>£m 23/24 prices</v>
      </c>
      <c r="H81" s="33" t="s">
        <v>91</v>
      </c>
      <c r="AU81" s="137">
        <v>-16.365011540936614</v>
      </c>
      <c r="AV81" s="20">
        <v>-15.051911873058923</v>
      </c>
      <c r="AW81" s="20">
        <v>-14.273749836833401</v>
      </c>
      <c r="AX81" s="20">
        <v>-13.675287541875456</v>
      </c>
      <c r="AY81" s="20">
        <v>-13.252059255361933</v>
      </c>
      <c r="BA81" s="34" t="str">
        <f t="shared" ca="1" si="29"/>
        <v>Wales &amp; West</v>
      </c>
      <c r="BB81" s="34" t="str">
        <f t="shared" si="30"/>
        <v>Variable inputs</v>
      </c>
      <c r="BC81" s="34" t="str">
        <f t="shared" si="31"/>
        <v>Directly remunerated services</v>
      </c>
    </row>
    <row r="82" spans="2:55" x14ac:dyDescent="0.45"/>
    <row r="83" spans="2:55" ht="17.649999999999999" thickBot="1" x14ac:dyDescent="0.5">
      <c r="B83" s="8" t="s">
        <v>545</v>
      </c>
    </row>
    <row r="84" spans="2:55" ht="15.75" thickTop="1" x14ac:dyDescent="0.45">
      <c r="E84" s="33" t="s">
        <v>93</v>
      </c>
      <c r="G84" s="33" t="str">
        <f t="shared" ref="G84:G86" si="32">nominal</f>
        <v>£m nominal</v>
      </c>
      <c r="H84" s="33" t="s">
        <v>94</v>
      </c>
      <c r="AU84" s="137"/>
      <c r="AV84" s="20"/>
      <c r="AW84" s="20"/>
      <c r="AX84" s="20"/>
      <c r="AY84" s="20"/>
      <c r="BA84" s="34" t="str">
        <f t="shared" ref="BA84:BA808" ca="1" si="33">$A$1</f>
        <v>Wales &amp; West</v>
      </c>
      <c r="BB84" s="34" t="str">
        <f t="shared" ref="BB84:BB96" si="34">$A$6</f>
        <v>Variable inputs</v>
      </c>
      <c r="BC84" s="34" t="str">
        <f>$B$83</f>
        <v>Tax</v>
      </c>
    </row>
    <row r="85" spans="2:55" x14ac:dyDescent="0.45">
      <c r="E85" s="33" t="s">
        <v>95</v>
      </c>
      <c r="G85" s="33" t="str">
        <f t="shared" si="32"/>
        <v>£m nominal</v>
      </c>
      <c r="H85" s="33" t="s">
        <v>96</v>
      </c>
      <c r="AU85" s="137"/>
      <c r="AV85" s="20"/>
      <c r="AW85" s="20"/>
      <c r="AX85" s="20"/>
      <c r="AY85" s="20"/>
      <c r="BA85" s="34" t="str">
        <f t="shared" ca="1" si="33"/>
        <v>Wales &amp; West</v>
      </c>
      <c r="BB85" s="34" t="str">
        <f t="shared" si="34"/>
        <v>Variable inputs</v>
      </c>
      <c r="BC85" s="34" t="str">
        <f t="shared" ref="BC85:BC96" si="35">$B$83</f>
        <v>Tax</v>
      </c>
    </row>
    <row r="86" spans="2:55" x14ac:dyDescent="0.45">
      <c r="E86" s="33" t="s">
        <v>97</v>
      </c>
      <c r="F86" s="33" t="s">
        <v>98</v>
      </c>
      <c r="G86" s="33" t="str">
        <f t="shared" si="32"/>
        <v>£m nominal</v>
      </c>
      <c r="H86" s="33" t="s">
        <v>99</v>
      </c>
      <c r="AU86" s="137"/>
      <c r="AV86" s="20"/>
      <c r="AW86" s="20"/>
      <c r="AX86" s="20"/>
      <c r="AY86" s="20"/>
      <c r="BA86" s="34" t="str">
        <f t="shared" ca="1" si="33"/>
        <v>Wales &amp; West</v>
      </c>
      <c r="BB86" s="34" t="str">
        <f t="shared" si="34"/>
        <v>Variable inputs</v>
      </c>
      <c r="BC86" s="34" t="str">
        <f t="shared" si="35"/>
        <v>Tax</v>
      </c>
    </row>
    <row r="87" spans="2:55" x14ac:dyDescent="0.45">
      <c r="E87" s="33" t="s">
        <v>100</v>
      </c>
      <c r="G87" s="33" t="str">
        <f>price_label</f>
        <v>£m 23/24 prices</v>
      </c>
      <c r="H87" s="33" t="s">
        <v>101</v>
      </c>
      <c r="AU87" s="137"/>
      <c r="AV87" s="20"/>
      <c r="AW87" s="20"/>
      <c r="AX87" s="20"/>
      <c r="AY87" s="20"/>
      <c r="BA87" s="34" t="str">
        <f t="shared" ca="1" si="33"/>
        <v>Wales &amp; West</v>
      </c>
      <c r="BB87" s="34" t="str">
        <f t="shared" si="34"/>
        <v>Variable inputs</v>
      </c>
      <c r="BC87" s="34" t="str">
        <f t="shared" si="35"/>
        <v>Tax</v>
      </c>
    </row>
    <row r="88" spans="2:55" x14ac:dyDescent="0.45">
      <c r="E88" s="33" t="s">
        <v>104</v>
      </c>
      <c r="G88" s="33" t="str">
        <f t="shared" ref="G88:G96" si="36">nominal</f>
        <v>£m nominal</v>
      </c>
      <c r="H88" s="33" t="s">
        <v>105</v>
      </c>
      <c r="AU88" s="137">
        <v>182.55731316236651</v>
      </c>
      <c r="BA88" s="34" t="str">
        <f t="shared" ca="1" si="33"/>
        <v>Wales &amp; West</v>
      </c>
      <c r="BB88" s="34" t="str">
        <f t="shared" si="34"/>
        <v>Variable inputs</v>
      </c>
      <c r="BC88" s="34" t="str">
        <f t="shared" si="35"/>
        <v>Tax</v>
      </c>
    </row>
    <row r="89" spans="2:55" x14ac:dyDescent="0.45">
      <c r="E89" s="33" t="s">
        <v>106</v>
      </c>
      <c r="G89" s="33" t="str">
        <f t="shared" si="36"/>
        <v>£m nominal</v>
      </c>
      <c r="H89" s="33" t="s">
        <v>107</v>
      </c>
      <c r="AU89" s="137">
        <v>296.38705049775382</v>
      </c>
      <c r="BA89" s="34" t="str">
        <f t="shared" ca="1" si="33"/>
        <v>Wales &amp; West</v>
      </c>
      <c r="BB89" s="34" t="str">
        <f t="shared" si="34"/>
        <v>Variable inputs</v>
      </c>
      <c r="BC89" s="34" t="str">
        <f t="shared" si="35"/>
        <v>Tax</v>
      </c>
    </row>
    <row r="90" spans="2:55" x14ac:dyDescent="0.45">
      <c r="E90" s="33" t="s">
        <v>477</v>
      </c>
      <c r="G90" s="33" t="str">
        <f t="shared" si="36"/>
        <v>£m nominal</v>
      </c>
      <c r="H90" s="33" t="s">
        <v>108</v>
      </c>
      <c r="AU90" s="137">
        <v>0</v>
      </c>
      <c r="BA90" s="34" t="str">
        <f t="shared" ca="1" si="33"/>
        <v>Wales &amp; West</v>
      </c>
      <c r="BB90" s="34" t="str">
        <f t="shared" si="34"/>
        <v>Variable inputs</v>
      </c>
      <c r="BC90" s="34" t="str">
        <f t="shared" si="35"/>
        <v>Tax</v>
      </c>
    </row>
    <row r="91" spans="2:55" x14ac:dyDescent="0.45">
      <c r="E91" s="33" t="s">
        <v>478</v>
      </c>
      <c r="G91" s="33" t="str">
        <f t="shared" si="36"/>
        <v>£m nominal</v>
      </c>
      <c r="H91" s="33" t="s">
        <v>109</v>
      </c>
      <c r="AU91" s="137">
        <v>1000.3549416223289</v>
      </c>
      <c r="BA91" s="34" t="str">
        <f t="shared" ca="1" si="33"/>
        <v>Wales &amp; West</v>
      </c>
      <c r="BB91" s="34" t="str">
        <f t="shared" si="34"/>
        <v>Variable inputs</v>
      </c>
      <c r="BC91" s="34" t="str">
        <f t="shared" si="35"/>
        <v>Tax</v>
      </c>
    </row>
    <row r="92" spans="2:55" x14ac:dyDescent="0.45">
      <c r="E92" s="33" t="s">
        <v>475</v>
      </c>
      <c r="G92" s="33" t="str">
        <f t="shared" si="36"/>
        <v>£m nominal</v>
      </c>
      <c r="H92" s="33" t="s">
        <v>102</v>
      </c>
      <c r="AU92" s="137">
        <v>-19.013863406559825</v>
      </c>
      <c r="AV92"/>
      <c r="AW92"/>
      <c r="AX92"/>
      <c r="AY92"/>
      <c r="BA92" s="34" t="str">
        <f t="shared" ca="1" si="33"/>
        <v>Wales &amp; West</v>
      </c>
      <c r="BB92" s="34" t="str">
        <f t="shared" si="34"/>
        <v>Variable inputs</v>
      </c>
      <c r="BC92" s="34" t="str">
        <f t="shared" si="35"/>
        <v>Tax</v>
      </c>
    </row>
    <row r="93" spans="2:55" x14ac:dyDescent="0.45">
      <c r="E93" s="33" t="s">
        <v>476</v>
      </c>
      <c r="G93" s="33" t="str">
        <f t="shared" si="36"/>
        <v>£m nominal</v>
      </c>
      <c r="H93" s="33" t="s">
        <v>103</v>
      </c>
      <c r="AU93" s="137">
        <v>-13.780774719311305</v>
      </c>
      <c r="AV93"/>
      <c r="AW93"/>
      <c r="AX93"/>
      <c r="AY93"/>
      <c r="BA93" s="34" t="str">
        <f t="shared" ca="1" si="33"/>
        <v>Wales &amp; West</v>
      </c>
      <c r="BB93" s="34" t="str">
        <f t="shared" si="34"/>
        <v>Variable inputs</v>
      </c>
      <c r="BC93" s="34" t="str">
        <f t="shared" si="35"/>
        <v>Tax</v>
      </c>
    </row>
    <row r="94" spans="2:55" x14ac:dyDescent="0.45">
      <c r="E94" s="33" t="s">
        <v>901</v>
      </c>
      <c r="G94" s="33" t="str">
        <f t="shared" si="36"/>
        <v>£m nominal</v>
      </c>
      <c r="AT94" s="62">
        <v>0</v>
      </c>
      <c r="AU94"/>
      <c r="BA94" s="34" t="str">
        <f t="shared" ca="1" si="33"/>
        <v>Wales &amp; West</v>
      </c>
      <c r="BB94" s="34" t="str">
        <f t="shared" si="34"/>
        <v>Variable inputs</v>
      </c>
      <c r="BC94" s="34" t="str">
        <f t="shared" si="35"/>
        <v>Tax</v>
      </c>
    </row>
    <row r="95" spans="2:55" x14ac:dyDescent="0.45">
      <c r="E95" s="33" t="s">
        <v>903</v>
      </c>
      <c r="G95" s="33" t="str">
        <f t="shared" si="36"/>
        <v>£m nominal</v>
      </c>
      <c r="H95" s="33" t="s">
        <v>110</v>
      </c>
      <c r="J95" s="33" t="s">
        <v>13</v>
      </c>
      <c r="AT95" s="62">
        <v>1102.1945892925432</v>
      </c>
      <c r="BA95" s="34" t="str">
        <f t="shared" ca="1" si="33"/>
        <v>Wales &amp; West</v>
      </c>
      <c r="BB95" s="34" t="str">
        <f t="shared" si="34"/>
        <v>Variable inputs</v>
      </c>
      <c r="BC95" s="34" t="str">
        <f t="shared" si="35"/>
        <v>Tax</v>
      </c>
    </row>
    <row r="96" spans="2:55" x14ac:dyDescent="0.45">
      <c r="E96" s="33" t="s">
        <v>111</v>
      </c>
      <c r="G96" s="33" t="str">
        <f t="shared" si="36"/>
        <v>£m nominal</v>
      </c>
      <c r="H96" s="33" t="s">
        <v>112</v>
      </c>
      <c r="AU96" s="137">
        <v>0</v>
      </c>
      <c r="BA96" s="34" t="str">
        <f t="shared" ca="1" si="33"/>
        <v>Wales &amp; West</v>
      </c>
      <c r="BB96" s="34" t="str">
        <f t="shared" si="34"/>
        <v>Variable inputs</v>
      </c>
      <c r="BC96" s="34" t="str">
        <f t="shared" si="35"/>
        <v>Tax</v>
      </c>
    </row>
    <row r="97" spans="2:56" x14ac:dyDescent="0.45"/>
    <row r="98" spans="2:56" ht="17.649999999999999" thickBot="1" x14ac:dyDescent="0.5">
      <c r="B98" s="8" t="s">
        <v>126</v>
      </c>
    </row>
    <row r="99" spans="2:56" ht="16.149999999999999" thickTop="1" thickBot="1" x14ac:dyDescent="0.5">
      <c r="C99" s="9" t="s">
        <v>127</v>
      </c>
    </row>
    <row r="100" spans="2:56" x14ac:dyDescent="0.45">
      <c r="E100" s="33" t="s">
        <v>128</v>
      </c>
      <c r="F100" s="33" t="s">
        <v>129</v>
      </c>
      <c r="G100" s="33" t="str">
        <f t="shared" ref="G100:G189" si="37">price_label</f>
        <v>£m 23/24 prices</v>
      </c>
      <c r="H100" s="33" t="s">
        <v>130</v>
      </c>
      <c r="AU100" s="137">
        <v>0</v>
      </c>
      <c r="AV100" s="20">
        <v>0</v>
      </c>
      <c r="AW100" s="20">
        <v>0</v>
      </c>
      <c r="AX100" s="20">
        <v>0</v>
      </c>
      <c r="AY100" s="20">
        <v>0</v>
      </c>
      <c r="BA100" s="34" t="str">
        <f t="shared" ref="BA100:BA189" ca="1" si="38">$A$1</f>
        <v>Wales &amp; West</v>
      </c>
      <c r="BB100" s="34" t="str">
        <f t="shared" ref="BB100:BB189" si="39">$A$6</f>
        <v>Variable inputs</v>
      </c>
      <c r="BC100" s="34" t="str">
        <f t="shared" ref="BC100:BC189" si="40">$B$98</f>
        <v>Variant allowances</v>
      </c>
      <c r="BD100" s="34" t="str">
        <f t="shared" ref="BD100:BD189" si="41">$C$99</f>
        <v>Variant allowances (including Real Price Effects)</v>
      </c>
    </row>
    <row r="101" spans="2:56" x14ac:dyDescent="0.45">
      <c r="E101" s="33" t="s">
        <v>131</v>
      </c>
      <c r="F101" s="33" t="s">
        <v>132</v>
      </c>
      <c r="G101" s="33" t="str">
        <f t="shared" si="37"/>
        <v>£m 23/24 prices</v>
      </c>
      <c r="H101" s="33" t="s">
        <v>133</v>
      </c>
      <c r="AU101" s="137">
        <v>0</v>
      </c>
      <c r="AV101" s="20">
        <v>0</v>
      </c>
      <c r="AW101" s="20">
        <v>0</v>
      </c>
      <c r="AX101" s="20">
        <v>0</v>
      </c>
      <c r="AY101" s="20">
        <v>0</v>
      </c>
      <c r="BA101" s="34" t="str">
        <f t="shared" ca="1" si="38"/>
        <v>Wales &amp; West</v>
      </c>
      <c r="BB101" s="34" t="str">
        <f t="shared" si="39"/>
        <v>Variable inputs</v>
      </c>
      <c r="BC101" s="34" t="str">
        <f t="shared" si="40"/>
        <v>Variant allowances</v>
      </c>
      <c r="BD101" s="34" t="str">
        <f t="shared" si="41"/>
        <v>Variant allowances (including Real Price Effects)</v>
      </c>
    </row>
    <row r="102" spans="2:56" x14ac:dyDescent="0.45">
      <c r="E102" s="33" t="s">
        <v>134</v>
      </c>
      <c r="F102" s="33" t="s">
        <v>135</v>
      </c>
      <c r="G102" s="33" t="str">
        <f t="shared" si="37"/>
        <v>£m 23/24 prices</v>
      </c>
      <c r="H102" s="33" t="s">
        <v>136</v>
      </c>
      <c r="AU102" s="137">
        <v>0</v>
      </c>
      <c r="AV102" s="20">
        <v>0</v>
      </c>
      <c r="AW102" s="20">
        <v>0</v>
      </c>
      <c r="AX102" s="20">
        <v>0</v>
      </c>
      <c r="AY102" s="20">
        <v>0</v>
      </c>
      <c r="BA102" s="34" t="str">
        <f t="shared" ca="1" si="38"/>
        <v>Wales &amp; West</v>
      </c>
      <c r="BB102" s="34" t="str">
        <f t="shared" si="39"/>
        <v>Variable inputs</v>
      </c>
      <c r="BC102" s="34" t="str">
        <f t="shared" si="40"/>
        <v>Variant allowances</v>
      </c>
      <c r="BD102" s="34" t="str">
        <f t="shared" si="41"/>
        <v>Variant allowances (including Real Price Effects)</v>
      </c>
    </row>
    <row r="103" spans="2:56" x14ac:dyDescent="0.45">
      <c r="E103" s="33" t="s">
        <v>137</v>
      </c>
      <c r="F103" s="33" t="s">
        <v>138</v>
      </c>
      <c r="G103" s="33" t="str">
        <f t="shared" si="37"/>
        <v>£m 23/24 prices</v>
      </c>
      <c r="H103" s="33" t="s">
        <v>139</v>
      </c>
      <c r="AU103" s="137">
        <v>0</v>
      </c>
      <c r="AV103" s="20">
        <v>0</v>
      </c>
      <c r="AW103" s="20">
        <v>0</v>
      </c>
      <c r="AX103" s="20">
        <v>0</v>
      </c>
      <c r="AY103" s="20">
        <v>0</v>
      </c>
      <c r="BA103" s="34" t="str">
        <f t="shared" ca="1" si="38"/>
        <v>Wales &amp; West</v>
      </c>
      <c r="BB103" s="34" t="str">
        <f t="shared" si="39"/>
        <v>Variable inputs</v>
      </c>
      <c r="BC103" s="34" t="str">
        <f t="shared" si="40"/>
        <v>Variant allowances</v>
      </c>
      <c r="BD103" s="34" t="str">
        <f t="shared" si="41"/>
        <v>Variant allowances (including Real Price Effects)</v>
      </c>
    </row>
    <row r="104" spans="2:56" x14ac:dyDescent="0.45">
      <c r="E104" s="33" t="s">
        <v>140</v>
      </c>
      <c r="F104" s="33" t="s">
        <v>141</v>
      </c>
      <c r="G104" s="33" t="str">
        <f t="shared" si="37"/>
        <v>£m 23/24 prices</v>
      </c>
      <c r="H104" s="33" t="s">
        <v>142</v>
      </c>
      <c r="AU104" s="137">
        <v>0</v>
      </c>
      <c r="AV104" s="20">
        <v>0</v>
      </c>
      <c r="AW104" s="20">
        <v>0</v>
      </c>
      <c r="AX104" s="20">
        <v>0</v>
      </c>
      <c r="AY104" s="20">
        <v>0</v>
      </c>
      <c r="BA104" s="34" t="str">
        <f t="shared" ca="1" si="38"/>
        <v>Wales &amp; West</v>
      </c>
      <c r="BB104" s="34" t="str">
        <f t="shared" si="39"/>
        <v>Variable inputs</v>
      </c>
      <c r="BC104" s="34" t="str">
        <f t="shared" si="40"/>
        <v>Variant allowances</v>
      </c>
      <c r="BD104" s="34" t="str">
        <f t="shared" si="41"/>
        <v>Variant allowances (including Real Price Effects)</v>
      </c>
    </row>
    <row r="105" spans="2:56" x14ac:dyDescent="0.45">
      <c r="E105" s="33" t="s">
        <v>143</v>
      </c>
      <c r="G105" s="33" t="str">
        <f t="shared" si="37"/>
        <v>£m 23/24 prices</v>
      </c>
      <c r="H105" s="33" t="s">
        <v>145</v>
      </c>
      <c r="AU105" s="137">
        <v>0</v>
      </c>
      <c r="AV105" s="20">
        <v>0</v>
      </c>
      <c r="AW105" s="20">
        <v>0</v>
      </c>
      <c r="AX105" s="20">
        <v>0</v>
      </c>
      <c r="AY105" s="20">
        <v>0</v>
      </c>
      <c r="BA105" s="34" t="str">
        <f t="shared" ca="1" si="38"/>
        <v>Wales &amp; West</v>
      </c>
      <c r="BB105" s="34" t="str">
        <f t="shared" si="39"/>
        <v>Variable inputs</v>
      </c>
      <c r="BC105" s="34" t="str">
        <f t="shared" si="40"/>
        <v>Variant allowances</v>
      </c>
      <c r="BD105" s="34" t="str">
        <f t="shared" si="41"/>
        <v>Variant allowances (including Real Price Effects)</v>
      </c>
    </row>
    <row r="106" spans="2:56" x14ac:dyDescent="0.45">
      <c r="E106" s="33" t="s">
        <v>146</v>
      </c>
      <c r="G106" s="33" t="str">
        <f t="shared" si="37"/>
        <v>£m 23/24 prices</v>
      </c>
      <c r="AU106" s="137">
        <v>0</v>
      </c>
      <c r="AV106" s="20">
        <v>0</v>
      </c>
      <c r="AW106" s="20">
        <v>0</v>
      </c>
      <c r="AX106" s="20">
        <v>0</v>
      </c>
      <c r="AY106" s="20">
        <v>0</v>
      </c>
      <c r="BA106" s="34" t="str">
        <f t="shared" ca="1" si="38"/>
        <v>Wales &amp; West</v>
      </c>
      <c r="BB106" s="34" t="str">
        <f t="shared" si="39"/>
        <v>Variable inputs</v>
      </c>
      <c r="BC106" s="34" t="str">
        <f t="shared" si="40"/>
        <v>Variant allowances</v>
      </c>
      <c r="BD106" s="34" t="str">
        <f t="shared" si="41"/>
        <v>Variant allowances (including Real Price Effects)</v>
      </c>
    </row>
    <row r="107" spans="2:56" x14ac:dyDescent="0.45">
      <c r="E107" s="33" t="s">
        <v>149</v>
      </c>
      <c r="G107" s="33" t="str">
        <f t="shared" si="37"/>
        <v>£m 23/24 prices</v>
      </c>
      <c r="AU107" s="137">
        <v>0</v>
      </c>
      <c r="AV107" s="20">
        <v>0</v>
      </c>
      <c r="AW107" s="20">
        <v>0</v>
      </c>
      <c r="AX107" s="20">
        <v>0</v>
      </c>
      <c r="AY107" s="20">
        <v>0</v>
      </c>
      <c r="BA107" s="34" t="str">
        <f t="shared" ca="1" si="38"/>
        <v>Wales &amp; West</v>
      </c>
      <c r="BB107" s="34" t="str">
        <f t="shared" si="39"/>
        <v>Variable inputs</v>
      </c>
      <c r="BC107" s="34" t="str">
        <f t="shared" si="40"/>
        <v>Variant allowances</v>
      </c>
      <c r="BD107" s="34" t="str">
        <f t="shared" si="41"/>
        <v>Variant allowances (including Real Price Effects)</v>
      </c>
    </row>
    <row r="108" spans="2:56" x14ac:dyDescent="0.45">
      <c r="E108" s="33" t="s">
        <v>152</v>
      </c>
      <c r="G108" s="33" t="str">
        <f t="shared" si="37"/>
        <v>£m 23/24 prices</v>
      </c>
      <c r="AU108" s="137">
        <v>0</v>
      </c>
      <c r="AV108" s="20">
        <v>0</v>
      </c>
      <c r="AW108" s="20">
        <v>0</v>
      </c>
      <c r="AX108" s="20">
        <v>0</v>
      </c>
      <c r="AY108" s="20">
        <v>0</v>
      </c>
      <c r="BA108" s="34" t="str">
        <f t="shared" ca="1" si="38"/>
        <v>Wales &amp; West</v>
      </c>
      <c r="BB108" s="34" t="str">
        <f t="shared" si="39"/>
        <v>Variable inputs</v>
      </c>
      <c r="BC108" s="34" t="str">
        <f t="shared" si="40"/>
        <v>Variant allowances</v>
      </c>
      <c r="BD108" s="34" t="str">
        <f t="shared" si="41"/>
        <v>Variant allowances (including Real Price Effects)</v>
      </c>
    </row>
    <row r="109" spans="2:56" x14ac:dyDescent="0.45">
      <c r="E109" s="33" t="s">
        <v>155</v>
      </c>
      <c r="G109" s="33" t="str">
        <f t="shared" si="37"/>
        <v>£m 23/24 prices</v>
      </c>
      <c r="AU109" s="137">
        <v>0</v>
      </c>
      <c r="AV109" s="20">
        <v>0</v>
      </c>
      <c r="AW109" s="20">
        <v>0</v>
      </c>
      <c r="AX109" s="20">
        <v>0</v>
      </c>
      <c r="AY109" s="20">
        <v>0</v>
      </c>
      <c r="BA109" s="34" t="str">
        <f t="shared" ca="1" si="38"/>
        <v>Wales &amp; West</v>
      </c>
      <c r="BB109" s="34" t="str">
        <f t="shared" si="39"/>
        <v>Variable inputs</v>
      </c>
      <c r="BC109" s="34" t="str">
        <f t="shared" si="40"/>
        <v>Variant allowances</v>
      </c>
      <c r="BD109" s="34" t="str">
        <f t="shared" si="41"/>
        <v>Variant allowances (including Real Price Effects)</v>
      </c>
    </row>
    <row r="110" spans="2:56" x14ac:dyDescent="0.45">
      <c r="E110" s="33" t="s">
        <v>158</v>
      </c>
      <c r="G110" s="33" t="str">
        <f t="shared" si="37"/>
        <v>£m 23/24 prices</v>
      </c>
      <c r="AU110" s="137">
        <v>0</v>
      </c>
      <c r="AV110" s="20">
        <v>0</v>
      </c>
      <c r="AW110" s="20">
        <v>0</v>
      </c>
      <c r="AX110" s="20">
        <v>0</v>
      </c>
      <c r="AY110" s="20">
        <v>0</v>
      </c>
      <c r="BA110" s="34" t="str">
        <f t="shared" ca="1" si="38"/>
        <v>Wales &amp; West</v>
      </c>
      <c r="BB110" s="34" t="str">
        <f t="shared" si="39"/>
        <v>Variable inputs</v>
      </c>
      <c r="BC110" s="34" t="str">
        <f t="shared" si="40"/>
        <v>Variant allowances</v>
      </c>
      <c r="BD110" s="34" t="str">
        <f t="shared" si="41"/>
        <v>Variant allowances (including Real Price Effects)</v>
      </c>
    </row>
    <row r="111" spans="2:56" x14ac:dyDescent="0.45">
      <c r="E111" s="33" t="s">
        <v>161</v>
      </c>
      <c r="G111" s="33" t="str">
        <f t="shared" si="37"/>
        <v>£m 23/24 prices</v>
      </c>
      <c r="AU111" s="137">
        <v>0</v>
      </c>
      <c r="AV111" s="20">
        <v>0</v>
      </c>
      <c r="AW111" s="20">
        <v>0</v>
      </c>
      <c r="AX111" s="20">
        <v>0</v>
      </c>
      <c r="AY111" s="20">
        <v>0</v>
      </c>
      <c r="BA111" s="34" t="str">
        <f t="shared" ca="1" si="38"/>
        <v>Wales &amp; West</v>
      </c>
      <c r="BB111" s="34" t="str">
        <f t="shared" si="39"/>
        <v>Variable inputs</v>
      </c>
      <c r="BC111" s="34" t="str">
        <f t="shared" si="40"/>
        <v>Variant allowances</v>
      </c>
      <c r="BD111" s="34" t="str">
        <f t="shared" si="41"/>
        <v>Variant allowances (including Real Price Effects)</v>
      </c>
    </row>
    <row r="112" spans="2:56" x14ac:dyDescent="0.45">
      <c r="E112" s="33" t="s">
        <v>164</v>
      </c>
      <c r="F112" s="33" t="s">
        <v>162</v>
      </c>
      <c r="G112" s="33" t="str">
        <f t="shared" si="37"/>
        <v>£m 23/24 prices</v>
      </c>
      <c r="H112" s="33" t="s">
        <v>166</v>
      </c>
      <c r="AU112" s="137">
        <v>0</v>
      </c>
      <c r="AV112" s="20">
        <v>0</v>
      </c>
      <c r="AW112" s="20">
        <v>0</v>
      </c>
      <c r="AX112" s="20">
        <v>0</v>
      </c>
      <c r="AY112" s="20">
        <v>0</v>
      </c>
      <c r="BA112" s="34" t="str">
        <f t="shared" ca="1" si="38"/>
        <v>Wales &amp; West</v>
      </c>
      <c r="BB112" s="34" t="str">
        <f t="shared" si="39"/>
        <v>Variable inputs</v>
      </c>
      <c r="BC112" s="34" t="str">
        <f t="shared" si="40"/>
        <v>Variant allowances</v>
      </c>
      <c r="BD112" s="34" t="str">
        <f t="shared" si="41"/>
        <v>Variant allowances (including Real Price Effects)</v>
      </c>
    </row>
    <row r="113" spans="5:56" x14ac:dyDescent="0.45">
      <c r="E113" s="33" t="s">
        <v>167</v>
      </c>
      <c r="F113" s="33" t="s">
        <v>144</v>
      </c>
      <c r="G113" s="33" t="str">
        <f t="shared" si="37"/>
        <v>£m 23/24 prices</v>
      </c>
      <c r="H113" s="33" t="s">
        <v>169</v>
      </c>
      <c r="AU113" s="137">
        <v>0</v>
      </c>
      <c r="AV113" s="20">
        <v>0</v>
      </c>
      <c r="AW113" s="20">
        <v>0</v>
      </c>
      <c r="AX113" s="20">
        <v>0</v>
      </c>
      <c r="AY113" s="20">
        <v>0</v>
      </c>
      <c r="BA113" s="34" t="str">
        <f t="shared" ca="1" si="38"/>
        <v>Wales &amp; West</v>
      </c>
      <c r="BB113" s="34" t="str">
        <f t="shared" si="39"/>
        <v>Variable inputs</v>
      </c>
      <c r="BC113" s="34" t="str">
        <f t="shared" si="40"/>
        <v>Variant allowances</v>
      </c>
      <c r="BD113" s="34" t="str">
        <f t="shared" si="41"/>
        <v>Variant allowances (including Real Price Effects)</v>
      </c>
    </row>
    <row r="114" spans="5:56" x14ac:dyDescent="0.45">
      <c r="E114" s="33" t="s">
        <v>170</v>
      </c>
      <c r="G114" s="33" t="str">
        <f t="shared" si="37"/>
        <v>£m 23/24 prices</v>
      </c>
      <c r="AU114" s="137">
        <v>0</v>
      </c>
      <c r="AV114" s="20">
        <v>0</v>
      </c>
      <c r="AW114" s="20">
        <v>0</v>
      </c>
      <c r="AX114" s="20">
        <v>0</v>
      </c>
      <c r="AY114" s="20">
        <v>0</v>
      </c>
      <c r="BA114" s="34" t="str">
        <f t="shared" ca="1" si="38"/>
        <v>Wales &amp; West</v>
      </c>
      <c r="BB114" s="34" t="str">
        <f t="shared" si="39"/>
        <v>Variable inputs</v>
      </c>
      <c r="BC114" s="34" t="str">
        <f t="shared" si="40"/>
        <v>Variant allowances</v>
      </c>
      <c r="BD114" s="34" t="str">
        <f t="shared" si="41"/>
        <v>Variant allowances (including Real Price Effects)</v>
      </c>
    </row>
    <row r="115" spans="5:56" x14ac:dyDescent="0.45">
      <c r="E115" s="33" t="s">
        <v>173</v>
      </c>
      <c r="F115" s="33" t="s">
        <v>174</v>
      </c>
      <c r="G115" s="33" t="str">
        <f t="shared" si="37"/>
        <v>£m 23/24 prices</v>
      </c>
      <c r="H115" s="33" t="s">
        <v>175</v>
      </c>
      <c r="AU115" s="137">
        <v>0</v>
      </c>
      <c r="AV115" s="20">
        <v>0</v>
      </c>
      <c r="AW115" s="20">
        <v>0</v>
      </c>
      <c r="AX115" s="20">
        <v>0</v>
      </c>
      <c r="AY115" s="20">
        <v>0</v>
      </c>
      <c r="BA115" s="34" t="str">
        <f t="shared" ca="1" si="38"/>
        <v>Wales &amp; West</v>
      </c>
      <c r="BB115" s="34" t="str">
        <f t="shared" si="39"/>
        <v>Variable inputs</v>
      </c>
      <c r="BC115" s="34" t="str">
        <f t="shared" si="40"/>
        <v>Variant allowances</v>
      </c>
      <c r="BD115" s="34" t="str">
        <f t="shared" si="41"/>
        <v>Variant allowances (including Real Price Effects)</v>
      </c>
    </row>
    <row r="116" spans="5:56" x14ac:dyDescent="0.45">
      <c r="E116" s="33" t="s">
        <v>176</v>
      </c>
      <c r="G116" s="33" t="str">
        <f t="shared" si="37"/>
        <v>£m 23/24 prices</v>
      </c>
      <c r="AU116" s="137">
        <v>0</v>
      </c>
      <c r="AV116" s="20">
        <v>0</v>
      </c>
      <c r="AW116" s="20">
        <v>0</v>
      </c>
      <c r="AX116" s="20">
        <v>0</v>
      </c>
      <c r="AY116" s="20">
        <v>0</v>
      </c>
      <c r="BA116" s="34" t="str">
        <f t="shared" ca="1" si="38"/>
        <v>Wales &amp; West</v>
      </c>
      <c r="BB116" s="34" t="str">
        <f t="shared" si="39"/>
        <v>Variable inputs</v>
      </c>
      <c r="BC116" s="34" t="str">
        <f t="shared" si="40"/>
        <v>Variant allowances</v>
      </c>
      <c r="BD116" s="34" t="str">
        <f t="shared" si="41"/>
        <v>Variant allowances (including Real Price Effects)</v>
      </c>
    </row>
    <row r="117" spans="5:56" x14ac:dyDescent="0.45">
      <c r="E117" s="33" t="s">
        <v>177</v>
      </c>
      <c r="G117" s="33" t="str">
        <f t="shared" si="37"/>
        <v>£m 23/24 prices</v>
      </c>
      <c r="AU117" s="137">
        <v>0</v>
      </c>
      <c r="AV117" s="20">
        <v>0</v>
      </c>
      <c r="AW117" s="20">
        <v>0</v>
      </c>
      <c r="AX117" s="20">
        <v>0</v>
      </c>
      <c r="AY117" s="20">
        <v>0</v>
      </c>
      <c r="BA117" s="34" t="str">
        <f t="shared" ca="1" si="38"/>
        <v>Wales &amp; West</v>
      </c>
      <c r="BB117" s="34" t="str">
        <f t="shared" si="39"/>
        <v>Variable inputs</v>
      </c>
      <c r="BC117" s="34" t="str">
        <f t="shared" si="40"/>
        <v>Variant allowances</v>
      </c>
      <c r="BD117" s="34" t="str">
        <f t="shared" si="41"/>
        <v>Variant allowances (including Real Price Effects)</v>
      </c>
    </row>
    <row r="118" spans="5:56" x14ac:dyDescent="0.45">
      <c r="E118" s="33" t="s">
        <v>178</v>
      </c>
      <c r="G118" s="33" t="str">
        <f t="shared" si="37"/>
        <v>£m 23/24 prices</v>
      </c>
      <c r="AU118" s="137">
        <v>0</v>
      </c>
      <c r="AV118" s="20">
        <v>0</v>
      </c>
      <c r="AW118" s="20">
        <v>0</v>
      </c>
      <c r="AX118" s="20">
        <v>0</v>
      </c>
      <c r="AY118" s="20">
        <v>0</v>
      </c>
      <c r="BA118" s="34" t="str">
        <f t="shared" ca="1" si="38"/>
        <v>Wales &amp; West</v>
      </c>
      <c r="BB118" s="34" t="str">
        <f t="shared" si="39"/>
        <v>Variable inputs</v>
      </c>
      <c r="BC118" s="34" t="str">
        <f t="shared" si="40"/>
        <v>Variant allowances</v>
      </c>
      <c r="BD118" s="34" t="str">
        <f t="shared" si="41"/>
        <v>Variant allowances (including Real Price Effects)</v>
      </c>
    </row>
    <row r="119" spans="5:56" x14ac:dyDescent="0.45">
      <c r="E119" s="33" t="s">
        <v>179</v>
      </c>
      <c r="F119" s="33" t="s">
        <v>150</v>
      </c>
      <c r="G119" s="33" t="str">
        <f t="shared" si="37"/>
        <v>£m 23/24 prices</v>
      </c>
      <c r="H119" s="33" t="s">
        <v>181</v>
      </c>
      <c r="AU119" s="137">
        <v>0</v>
      </c>
      <c r="AV119" s="20">
        <v>0</v>
      </c>
      <c r="AW119" s="20">
        <v>0</v>
      </c>
      <c r="AX119" s="20">
        <v>0</v>
      </c>
      <c r="AY119" s="20">
        <v>0</v>
      </c>
      <c r="BA119" s="34" t="str">
        <f t="shared" ca="1" si="38"/>
        <v>Wales &amp; West</v>
      </c>
      <c r="BB119" s="34" t="str">
        <f t="shared" si="39"/>
        <v>Variable inputs</v>
      </c>
      <c r="BC119" s="34" t="str">
        <f t="shared" si="40"/>
        <v>Variant allowances</v>
      </c>
      <c r="BD119" s="34" t="str">
        <f t="shared" si="41"/>
        <v>Variant allowances (including Real Price Effects)</v>
      </c>
    </row>
    <row r="120" spans="5:56" x14ac:dyDescent="0.45">
      <c r="E120" s="33" t="s">
        <v>182</v>
      </c>
      <c r="F120" s="33" t="s">
        <v>153</v>
      </c>
      <c r="G120" s="33" t="str">
        <f t="shared" si="37"/>
        <v>£m 23/24 prices</v>
      </c>
      <c r="H120" s="33" t="s">
        <v>184</v>
      </c>
      <c r="AU120" s="137">
        <v>0</v>
      </c>
      <c r="AV120" s="20">
        <v>0</v>
      </c>
      <c r="AW120" s="20">
        <v>0</v>
      </c>
      <c r="AX120" s="20">
        <v>0</v>
      </c>
      <c r="AY120" s="20">
        <v>0</v>
      </c>
      <c r="BA120" s="34" t="str">
        <f t="shared" ca="1" si="38"/>
        <v>Wales &amp; West</v>
      </c>
      <c r="BB120" s="34" t="str">
        <f t="shared" si="39"/>
        <v>Variable inputs</v>
      </c>
      <c r="BC120" s="34" t="str">
        <f t="shared" si="40"/>
        <v>Variant allowances</v>
      </c>
      <c r="BD120" s="34" t="str">
        <f t="shared" si="41"/>
        <v>Variant allowances (including Real Price Effects)</v>
      </c>
    </row>
    <row r="121" spans="5:56" x14ac:dyDescent="0.45">
      <c r="E121" s="33" t="s">
        <v>185</v>
      </c>
      <c r="F121" s="33" t="s">
        <v>186</v>
      </c>
      <c r="G121" s="33" t="str">
        <f t="shared" si="37"/>
        <v>£m 23/24 prices</v>
      </c>
      <c r="H121" s="33" t="s">
        <v>187</v>
      </c>
      <c r="AU121" s="137">
        <v>0</v>
      </c>
      <c r="AV121" s="20">
        <v>0</v>
      </c>
      <c r="AW121" s="20">
        <v>0</v>
      </c>
      <c r="AX121" s="20">
        <v>0</v>
      </c>
      <c r="AY121" s="20">
        <v>0</v>
      </c>
      <c r="BA121" s="34" t="str">
        <f t="shared" ca="1" si="38"/>
        <v>Wales &amp; West</v>
      </c>
      <c r="BB121" s="34" t="str">
        <f t="shared" si="39"/>
        <v>Variable inputs</v>
      </c>
      <c r="BC121" s="34" t="str">
        <f t="shared" si="40"/>
        <v>Variant allowances</v>
      </c>
      <c r="BD121" s="34" t="str">
        <f t="shared" si="41"/>
        <v>Variant allowances (including Real Price Effects)</v>
      </c>
    </row>
    <row r="122" spans="5:56" x14ac:dyDescent="0.45">
      <c r="E122" s="33" t="s">
        <v>188</v>
      </c>
      <c r="G122" s="33" t="str">
        <f t="shared" si="37"/>
        <v>£m 23/24 prices</v>
      </c>
      <c r="AU122" s="137">
        <v>0</v>
      </c>
      <c r="AV122" s="20">
        <v>0</v>
      </c>
      <c r="AW122" s="20">
        <v>0</v>
      </c>
      <c r="AX122" s="20">
        <v>0</v>
      </c>
      <c r="AY122" s="20">
        <v>0</v>
      </c>
      <c r="BA122" s="34" t="str">
        <f t="shared" ca="1" si="38"/>
        <v>Wales &amp; West</v>
      </c>
      <c r="BB122" s="34" t="str">
        <f t="shared" si="39"/>
        <v>Variable inputs</v>
      </c>
      <c r="BC122" s="34" t="str">
        <f t="shared" si="40"/>
        <v>Variant allowances</v>
      </c>
      <c r="BD122" s="34" t="str">
        <f t="shared" si="41"/>
        <v>Variant allowances (including Real Price Effects)</v>
      </c>
    </row>
    <row r="123" spans="5:56" x14ac:dyDescent="0.45">
      <c r="E123" s="33" t="s">
        <v>191</v>
      </c>
      <c r="G123" s="33" t="str">
        <f t="shared" si="37"/>
        <v>£m 23/24 prices</v>
      </c>
      <c r="AU123" s="137">
        <v>0</v>
      </c>
      <c r="AV123" s="20">
        <v>0</v>
      </c>
      <c r="AW123" s="20">
        <v>0</v>
      </c>
      <c r="AX123" s="20">
        <v>0</v>
      </c>
      <c r="AY123" s="20">
        <v>0</v>
      </c>
      <c r="BA123" s="34" t="str">
        <f t="shared" ca="1" si="38"/>
        <v>Wales &amp; West</v>
      </c>
      <c r="BB123" s="34" t="str">
        <f t="shared" si="39"/>
        <v>Variable inputs</v>
      </c>
      <c r="BC123" s="34" t="str">
        <f t="shared" si="40"/>
        <v>Variant allowances</v>
      </c>
      <c r="BD123" s="34" t="str">
        <f t="shared" si="41"/>
        <v>Variant allowances (including Real Price Effects)</v>
      </c>
    </row>
    <row r="124" spans="5:56" x14ac:dyDescent="0.45">
      <c r="E124" s="33" t="s">
        <v>194</v>
      </c>
      <c r="F124" s="33" t="s">
        <v>195</v>
      </c>
      <c r="G124" s="33" t="str">
        <f t="shared" si="37"/>
        <v>£m 23/24 prices</v>
      </c>
      <c r="H124" s="33" t="s">
        <v>169</v>
      </c>
      <c r="AU124" s="137">
        <v>0</v>
      </c>
      <c r="AV124" s="20">
        <v>0</v>
      </c>
      <c r="AW124" s="20">
        <v>0</v>
      </c>
      <c r="AX124" s="20">
        <v>0</v>
      </c>
      <c r="AY124" s="20">
        <v>0</v>
      </c>
      <c r="BA124" s="34" t="str">
        <f t="shared" ca="1" si="38"/>
        <v>Wales &amp; West</v>
      </c>
      <c r="BB124" s="34" t="str">
        <f t="shared" si="39"/>
        <v>Variable inputs</v>
      </c>
      <c r="BC124" s="34" t="str">
        <f t="shared" si="40"/>
        <v>Variant allowances</v>
      </c>
      <c r="BD124" s="34" t="str">
        <f t="shared" si="41"/>
        <v>Variant allowances (including Real Price Effects)</v>
      </c>
    </row>
    <row r="125" spans="5:56" x14ac:dyDescent="0.45">
      <c r="E125" s="33" t="s">
        <v>197</v>
      </c>
      <c r="G125" s="33" t="str">
        <f t="shared" si="37"/>
        <v>£m 23/24 prices</v>
      </c>
      <c r="AU125" s="137">
        <v>0</v>
      </c>
      <c r="AV125" s="20">
        <v>0</v>
      </c>
      <c r="AW125" s="20">
        <v>0</v>
      </c>
      <c r="AX125" s="20">
        <v>0</v>
      </c>
      <c r="AY125" s="20">
        <v>0</v>
      </c>
      <c r="BA125" s="34" t="str">
        <f t="shared" ca="1" si="38"/>
        <v>Wales &amp; West</v>
      </c>
      <c r="BB125" s="34" t="str">
        <f t="shared" si="39"/>
        <v>Variable inputs</v>
      </c>
      <c r="BC125" s="34" t="str">
        <f t="shared" si="40"/>
        <v>Variant allowances</v>
      </c>
      <c r="BD125" s="34" t="str">
        <f t="shared" si="41"/>
        <v>Variant allowances (including Real Price Effects)</v>
      </c>
    </row>
    <row r="126" spans="5:56" x14ac:dyDescent="0.45">
      <c r="E126" s="33" t="s">
        <v>200</v>
      </c>
      <c r="F126" s="33" t="s">
        <v>183</v>
      </c>
      <c r="G126" s="33" t="str">
        <f t="shared" si="37"/>
        <v>£m 23/24 prices</v>
      </c>
      <c r="H126" s="33" t="s">
        <v>202</v>
      </c>
      <c r="AU126" s="137">
        <v>0</v>
      </c>
      <c r="AV126" s="20">
        <v>0</v>
      </c>
      <c r="AW126" s="20">
        <v>0</v>
      </c>
      <c r="AX126" s="20">
        <v>0</v>
      </c>
      <c r="AY126" s="20">
        <v>0</v>
      </c>
      <c r="BA126" s="34" t="str">
        <f t="shared" ca="1" si="38"/>
        <v>Wales &amp; West</v>
      </c>
      <c r="BB126" s="34" t="str">
        <f t="shared" si="39"/>
        <v>Variable inputs</v>
      </c>
      <c r="BC126" s="34" t="str">
        <f t="shared" si="40"/>
        <v>Variant allowances</v>
      </c>
      <c r="BD126" s="34" t="str">
        <f t="shared" si="41"/>
        <v>Variant allowances (including Real Price Effects)</v>
      </c>
    </row>
    <row r="127" spans="5:56" x14ac:dyDescent="0.45">
      <c r="E127" s="33" t="s">
        <v>203</v>
      </c>
      <c r="F127" s="33" t="s">
        <v>180</v>
      </c>
      <c r="G127" s="33" t="str">
        <f t="shared" si="37"/>
        <v>£m 23/24 prices</v>
      </c>
      <c r="H127" s="33" t="s">
        <v>205</v>
      </c>
      <c r="AU127" s="137">
        <v>0</v>
      </c>
      <c r="AV127" s="20">
        <v>0</v>
      </c>
      <c r="AW127" s="20">
        <v>0</v>
      </c>
      <c r="AX127" s="20">
        <v>0</v>
      </c>
      <c r="AY127" s="20">
        <v>0</v>
      </c>
      <c r="BA127" s="34" t="str">
        <f t="shared" ca="1" si="38"/>
        <v>Wales &amp; West</v>
      </c>
      <c r="BB127" s="34" t="str">
        <f t="shared" si="39"/>
        <v>Variable inputs</v>
      </c>
      <c r="BC127" s="34" t="str">
        <f t="shared" si="40"/>
        <v>Variant allowances</v>
      </c>
      <c r="BD127" s="34" t="str">
        <f t="shared" si="41"/>
        <v>Variant allowances (including Real Price Effects)</v>
      </c>
    </row>
    <row r="128" spans="5:56" x14ac:dyDescent="0.45">
      <c r="E128" s="33" t="s">
        <v>206</v>
      </c>
      <c r="F128" s="33">
        <v>0</v>
      </c>
      <c r="G128" s="33" t="str">
        <f t="shared" si="37"/>
        <v>£m 23/24 prices</v>
      </c>
      <c r="H128" s="33">
        <v>0</v>
      </c>
      <c r="AU128" s="137">
        <v>0</v>
      </c>
      <c r="AV128" s="20">
        <v>0</v>
      </c>
      <c r="AW128" s="20">
        <v>0</v>
      </c>
      <c r="AX128" s="20">
        <v>0</v>
      </c>
      <c r="AY128" s="20">
        <v>0</v>
      </c>
      <c r="BA128" s="34" t="str">
        <f t="shared" ca="1" si="38"/>
        <v>Wales &amp; West</v>
      </c>
      <c r="BB128" s="34" t="str">
        <f t="shared" si="39"/>
        <v>Variable inputs</v>
      </c>
      <c r="BC128" s="34" t="str">
        <f t="shared" si="40"/>
        <v>Variant allowances</v>
      </c>
      <c r="BD128" s="34" t="str">
        <f t="shared" si="41"/>
        <v>Variant allowances (including Real Price Effects)</v>
      </c>
    </row>
    <row r="129" spans="5:56" x14ac:dyDescent="0.45">
      <c r="E129" s="33" t="s">
        <v>209</v>
      </c>
      <c r="F129" s="33">
        <v>0</v>
      </c>
      <c r="G129" s="33" t="str">
        <f t="shared" si="37"/>
        <v>£m 23/24 prices</v>
      </c>
      <c r="H129" s="33">
        <v>0</v>
      </c>
      <c r="AU129" s="137">
        <v>0</v>
      </c>
      <c r="AV129" s="20">
        <v>0</v>
      </c>
      <c r="AW129" s="20">
        <v>0</v>
      </c>
      <c r="AX129" s="20">
        <v>0</v>
      </c>
      <c r="AY129" s="20">
        <v>0</v>
      </c>
      <c r="BA129" s="34" t="str">
        <f t="shared" ca="1" si="38"/>
        <v>Wales &amp; West</v>
      </c>
      <c r="BB129" s="34" t="str">
        <f t="shared" si="39"/>
        <v>Variable inputs</v>
      </c>
      <c r="BC129" s="34" t="str">
        <f t="shared" si="40"/>
        <v>Variant allowances</v>
      </c>
      <c r="BD129" s="34" t="str">
        <f t="shared" si="41"/>
        <v>Variant allowances (including Real Price Effects)</v>
      </c>
    </row>
    <row r="130" spans="5:56" x14ac:dyDescent="0.45">
      <c r="E130" s="33" t="s">
        <v>212</v>
      </c>
      <c r="F130" s="33" t="s">
        <v>207</v>
      </c>
      <c r="G130" s="33" t="str">
        <f t="shared" si="37"/>
        <v>£m 23/24 prices</v>
      </c>
      <c r="H130" s="33" t="s">
        <v>214</v>
      </c>
      <c r="AU130" s="137">
        <v>0</v>
      </c>
      <c r="AV130" s="20">
        <v>0</v>
      </c>
      <c r="AW130" s="20">
        <v>0</v>
      </c>
      <c r="AX130" s="20">
        <v>0</v>
      </c>
      <c r="AY130" s="20">
        <v>0</v>
      </c>
      <c r="BA130" s="34" t="str">
        <f t="shared" ca="1" si="38"/>
        <v>Wales &amp; West</v>
      </c>
      <c r="BB130" s="34" t="str">
        <f t="shared" si="39"/>
        <v>Variable inputs</v>
      </c>
      <c r="BC130" s="34" t="str">
        <f t="shared" si="40"/>
        <v>Variant allowances</v>
      </c>
      <c r="BD130" s="34" t="str">
        <f t="shared" si="41"/>
        <v>Variant allowances (including Real Price Effects)</v>
      </c>
    </row>
    <row r="131" spans="5:56" x14ac:dyDescent="0.45">
      <c r="E131" s="33" t="s">
        <v>215</v>
      </c>
      <c r="G131" s="33" t="str">
        <f t="shared" si="37"/>
        <v>£m 23/24 prices</v>
      </c>
      <c r="AU131" s="137">
        <v>0</v>
      </c>
      <c r="AV131" s="20">
        <v>0</v>
      </c>
      <c r="AW131" s="20">
        <v>0</v>
      </c>
      <c r="AX131" s="20">
        <v>0</v>
      </c>
      <c r="AY131" s="20">
        <v>0</v>
      </c>
      <c r="BA131" s="34" t="str">
        <f t="shared" ca="1" si="38"/>
        <v>Wales &amp; West</v>
      </c>
      <c r="BB131" s="34" t="str">
        <f t="shared" si="39"/>
        <v>Variable inputs</v>
      </c>
      <c r="BC131" s="34" t="str">
        <f t="shared" si="40"/>
        <v>Variant allowances</v>
      </c>
      <c r="BD131" s="34" t="str">
        <f t="shared" si="41"/>
        <v>Variant allowances (including Real Price Effects)</v>
      </c>
    </row>
    <row r="132" spans="5:56" x14ac:dyDescent="0.45">
      <c r="E132" s="33" t="s">
        <v>218</v>
      </c>
      <c r="G132" s="33" t="str">
        <f t="shared" si="37"/>
        <v>£m 23/24 prices</v>
      </c>
      <c r="AU132" s="137">
        <v>0</v>
      </c>
      <c r="AV132" s="20">
        <v>0</v>
      </c>
      <c r="AW132" s="20">
        <v>0</v>
      </c>
      <c r="AX132" s="20">
        <v>0</v>
      </c>
      <c r="AY132" s="20">
        <v>0</v>
      </c>
      <c r="BA132" s="34" t="str">
        <f t="shared" ca="1" si="38"/>
        <v>Wales &amp; West</v>
      </c>
      <c r="BB132" s="34" t="str">
        <f t="shared" si="39"/>
        <v>Variable inputs</v>
      </c>
      <c r="BC132" s="34" t="str">
        <f t="shared" si="40"/>
        <v>Variant allowances</v>
      </c>
      <c r="BD132" s="34" t="str">
        <f t="shared" si="41"/>
        <v>Variant allowances (including Real Price Effects)</v>
      </c>
    </row>
    <row r="133" spans="5:56" x14ac:dyDescent="0.45">
      <c r="E133" s="33" t="s">
        <v>221</v>
      </c>
      <c r="F133" s="33" t="s">
        <v>165</v>
      </c>
      <c r="G133" s="33" t="str">
        <f t="shared" si="37"/>
        <v>£m 23/24 prices</v>
      </c>
      <c r="H133" s="33" t="s">
        <v>223</v>
      </c>
      <c r="AU133" s="137">
        <v>0</v>
      </c>
      <c r="AV133" s="20">
        <v>0</v>
      </c>
      <c r="AW133" s="20">
        <v>0</v>
      </c>
      <c r="AX133" s="20">
        <v>0</v>
      </c>
      <c r="AY133" s="20">
        <v>0</v>
      </c>
      <c r="BA133" s="34" t="str">
        <f t="shared" ca="1" si="38"/>
        <v>Wales &amp; West</v>
      </c>
      <c r="BB133" s="34" t="str">
        <f t="shared" si="39"/>
        <v>Variable inputs</v>
      </c>
      <c r="BC133" s="34" t="str">
        <f t="shared" si="40"/>
        <v>Variant allowances</v>
      </c>
      <c r="BD133" s="34" t="str">
        <f t="shared" si="41"/>
        <v>Variant allowances (including Real Price Effects)</v>
      </c>
    </row>
    <row r="134" spans="5:56" x14ac:dyDescent="0.45">
      <c r="E134" s="33" t="s">
        <v>224</v>
      </c>
      <c r="G134" s="33" t="str">
        <f t="shared" si="37"/>
        <v>£m 23/24 prices</v>
      </c>
      <c r="AU134" s="137">
        <v>0</v>
      </c>
      <c r="AV134" s="20">
        <v>0</v>
      </c>
      <c r="AW134" s="20">
        <v>0</v>
      </c>
      <c r="AX134" s="20">
        <v>0</v>
      </c>
      <c r="AY134" s="20">
        <v>0</v>
      </c>
      <c r="BA134" s="34" t="str">
        <f t="shared" ca="1" si="38"/>
        <v>Wales &amp; West</v>
      </c>
      <c r="BB134" s="34" t="str">
        <f t="shared" si="39"/>
        <v>Variable inputs</v>
      </c>
      <c r="BC134" s="34" t="str">
        <f t="shared" si="40"/>
        <v>Variant allowances</v>
      </c>
      <c r="BD134" s="34" t="str">
        <f t="shared" si="41"/>
        <v>Variant allowances (including Real Price Effects)</v>
      </c>
    </row>
    <row r="135" spans="5:56" x14ac:dyDescent="0.45">
      <c r="E135" s="33" t="s">
        <v>226</v>
      </c>
      <c r="G135" s="33" t="str">
        <f t="shared" si="37"/>
        <v>£m 23/24 prices</v>
      </c>
      <c r="AU135" s="137">
        <v>0</v>
      </c>
      <c r="AV135" s="20">
        <v>0</v>
      </c>
      <c r="AW135" s="20">
        <v>0</v>
      </c>
      <c r="AX135" s="20">
        <v>0</v>
      </c>
      <c r="AY135" s="20">
        <v>0</v>
      </c>
      <c r="BA135" s="34" t="str">
        <f t="shared" ca="1" si="38"/>
        <v>Wales &amp; West</v>
      </c>
      <c r="BB135" s="34" t="str">
        <f t="shared" si="39"/>
        <v>Variable inputs</v>
      </c>
      <c r="BC135" s="34" t="str">
        <f t="shared" si="40"/>
        <v>Variant allowances</v>
      </c>
      <c r="BD135" s="34" t="str">
        <f t="shared" si="41"/>
        <v>Variant allowances (including Real Price Effects)</v>
      </c>
    </row>
    <row r="136" spans="5:56" x14ac:dyDescent="0.45">
      <c r="E136" s="33" t="s">
        <v>228</v>
      </c>
      <c r="F136" s="33" t="s">
        <v>162</v>
      </c>
      <c r="G136" s="33" t="str">
        <f t="shared" si="37"/>
        <v>£m 23/24 prices</v>
      </c>
      <c r="H136" s="33" t="s">
        <v>229</v>
      </c>
      <c r="AU136" s="137">
        <v>0</v>
      </c>
      <c r="AV136" s="20">
        <v>0</v>
      </c>
      <c r="AW136" s="20">
        <v>0</v>
      </c>
      <c r="AX136" s="20">
        <v>0</v>
      </c>
      <c r="AY136" s="20">
        <v>0</v>
      </c>
      <c r="BA136" s="34" t="str">
        <f t="shared" ca="1" si="38"/>
        <v>Wales &amp; West</v>
      </c>
      <c r="BB136" s="34" t="str">
        <f t="shared" si="39"/>
        <v>Variable inputs</v>
      </c>
      <c r="BC136" s="34" t="str">
        <f t="shared" si="40"/>
        <v>Variant allowances</v>
      </c>
      <c r="BD136" s="34" t="str">
        <f t="shared" si="41"/>
        <v>Variant allowances (including Real Price Effects)</v>
      </c>
    </row>
    <row r="137" spans="5:56" x14ac:dyDescent="0.45">
      <c r="E137" s="33" t="s">
        <v>230</v>
      </c>
      <c r="G137" s="33" t="str">
        <f t="shared" si="37"/>
        <v>£m 23/24 prices</v>
      </c>
      <c r="AU137" s="137">
        <v>0</v>
      </c>
      <c r="AV137" s="20">
        <v>0</v>
      </c>
      <c r="AW137" s="20">
        <v>0</v>
      </c>
      <c r="AX137" s="20">
        <v>0</v>
      </c>
      <c r="AY137" s="20">
        <v>0</v>
      </c>
      <c r="BA137" s="34" t="str">
        <f t="shared" ca="1" si="38"/>
        <v>Wales &amp; West</v>
      </c>
      <c r="BB137" s="34" t="str">
        <f t="shared" si="39"/>
        <v>Variable inputs</v>
      </c>
      <c r="BC137" s="34" t="str">
        <f t="shared" si="40"/>
        <v>Variant allowances</v>
      </c>
      <c r="BD137" s="34" t="str">
        <f t="shared" si="41"/>
        <v>Variant allowances (including Real Price Effects)</v>
      </c>
    </row>
    <row r="138" spans="5:56" x14ac:dyDescent="0.45">
      <c r="E138" s="33" t="s">
        <v>231</v>
      </c>
      <c r="G138" s="33" t="str">
        <f t="shared" si="37"/>
        <v>£m 23/24 prices</v>
      </c>
      <c r="AU138" s="137">
        <v>0</v>
      </c>
      <c r="AV138" s="20">
        <v>0</v>
      </c>
      <c r="AW138" s="20">
        <v>0</v>
      </c>
      <c r="AX138" s="20">
        <v>0</v>
      </c>
      <c r="AY138" s="20">
        <v>0</v>
      </c>
      <c r="BA138" s="34" t="str">
        <f t="shared" ca="1" si="38"/>
        <v>Wales &amp; West</v>
      </c>
      <c r="BB138" s="34" t="str">
        <f t="shared" si="39"/>
        <v>Variable inputs</v>
      </c>
      <c r="BC138" s="34" t="str">
        <f t="shared" si="40"/>
        <v>Variant allowances</v>
      </c>
      <c r="BD138" s="34" t="str">
        <f t="shared" si="41"/>
        <v>Variant allowances (including Real Price Effects)</v>
      </c>
    </row>
    <row r="139" spans="5:56" x14ac:dyDescent="0.45">
      <c r="E139" s="33" t="s">
        <v>232</v>
      </c>
      <c r="G139" s="33" t="str">
        <f t="shared" si="37"/>
        <v>£m 23/24 prices</v>
      </c>
      <c r="AU139" s="137">
        <v>0</v>
      </c>
      <c r="AV139" s="20">
        <v>0</v>
      </c>
      <c r="AW139" s="20">
        <v>0</v>
      </c>
      <c r="AX139" s="20">
        <v>0</v>
      </c>
      <c r="AY139" s="20">
        <v>0</v>
      </c>
      <c r="BA139" s="34" t="str">
        <f t="shared" ca="1" si="38"/>
        <v>Wales &amp; West</v>
      </c>
      <c r="BB139" s="34" t="str">
        <f t="shared" si="39"/>
        <v>Variable inputs</v>
      </c>
      <c r="BC139" s="34" t="str">
        <f t="shared" si="40"/>
        <v>Variant allowances</v>
      </c>
      <c r="BD139" s="34" t="str">
        <f t="shared" si="41"/>
        <v>Variant allowances (including Real Price Effects)</v>
      </c>
    </row>
    <row r="140" spans="5:56" x14ac:dyDescent="0.45">
      <c r="E140" s="33" t="s">
        <v>601</v>
      </c>
      <c r="F140" s="33" t="s">
        <v>132</v>
      </c>
      <c r="G140" s="33" t="str">
        <f t="shared" si="37"/>
        <v>£m 23/24 prices</v>
      </c>
      <c r="H140" s="33" t="s">
        <v>133</v>
      </c>
      <c r="AU140" s="137">
        <v>48.255423871141524</v>
      </c>
      <c r="AV140" s="20">
        <v>62.027008199683436</v>
      </c>
      <c r="AW140" s="20">
        <v>59.144327150032218</v>
      </c>
      <c r="AX140" s="20">
        <v>59.586531717776751</v>
      </c>
      <c r="AY140" s="20">
        <v>42.839485427214086</v>
      </c>
      <c r="BA140" s="34" t="str">
        <f t="shared" ca="1" si="38"/>
        <v>Wales &amp; West</v>
      </c>
      <c r="BB140" s="34" t="str">
        <f t="shared" si="39"/>
        <v>Variable inputs</v>
      </c>
      <c r="BC140" s="34" t="str">
        <f t="shared" si="40"/>
        <v>Variant allowances</v>
      </c>
      <c r="BD140" s="34" t="str">
        <f t="shared" si="41"/>
        <v>Variant allowances (including Real Price Effects)</v>
      </c>
    </row>
    <row r="141" spans="5:56" x14ac:dyDescent="0.45">
      <c r="E141" s="33" t="s">
        <v>602</v>
      </c>
      <c r="G141" s="33" t="str">
        <f t="shared" si="37"/>
        <v>£m 23/24 prices</v>
      </c>
      <c r="AU141" s="137">
        <v>11.042450721098103</v>
      </c>
      <c r="AV141" s="20">
        <v>10.23396323733259</v>
      </c>
      <c r="AW141" s="20">
        <v>9.832511418782671</v>
      </c>
      <c r="AX141" s="20">
        <v>8.7973163213184495</v>
      </c>
      <c r="AY141" s="20">
        <v>8.735692626384914</v>
      </c>
      <c r="BA141" s="34" t="str">
        <f t="shared" ca="1" si="38"/>
        <v>Wales &amp; West</v>
      </c>
      <c r="BB141" s="34" t="str">
        <f t="shared" si="39"/>
        <v>Variable inputs</v>
      </c>
      <c r="BC141" s="34" t="str">
        <f t="shared" si="40"/>
        <v>Variant allowances</v>
      </c>
      <c r="BD141" s="34" t="str">
        <f t="shared" si="41"/>
        <v>Variant allowances (including Real Price Effects)</v>
      </c>
    </row>
    <row r="142" spans="5:56" x14ac:dyDescent="0.45">
      <c r="E142" s="33" t="s">
        <v>603</v>
      </c>
      <c r="F142" s="33" t="s">
        <v>198</v>
      </c>
      <c r="G142" s="33" t="str">
        <f t="shared" si="37"/>
        <v>£m 23/24 prices</v>
      </c>
      <c r="H142" s="33" t="s">
        <v>824</v>
      </c>
      <c r="AU142" s="137">
        <v>0</v>
      </c>
      <c r="AV142" s="20">
        <v>0</v>
      </c>
      <c r="AW142" s="20">
        <v>0</v>
      </c>
      <c r="AX142" s="20">
        <v>0</v>
      </c>
      <c r="AY142" s="20">
        <v>0</v>
      </c>
      <c r="BA142" s="34" t="str">
        <f t="shared" ca="1" si="38"/>
        <v>Wales &amp; West</v>
      </c>
      <c r="BB142" s="34" t="str">
        <f t="shared" si="39"/>
        <v>Variable inputs</v>
      </c>
      <c r="BC142" s="34" t="str">
        <f t="shared" si="40"/>
        <v>Variant allowances</v>
      </c>
      <c r="BD142" s="34" t="str">
        <f t="shared" si="41"/>
        <v>Variant allowances (including Real Price Effects)</v>
      </c>
    </row>
    <row r="143" spans="5:56" x14ac:dyDescent="0.45">
      <c r="E143" s="33" t="s">
        <v>604</v>
      </c>
      <c r="F143" s="33" t="s">
        <v>201</v>
      </c>
      <c r="G143" s="33" t="str">
        <f t="shared" si="37"/>
        <v>£m 23/24 prices</v>
      </c>
      <c r="H143" s="33" t="s">
        <v>826</v>
      </c>
      <c r="AU143" s="137">
        <v>0</v>
      </c>
      <c r="AV143" s="20">
        <v>0</v>
      </c>
      <c r="AW143" s="20">
        <v>0</v>
      </c>
      <c r="AX143" s="20">
        <v>0</v>
      </c>
      <c r="AY143" s="20">
        <v>0</v>
      </c>
      <c r="BA143" s="34" t="str">
        <f t="shared" ca="1" si="38"/>
        <v>Wales &amp; West</v>
      </c>
      <c r="BB143" s="34" t="str">
        <f t="shared" si="39"/>
        <v>Variable inputs</v>
      </c>
      <c r="BC143" s="34" t="str">
        <f t="shared" si="40"/>
        <v>Variant allowances</v>
      </c>
      <c r="BD143" s="34" t="str">
        <f t="shared" si="41"/>
        <v>Variant allowances (including Real Price Effects)</v>
      </c>
    </row>
    <row r="144" spans="5:56" x14ac:dyDescent="0.45">
      <c r="E144" s="33" t="s">
        <v>605</v>
      </c>
      <c r="G144" s="33" t="str">
        <f t="shared" si="37"/>
        <v>£m 23/24 prices</v>
      </c>
      <c r="AU144" s="137">
        <v>0</v>
      </c>
      <c r="AV144" s="20">
        <v>0</v>
      </c>
      <c r="AW144" s="20">
        <v>0</v>
      </c>
      <c r="AX144" s="20">
        <v>0</v>
      </c>
      <c r="AY144" s="20">
        <v>0</v>
      </c>
      <c r="BA144" s="34" t="str">
        <f t="shared" ca="1" si="38"/>
        <v>Wales &amp; West</v>
      </c>
      <c r="BB144" s="34" t="str">
        <f t="shared" si="39"/>
        <v>Variable inputs</v>
      </c>
      <c r="BC144" s="34" t="str">
        <f t="shared" si="40"/>
        <v>Variant allowances</v>
      </c>
      <c r="BD144" s="34" t="str">
        <f t="shared" si="41"/>
        <v>Variant allowances (including Real Price Effects)</v>
      </c>
    </row>
    <row r="145" spans="5:56" x14ac:dyDescent="0.45">
      <c r="E145" s="33" t="s">
        <v>606</v>
      </c>
      <c r="F145" s="33" t="s">
        <v>144</v>
      </c>
      <c r="G145" s="33" t="str">
        <f t="shared" si="37"/>
        <v>£m 23/24 prices</v>
      </c>
      <c r="H145" s="33" t="s">
        <v>169</v>
      </c>
      <c r="AU145" s="137">
        <v>0</v>
      </c>
      <c r="AV145" s="20">
        <v>0</v>
      </c>
      <c r="AW145" s="20">
        <v>0</v>
      </c>
      <c r="AX145" s="20">
        <v>0</v>
      </c>
      <c r="AY145" s="20">
        <v>0</v>
      </c>
      <c r="BA145" s="34" t="str">
        <f t="shared" ca="1" si="38"/>
        <v>Wales &amp; West</v>
      </c>
      <c r="BB145" s="34" t="str">
        <f t="shared" si="39"/>
        <v>Variable inputs</v>
      </c>
      <c r="BC145" s="34" t="str">
        <f t="shared" si="40"/>
        <v>Variant allowances</v>
      </c>
      <c r="BD145" s="34" t="str">
        <f t="shared" si="41"/>
        <v>Variant allowances (including Real Price Effects)</v>
      </c>
    </row>
    <row r="146" spans="5:56" x14ac:dyDescent="0.45">
      <c r="E146" s="33" t="s">
        <v>607</v>
      </c>
      <c r="F146" s="33" t="s">
        <v>162</v>
      </c>
      <c r="G146" s="33" t="str">
        <f t="shared" si="37"/>
        <v>£m 23/24 prices</v>
      </c>
      <c r="H146" s="33" t="s">
        <v>227</v>
      </c>
      <c r="AU146" s="137">
        <v>66.409707612790683</v>
      </c>
      <c r="AV146" s="20">
        <v>64.07107799694505</v>
      </c>
      <c r="AW146" s="20">
        <v>63.194864272822784</v>
      </c>
      <c r="AX146" s="20">
        <v>63.011799679310464</v>
      </c>
      <c r="AY146" s="20">
        <v>60.848062316574449</v>
      </c>
      <c r="BA146" s="34" t="str">
        <f t="shared" ca="1" si="38"/>
        <v>Wales &amp; West</v>
      </c>
      <c r="BB146" s="34" t="str">
        <f t="shared" si="39"/>
        <v>Variable inputs</v>
      </c>
      <c r="BC146" s="34" t="str">
        <f t="shared" si="40"/>
        <v>Variant allowances</v>
      </c>
      <c r="BD146" s="34" t="str">
        <f t="shared" si="41"/>
        <v>Variant allowances (including Real Price Effects)</v>
      </c>
    </row>
    <row r="147" spans="5:56" x14ac:dyDescent="0.45">
      <c r="E147" s="33" t="s">
        <v>608</v>
      </c>
      <c r="G147" s="33" t="str">
        <f t="shared" si="37"/>
        <v>£m 23/24 prices</v>
      </c>
      <c r="AU147" s="137">
        <v>20.936831060707316</v>
      </c>
      <c r="AV147" s="20">
        <v>22.947816621619761</v>
      </c>
      <c r="AW147" s="20">
        <v>20.530038577945877</v>
      </c>
      <c r="AX147" s="20">
        <v>20.496214312228009</v>
      </c>
      <c r="AY147" s="20">
        <v>23.507200501557062</v>
      </c>
      <c r="BA147" s="34" t="str">
        <f t="shared" ca="1" si="38"/>
        <v>Wales &amp; West</v>
      </c>
      <c r="BB147" s="34" t="str">
        <f t="shared" si="39"/>
        <v>Variable inputs</v>
      </c>
      <c r="BC147" s="34" t="str">
        <f t="shared" si="40"/>
        <v>Variant allowances</v>
      </c>
      <c r="BD147" s="34" t="str">
        <f t="shared" si="41"/>
        <v>Variant allowances (including Real Price Effects)</v>
      </c>
    </row>
    <row r="148" spans="5:56" x14ac:dyDescent="0.45">
      <c r="E148" s="33" t="s">
        <v>609</v>
      </c>
      <c r="F148" s="33" t="s">
        <v>129</v>
      </c>
      <c r="G148" s="33" t="str">
        <f t="shared" si="37"/>
        <v>£m 23/24 prices</v>
      </c>
      <c r="H148" s="33" t="s">
        <v>830</v>
      </c>
      <c r="AU148" s="137">
        <v>0</v>
      </c>
      <c r="AV148" s="20">
        <v>0</v>
      </c>
      <c r="AW148" s="20">
        <v>0</v>
      </c>
      <c r="AX148" s="20">
        <v>0</v>
      </c>
      <c r="AY148" s="20">
        <v>0</v>
      </c>
      <c r="BA148" s="34" t="str">
        <f t="shared" ca="1" si="38"/>
        <v>Wales &amp; West</v>
      </c>
      <c r="BB148" s="34" t="str">
        <f t="shared" si="39"/>
        <v>Variable inputs</v>
      </c>
      <c r="BC148" s="34" t="str">
        <f t="shared" si="40"/>
        <v>Variant allowances</v>
      </c>
      <c r="BD148" s="34" t="str">
        <f t="shared" si="41"/>
        <v>Variant allowances (including Real Price Effects)</v>
      </c>
    </row>
    <row r="149" spans="5:56" x14ac:dyDescent="0.45">
      <c r="E149" s="33" t="s">
        <v>610</v>
      </c>
      <c r="F149" s="33">
        <v>0</v>
      </c>
      <c r="G149" s="33" t="str">
        <f t="shared" si="37"/>
        <v>£m 23/24 prices</v>
      </c>
      <c r="H149" s="33">
        <v>0</v>
      </c>
      <c r="AU149" s="137">
        <v>4.0237045270645906</v>
      </c>
      <c r="AV149" s="20">
        <v>3.9834674817939444</v>
      </c>
      <c r="AW149" s="20">
        <v>3.9436328069760052</v>
      </c>
      <c r="AX149" s="20">
        <v>3.9041964789062447</v>
      </c>
      <c r="AY149" s="20">
        <v>3.8651545141171826</v>
      </c>
      <c r="BA149" s="34" t="str">
        <f t="shared" ca="1" si="38"/>
        <v>Wales &amp; West</v>
      </c>
      <c r="BB149" s="34" t="str">
        <f t="shared" si="39"/>
        <v>Variable inputs</v>
      </c>
      <c r="BC149" s="34" t="str">
        <f t="shared" si="40"/>
        <v>Variant allowances</v>
      </c>
      <c r="BD149" s="34" t="str">
        <f t="shared" si="41"/>
        <v>Variant allowances (including Real Price Effects)</v>
      </c>
    </row>
    <row r="150" spans="5:56" x14ac:dyDescent="0.45">
      <c r="E150" s="33" t="s">
        <v>611</v>
      </c>
      <c r="F150" s="33" t="s">
        <v>147</v>
      </c>
      <c r="G150" s="33" t="str">
        <f t="shared" si="37"/>
        <v>£m 23/24 prices</v>
      </c>
      <c r="H150" s="33" t="s">
        <v>837</v>
      </c>
      <c r="AU150" s="137">
        <v>0</v>
      </c>
      <c r="AV150" s="20">
        <v>0</v>
      </c>
      <c r="AW150" s="20">
        <v>0</v>
      </c>
      <c r="AX150" s="20">
        <v>0</v>
      </c>
      <c r="AY150" s="20">
        <v>0</v>
      </c>
      <c r="BA150" s="34" t="str">
        <f t="shared" ca="1" si="38"/>
        <v>Wales &amp; West</v>
      </c>
      <c r="BB150" s="34" t="str">
        <f t="shared" si="39"/>
        <v>Variable inputs</v>
      </c>
      <c r="BC150" s="34" t="str">
        <f t="shared" si="40"/>
        <v>Variant allowances</v>
      </c>
      <c r="BD150" s="34" t="str">
        <f t="shared" si="41"/>
        <v>Variant allowances (including Real Price Effects)</v>
      </c>
    </row>
    <row r="151" spans="5:56" x14ac:dyDescent="0.45">
      <c r="E151" s="33" t="s">
        <v>612</v>
      </c>
      <c r="G151" s="33" t="str">
        <f t="shared" si="37"/>
        <v>£m 23/24 prices</v>
      </c>
      <c r="AU151" s="137">
        <v>0</v>
      </c>
      <c r="AV151" s="20">
        <v>0</v>
      </c>
      <c r="AW151" s="20">
        <v>0</v>
      </c>
      <c r="AX151" s="20">
        <v>0</v>
      </c>
      <c r="AY151" s="20">
        <v>0</v>
      </c>
      <c r="BA151" s="34" t="str">
        <f t="shared" ca="1" si="38"/>
        <v>Wales &amp; West</v>
      </c>
      <c r="BB151" s="34" t="str">
        <f t="shared" si="39"/>
        <v>Variable inputs</v>
      </c>
      <c r="BC151" s="34" t="str">
        <f t="shared" si="40"/>
        <v>Variant allowances</v>
      </c>
      <c r="BD151" s="34" t="str">
        <f t="shared" si="41"/>
        <v>Variant allowances (including Real Price Effects)</v>
      </c>
    </row>
    <row r="152" spans="5:56" x14ac:dyDescent="0.45">
      <c r="E152" s="33" t="s">
        <v>613</v>
      </c>
      <c r="G152" s="33" t="str">
        <f t="shared" si="37"/>
        <v>£m 23/24 prices</v>
      </c>
      <c r="AU152" s="137">
        <v>0</v>
      </c>
      <c r="AV152" s="20">
        <v>0</v>
      </c>
      <c r="AW152" s="20">
        <v>0</v>
      </c>
      <c r="AX152" s="20">
        <v>0</v>
      </c>
      <c r="AY152" s="20">
        <v>0</v>
      </c>
      <c r="BA152" s="34" t="str">
        <f t="shared" ca="1" si="38"/>
        <v>Wales &amp; West</v>
      </c>
      <c r="BB152" s="34" t="str">
        <f t="shared" si="39"/>
        <v>Variable inputs</v>
      </c>
      <c r="BC152" s="34" t="str">
        <f t="shared" si="40"/>
        <v>Variant allowances</v>
      </c>
      <c r="BD152" s="34" t="str">
        <f t="shared" si="41"/>
        <v>Variant allowances (including Real Price Effects)</v>
      </c>
    </row>
    <row r="153" spans="5:56" x14ac:dyDescent="0.45">
      <c r="E153" s="33" t="s">
        <v>785</v>
      </c>
      <c r="G153" s="33" t="str">
        <f t="shared" si="37"/>
        <v>£m 23/24 prices</v>
      </c>
      <c r="AU153" s="137">
        <v>0.26203133499315456</v>
      </c>
      <c r="AV153" s="20">
        <v>0.89914888238261326</v>
      </c>
      <c r="AW153" s="20">
        <v>1.7542573458408375</v>
      </c>
      <c r="AX153" s="20">
        <v>2.8372555663060717</v>
      </c>
      <c r="AY153" s="20">
        <v>3.8559409408304268</v>
      </c>
      <c r="BA153" s="34" t="str">
        <f t="shared" ca="1" si="38"/>
        <v>Wales &amp; West</v>
      </c>
      <c r="BB153" s="34" t="str">
        <f t="shared" si="39"/>
        <v>Variable inputs</v>
      </c>
      <c r="BC153" s="34" t="str">
        <f t="shared" si="40"/>
        <v>Variant allowances</v>
      </c>
      <c r="BD153" s="34" t="str">
        <f t="shared" si="41"/>
        <v>Variant allowances (including Real Price Effects)</v>
      </c>
    </row>
    <row r="154" spans="5:56" x14ac:dyDescent="0.45">
      <c r="E154" s="33" t="s">
        <v>786</v>
      </c>
      <c r="F154" s="33" t="s">
        <v>168</v>
      </c>
      <c r="G154" s="33" t="str">
        <f t="shared" si="37"/>
        <v>£m 23/24 prices</v>
      </c>
      <c r="H154" s="33" t="s">
        <v>832</v>
      </c>
      <c r="AU154" s="137">
        <v>0</v>
      </c>
      <c r="AV154" s="20">
        <v>0</v>
      </c>
      <c r="AW154" s="20">
        <v>0</v>
      </c>
      <c r="AX154" s="20">
        <v>0</v>
      </c>
      <c r="AY154" s="20">
        <v>0</v>
      </c>
      <c r="BA154" s="34" t="str">
        <f t="shared" ca="1" si="38"/>
        <v>Wales &amp; West</v>
      </c>
      <c r="BB154" s="34" t="str">
        <f t="shared" si="39"/>
        <v>Variable inputs</v>
      </c>
      <c r="BC154" s="34" t="str">
        <f t="shared" si="40"/>
        <v>Variant allowances</v>
      </c>
      <c r="BD154" s="34" t="str">
        <f t="shared" si="41"/>
        <v>Variant allowances (including Real Price Effects)</v>
      </c>
    </row>
    <row r="155" spans="5:56" x14ac:dyDescent="0.45">
      <c r="E155" s="33" t="s">
        <v>787</v>
      </c>
      <c r="G155" s="33" t="str">
        <f t="shared" si="37"/>
        <v>£m 23/24 prices</v>
      </c>
      <c r="AU155" s="137">
        <v>1.1244377882429999</v>
      </c>
      <c r="AV155" s="20">
        <v>6.9017991442355333</v>
      </c>
      <c r="AW155" s="20">
        <v>6.8327811527931779</v>
      </c>
      <c r="AX155" s="20">
        <v>6.7644533412652459</v>
      </c>
      <c r="AY155" s="20">
        <v>0.43205218115178023</v>
      </c>
      <c r="BA155" s="34" t="str">
        <f t="shared" ca="1" si="38"/>
        <v>Wales &amp; West</v>
      </c>
      <c r="BB155" s="34" t="str">
        <f t="shared" si="39"/>
        <v>Variable inputs</v>
      </c>
      <c r="BC155" s="34" t="str">
        <f t="shared" si="40"/>
        <v>Variant allowances</v>
      </c>
      <c r="BD155" s="34" t="str">
        <f t="shared" si="41"/>
        <v>Variant allowances (including Real Price Effects)</v>
      </c>
    </row>
    <row r="156" spans="5:56" x14ac:dyDescent="0.45">
      <c r="E156" s="33" t="s">
        <v>788</v>
      </c>
      <c r="G156" s="33" t="str">
        <f t="shared" si="37"/>
        <v>£m 23/24 prices</v>
      </c>
      <c r="AU156" s="137">
        <v>1.7331153543172708</v>
      </c>
      <c r="AV156" s="20">
        <v>10.637862044799411</v>
      </c>
      <c r="AW156" s="20">
        <v>10.531483424351416</v>
      </c>
      <c r="AX156" s="20">
        <v>10.426168590107901</v>
      </c>
      <c r="AY156" s="20">
        <v>0.66592947769076261</v>
      </c>
      <c r="BA156" s="34" t="str">
        <f t="shared" ca="1" si="38"/>
        <v>Wales &amp; West</v>
      </c>
      <c r="BB156" s="34" t="str">
        <f t="shared" si="39"/>
        <v>Variable inputs</v>
      </c>
      <c r="BC156" s="34" t="str">
        <f t="shared" si="40"/>
        <v>Variant allowances</v>
      </c>
      <c r="BD156" s="34" t="str">
        <f t="shared" si="41"/>
        <v>Variant allowances (including Real Price Effects)</v>
      </c>
    </row>
    <row r="157" spans="5:56" x14ac:dyDescent="0.45">
      <c r="E157" s="33" t="s">
        <v>789</v>
      </c>
      <c r="G157" s="33" t="str">
        <f t="shared" si="37"/>
        <v>£m 23/24 prices</v>
      </c>
      <c r="AU157" s="137">
        <v>1.070970889187979</v>
      </c>
      <c r="AV157" s="20">
        <v>6.5736193178358144</v>
      </c>
      <c r="AW157" s="20">
        <v>6.5078831246574556</v>
      </c>
      <c r="AX157" s="20">
        <v>6.4428042934108811</v>
      </c>
      <c r="AY157" s="20">
        <v>0.41150814519204992</v>
      </c>
      <c r="BA157" s="34" t="str">
        <f t="shared" ca="1" si="38"/>
        <v>Wales &amp; West</v>
      </c>
      <c r="BB157" s="34" t="str">
        <f t="shared" si="39"/>
        <v>Variable inputs</v>
      </c>
      <c r="BC157" s="34" t="str">
        <f t="shared" si="40"/>
        <v>Variant allowances</v>
      </c>
      <c r="BD157" s="34" t="str">
        <f t="shared" si="41"/>
        <v>Variant allowances (including Real Price Effects)</v>
      </c>
    </row>
    <row r="158" spans="5:56" x14ac:dyDescent="0.45">
      <c r="E158" s="33" t="s">
        <v>790</v>
      </c>
      <c r="F158" s="33" t="s">
        <v>141</v>
      </c>
      <c r="G158" s="33" t="str">
        <f t="shared" si="37"/>
        <v>£m 23/24 prices</v>
      </c>
      <c r="AU158" s="137">
        <v>0</v>
      </c>
      <c r="AV158" s="20">
        <v>0</v>
      </c>
      <c r="AW158" s="20">
        <v>0</v>
      </c>
      <c r="AX158" s="20">
        <v>0</v>
      </c>
      <c r="AY158" s="20">
        <v>0</v>
      </c>
      <c r="BA158" s="34" t="str">
        <f t="shared" ca="1" si="38"/>
        <v>Wales &amp; West</v>
      </c>
      <c r="BB158" s="34" t="str">
        <f t="shared" si="39"/>
        <v>Variable inputs</v>
      </c>
      <c r="BC158" s="34" t="str">
        <f t="shared" si="40"/>
        <v>Variant allowances</v>
      </c>
      <c r="BD158" s="34" t="str">
        <f t="shared" si="41"/>
        <v>Variant allowances (including Real Price Effects)</v>
      </c>
    </row>
    <row r="159" spans="5:56" x14ac:dyDescent="0.45">
      <c r="E159" s="33" t="s">
        <v>614</v>
      </c>
      <c r="G159" s="33" t="str">
        <f t="shared" si="37"/>
        <v>£m 23/24 prices</v>
      </c>
      <c r="AU159" s="137">
        <v>2.065571818866633</v>
      </c>
      <c r="AV159" s="20">
        <v>2.2955818947264732</v>
      </c>
      <c r="AW159" s="20">
        <v>2.5418045447955451</v>
      </c>
      <c r="AX159" s="20">
        <v>2.6129326119704479</v>
      </c>
      <c r="AY159" s="20">
        <v>2.8638664402272282</v>
      </c>
      <c r="BA159" s="34" t="str">
        <f t="shared" ca="1" si="38"/>
        <v>Wales &amp; West</v>
      </c>
      <c r="BB159" s="34" t="str">
        <f t="shared" si="39"/>
        <v>Variable inputs</v>
      </c>
      <c r="BC159" s="34" t="str">
        <f t="shared" si="40"/>
        <v>Variant allowances</v>
      </c>
      <c r="BD159" s="34" t="str">
        <f t="shared" si="41"/>
        <v>Variant allowances (including Real Price Effects)</v>
      </c>
    </row>
    <row r="160" spans="5:56" x14ac:dyDescent="0.45">
      <c r="E160" s="33" t="s">
        <v>615</v>
      </c>
      <c r="G160" s="33" t="str">
        <f t="shared" si="37"/>
        <v>£m 23/24 prices</v>
      </c>
      <c r="AU160" s="137">
        <v>3.329443958662369</v>
      </c>
      <c r="AV160" s="20">
        <v>3.3207239700754623</v>
      </c>
      <c r="AW160" s="20">
        <v>3.3025334111728064</v>
      </c>
      <c r="AX160" s="20">
        <v>3.2789174664687981</v>
      </c>
      <c r="AY160" s="20">
        <v>3.252591548621484</v>
      </c>
      <c r="BA160" s="34" t="str">
        <f t="shared" ca="1" si="38"/>
        <v>Wales &amp; West</v>
      </c>
      <c r="BB160" s="34" t="str">
        <f t="shared" si="39"/>
        <v>Variable inputs</v>
      </c>
      <c r="BC160" s="34" t="str">
        <f t="shared" si="40"/>
        <v>Variant allowances</v>
      </c>
      <c r="BD160" s="34" t="str">
        <f t="shared" si="41"/>
        <v>Variant allowances (including Real Price Effects)</v>
      </c>
    </row>
    <row r="161" spans="5:56" x14ac:dyDescent="0.45">
      <c r="E161" s="33" t="s">
        <v>616</v>
      </c>
      <c r="F161" s="33" t="s">
        <v>150</v>
      </c>
      <c r="G161" s="33" t="str">
        <f t="shared" si="37"/>
        <v>£m 23/24 prices</v>
      </c>
      <c r="H161" s="33" t="s">
        <v>181</v>
      </c>
      <c r="AU161" s="137">
        <v>0.35587969343941434</v>
      </c>
      <c r="AV161" s="20">
        <v>0.40692845117174303</v>
      </c>
      <c r="AW161" s="20">
        <v>0.29932995239563348</v>
      </c>
      <c r="AX161" s="20">
        <v>0.42949407278214607</v>
      </c>
      <c r="AY161" s="20">
        <v>0.15352634645776392</v>
      </c>
      <c r="BA161" s="34" t="str">
        <f t="shared" ca="1" si="38"/>
        <v>Wales &amp; West</v>
      </c>
      <c r="BB161" s="34" t="str">
        <f t="shared" si="39"/>
        <v>Variable inputs</v>
      </c>
      <c r="BC161" s="34" t="str">
        <f t="shared" si="40"/>
        <v>Variant allowances</v>
      </c>
      <c r="BD161" s="34" t="str">
        <f t="shared" si="41"/>
        <v>Variant allowances (including Real Price Effects)</v>
      </c>
    </row>
    <row r="162" spans="5:56" x14ac:dyDescent="0.45">
      <c r="E162" s="33" t="s">
        <v>617</v>
      </c>
      <c r="G162" s="33" t="str">
        <f t="shared" si="37"/>
        <v>£m 23/24 prices</v>
      </c>
      <c r="AU162" s="137">
        <v>1.8118718426377698</v>
      </c>
      <c r="AV162" s="20">
        <v>1.8646952764218372</v>
      </c>
      <c r="AW162" s="20">
        <v>1.8050134902323123</v>
      </c>
      <c r="AX162" s="20">
        <v>1.7723691287405459</v>
      </c>
      <c r="AY162" s="20">
        <v>1.6415707820904424</v>
      </c>
      <c r="BA162" s="34" t="str">
        <f t="shared" ca="1" si="38"/>
        <v>Wales &amp; West</v>
      </c>
      <c r="BB162" s="34" t="str">
        <f t="shared" si="39"/>
        <v>Variable inputs</v>
      </c>
      <c r="BC162" s="34" t="str">
        <f t="shared" si="40"/>
        <v>Variant allowances</v>
      </c>
      <c r="BD162" s="34" t="str">
        <f t="shared" si="41"/>
        <v>Variant allowances (including Real Price Effects)</v>
      </c>
    </row>
    <row r="163" spans="5:56" x14ac:dyDescent="0.45">
      <c r="E163" s="33" t="s">
        <v>791</v>
      </c>
      <c r="F163" s="33" t="s">
        <v>159</v>
      </c>
      <c r="G163" s="33" t="str">
        <f t="shared" si="37"/>
        <v>£m 23/24 prices</v>
      </c>
      <c r="H163" s="33" t="s">
        <v>809</v>
      </c>
      <c r="AU163" s="137">
        <v>0</v>
      </c>
      <c r="AV163" s="20">
        <v>0</v>
      </c>
      <c r="AW163" s="20">
        <v>0</v>
      </c>
      <c r="AX163" s="20">
        <v>0</v>
      </c>
      <c r="AY163" s="20">
        <v>0</v>
      </c>
      <c r="BA163" s="34" t="str">
        <f t="shared" ca="1" si="38"/>
        <v>Wales &amp; West</v>
      </c>
      <c r="BB163" s="34" t="str">
        <f t="shared" si="39"/>
        <v>Variable inputs</v>
      </c>
      <c r="BC163" s="34" t="str">
        <f t="shared" si="40"/>
        <v>Variant allowances</v>
      </c>
      <c r="BD163" s="34" t="str">
        <f t="shared" si="41"/>
        <v>Variant allowances (including Real Price Effects)</v>
      </c>
    </row>
    <row r="164" spans="5:56" x14ac:dyDescent="0.45">
      <c r="E164" s="33" t="s">
        <v>792</v>
      </c>
      <c r="F164" s="33" t="s">
        <v>159</v>
      </c>
      <c r="G164" s="33" t="str">
        <f t="shared" si="37"/>
        <v>£m 23/24 prices</v>
      </c>
      <c r="H164" s="33" t="s">
        <v>809</v>
      </c>
      <c r="AU164" s="137">
        <v>0</v>
      </c>
      <c r="AV164" s="20">
        <v>0</v>
      </c>
      <c r="AW164" s="20">
        <v>0</v>
      </c>
      <c r="AX164" s="20">
        <v>0</v>
      </c>
      <c r="AY164" s="20">
        <v>0</v>
      </c>
      <c r="BA164" s="34" t="str">
        <f t="shared" ca="1" si="38"/>
        <v>Wales &amp; West</v>
      </c>
      <c r="BB164" s="34" t="str">
        <f t="shared" si="39"/>
        <v>Variable inputs</v>
      </c>
      <c r="BC164" s="34" t="str">
        <f t="shared" si="40"/>
        <v>Variant allowances</v>
      </c>
      <c r="BD164" s="34" t="str">
        <f t="shared" si="41"/>
        <v>Variant allowances (including Real Price Effects)</v>
      </c>
    </row>
    <row r="165" spans="5:56" x14ac:dyDescent="0.45">
      <c r="E165" s="33" t="s">
        <v>793</v>
      </c>
      <c r="F165" s="33" t="s">
        <v>216</v>
      </c>
      <c r="G165" s="33" t="str">
        <f t="shared" si="37"/>
        <v>£m 23/24 prices</v>
      </c>
      <c r="H165" s="33" t="s">
        <v>823</v>
      </c>
      <c r="AU165" s="137">
        <v>4</v>
      </c>
      <c r="AV165" s="20">
        <v>4</v>
      </c>
      <c r="AW165" s="20">
        <v>4</v>
      </c>
      <c r="AX165" s="20">
        <v>4</v>
      </c>
      <c r="AY165" s="20">
        <v>4</v>
      </c>
      <c r="BA165" s="34" t="str">
        <f t="shared" ca="1" si="38"/>
        <v>Wales &amp; West</v>
      </c>
      <c r="BB165" s="34" t="str">
        <f t="shared" si="39"/>
        <v>Variable inputs</v>
      </c>
      <c r="BC165" s="34" t="str">
        <f t="shared" si="40"/>
        <v>Variant allowances</v>
      </c>
      <c r="BD165" s="34" t="str">
        <f t="shared" si="41"/>
        <v>Variant allowances (including Real Price Effects)</v>
      </c>
    </row>
    <row r="166" spans="5:56" x14ac:dyDescent="0.45">
      <c r="E166" s="33" t="s">
        <v>618</v>
      </c>
      <c r="G166" s="33" t="str">
        <f t="shared" si="37"/>
        <v>£m 23/24 prices</v>
      </c>
      <c r="AU166" s="137">
        <v>0</v>
      </c>
      <c r="AV166" s="20">
        <v>0</v>
      </c>
      <c r="AW166" s="20">
        <v>0</v>
      </c>
      <c r="AX166" s="20">
        <v>0</v>
      </c>
      <c r="AY166" s="20">
        <v>0</v>
      </c>
      <c r="BA166" s="34" t="str">
        <f t="shared" ca="1" si="38"/>
        <v>Wales &amp; West</v>
      </c>
      <c r="BB166" s="34" t="str">
        <f t="shared" si="39"/>
        <v>Variable inputs</v>
      </c>
      <c r="BC166" s="34" t="str">
        <f t="shared" si="40"/>
        <v>Variant allowances</v>
      </c>
      <c r="BD166" s="34" t="str">
        <f t="shared" si="41"/>
        <v>Variant allowances (including Real Price Effects)</v>
      </c>
    </row>
    <row r="167" spans="5:56" x14ac:dyDescent="0.45">
      <c r="E167" s="33" t="s">
        <v>619</v>
      </c>
      <c r="F167" s="33" t="s">
        <v>186</v>
      </c>
      <c r="G167" s="33" t="str">
        <f t="shared" si="37"/>
        <v>£m 23/24 prices</v>
      </c>
      <c r="H167" s="33" t="s">
        <v>187</v>
      </c>
      <c r="AU167" s="137">
        <v>0</v>
      </c>
      <c r="AV167" s="20">
        <v>0</v>
      </c>
      <c r="AW167" s="20">
        <v>0</v>
      </c>
      <c r="AX167" s="20">
        <v>0</v>
      </c>
      <c r="AY167" s="20">
        <v>0</v>
      </c>
      <c r="BA167" s="34" t="str">
        <f t="shared" ca="1" si="38"/>
        <v>Wales &amp; West</v>
      </c>
      <c r="BB167" s="34" t="str">
        <f t="shared" si="39"/>
        <v>Variable inputs</v>
      </c>
      <c r="BC167" s="34" t="str">
        <f t="shared" si="40"/>
        <v>Variant allowances</v>
      </c>
      <c r="BD167" s="34" t="str">
        <f t="shared" si="41"/>
        <v>Variant allowances (including Real Price Effects)</v>
      </c>
    </row>
    <row r="168" spans="5:56" x14ac:dyDescent="0.45">
      <c r="E168" s="33" t="s">
        <v>794</v>
      </c>
      <c r="G168" s="33" t="str">
        <f t="shared" si="37"/>
        <v>£m 23/24 prices</v>
      </c>
      <c r="AU168" s="137">
        <v>0</v>
      </c>
      <c r="AV168" s="20">
        <v>0</v>
      </c>
      <c r="AW168" s="20">
        <v>0</v>
      </c>
      <c r="AX168" s="20">
        <v>5.3247904480195052</v>
      </c>
      <c r="AY168" s="20">
        <v>5.3247904480195052</v>
      </c>
      <c r="BA168" s="34" t="str">
        <f t="shared" ca="1" si="38"/>
        <v>Wales &amp; West</v>
      </c>
      <c r="BB168" s="34" t="str">
        <f t="shared" si="39"/>
        <v>Variable inputs</v>
      </c>
      <c r="BC168" s="34" t="str">
        <f t="shared" si="40"/>
        <v>Variant allowances</v>
      </c>
      <c r="BD168" s="34" t="str">
        <f t="shared" si="41"/>
        <v>Variant allowances (including Real Price Effects)</v>
      </c>
    </row>
    <row r="169" spans="5:56" x14ac:dyDescent="0.45">
      <c r="E169" s="33" t="s">
        <v>620</v>
      </c>
      <c r="G169" s="33" t="str">
        <f t="shared" si="37"/>
        <v>£m 23/24 prices</v>
      </c>
      <c r="AU169" s="137">
        <v>0</v>
      </c>
      <c r="AV169" s="20">
        <v>0</v>
      </c>
      <c r="AW169" s="20">
        <v>0</v>
      </c>
      <c r="AX169" s="20">
        <v>0</v>
      </c>
      <c r="AY169" s="20">
        <v>0</v>
      </c>
      <c r="BA169" s="34" t="str">
        <f t="shared" ca="1" si="38"/>
        <v>Wales &amp; West</v>
      </c>
      <c r="BB169" s="34" t="str">
        <f t="shared" si="39"/>
        <v>Variable inputs</v>
      </c>
      <c r="BC169" s="34" t="str">
        <f t="shared" si="40"/>
        <v>Variant allowances</v>
      </c>
      <c r="BD169" s="34" t="str">
        <f t="shared" si="41"/>
        <v>Variant allowances (including Real Price Effects)</v>
      </c>
    </row>
    <row r="170" spans="5:56" x14ac:dyDescent="0.45">
      <c r="E170" s="33" t="s">
        <v>621</v>
      </c>
      <c r="F170" s="33" t="s">
        <v>219</v>
      </c>
      <c r="G170" s="33" t="str">
        <f t="shared" si="37"/>
        <v>£m 23/24 prices</v>
      </c>
      <c r="H170" s="33" t="s">
        <v>811</v>
      </c>
      <c r="AU170" s="137">
        <v>0</v>
      </c>
      <c r="AV170" s="20">
        <v>0</v>
      </c>
      <c r="AW170" s="20">
        <v>0</v>
      </c>
      <c r="AX170" s="20">
        <v>0</v>
      </c>
      <c r="AY170" s="20">
        <v>0</v>
      </c>
      <c r="BA170" s="34" t="str">
        <f t="shared" ca="1" si="38"/>
        <v>Wales &amp; West</v>
      </c>
      <c r="BB170" s="34" t="str">
        <f t="shared" si="39"/>
        <v>Variable inputs</v>
      </c>
      <c r="BC170" s="34" t="str">
        <f t="shared" si="40"/>
        <v>Variant allowances</v>
      </c>
      <c r="BD170" s="34" t="str">
        <f t="shared" si="41"/>
        <v>Variant allowances (including Real Price Effects)</v>
      </c>
    </row>
    <row r="171" spans="5:56" x14ac:dyDescent="0.45">
      <c r="E171" s="33" t="s">
        <v>622</v>
      </c>
      <c r="F171" s="33" t="s">
        <v>207</v>
      </c>
      <c r="G171" s="33" t="str">
        <f t="shared" si="37"/>
        <v>£m 23/24 prices</v>
      </c>
      <c r="H171" s="33" t="s">
        <v>214</v>
      </c>
      <c r="AU171" s="137">
        <v>0</v>
      </c>
      <c r="AV171" s="20">
        <v>0</v>
      </c>
      <c r="AW171" s="20">
        <v>0</v>
      </c>
      <c r="AX171" s="20">
        <v>0</v>
      </c>
      <c r="AY171" s="20">
        <v>0</v>
      </c>
      <c r="BA171" s="34" t="str">
        <f t="shared" ca="1" si="38"/>
        <v>Wales &amp; West</v>
      </c>
      <c r="BB171" s="34" t="str">
        <f t="shared" si="39"/>
        <v>Variable inputs</v>
      </c>
      <c r="BC171" s="34" t="str">
        <f t="shared" si="40"/>
        <v>Variant allowances</v>
      </c>
      <c r="BD171" s="34" t="str">
        <f t="shared" si="41"/>
        <v>Variant allowances (including Real Price Effects)</v>
      </c>
    </row>
    <row r="172" spans="5:56" x14ac:dyDescent="0.45">
      <c r="E172" s="33" t="s">
        <v>623</v>
      </c>
      <c r="F172" s="33" t="s">
        <v>192</v>
      </c>
      <c r="G172" s="33" t="str">
        <f t="shared" si="37"/>
        <v>£m 23/24 prices</v>
      </c>
      <c r="H172" s="33" t="s">
        <v>190</v>
      </c>
      <c r="AU172" s="137">
        <v>0</v>
      </c>
      <c r="AV172" s="20">
        <v>0</v>
      </c>
      <c r="AW172" s="20">
        <v>0</v>
      </c>
      <c r="AX172" s="20">
        <v>0</v>
      </c>
      <c r="AY172" s="20">
        <v>0</v>
      </c>
      <c r="BA172" s="34" t="str">
        <f t="shared" ca="1" si="38"/>
        <v>Wales &amp; West</v>
      </c>
      <c r="BB172" s="34" t="str">
        <f t="shared" si="39"/>
        <v>Variable inputs</v>
      </c>
      <c r="BC172" s="34" t="str">
        <f t="shared" si="40"/>
        <v>Variant allowances</v>
      </c>
      <c r="BD172" s="34" t="str">
        <f t="shared" si="41"/>
        <v>Variant allowances (including Real Price Effects)</v>
      </c>
    </row>
    <row r="173" spans="5:56" x14ac:dyDescent="0.45">
      <c r="E173" s="33" t="s">
        <v>624</v>
      </c>
      <c r="F173" s="33" t="s">
        <v>153</v>
      </c>
      <c r="G173" s="33" t="str">
        <f t="shared" si="37"/>
        <v>£m 23/24 prices</v>
      </c>
      <c r="H173" s="33" t="s">
        <v>184</v>
      </c>
      <c r="AU173" s="137">
        <v>0</v>
      </c>
      <c r="AV173" s="20">
        <v>0</v>
      </c>
      <c r="AW173" s="20">
        <v>0</v>
      </c>
      <c r="AX173" s="20">
        <v>0</v>
      </c>
      <c r="AY173" s="20">
        <v>0</v>
      </c>
      <c r="BA173" s="34" t="str">
        <f t="shared" ca="1" si="38"/>
        <v>Wales &amp; West</v>
      </c>
      <c r="BB173" s="34" t="str">
        <f t="shared" si="39"/>
        <v>Variable inputs</v>
      </c>
      <c r="BC173" s="34" t="str">
        <f t="shared" si="40"/>
        <v>Variant allowances</v>
      </c>
      <c r="BD173" s="34" t="str">
        <f t="shared" si="41"/>
        <v>Variant allowances (including Real Price Effects)</v>
      </c>
    </row>
    <row r="174" spans="5:56" x14ac:dyDescent="0.45">
      <c r="E174" s="33" t="s">
        <v>625</v>
      </c>
      <c r="F174" s="33" t="s">
        <v>171</v>
      </c>
      <c r="G174" s="33" t="str">
        <f t="shared" si="37"/>
        <v>£m 23/24 prices</v>
      </c>
      <c r="H174" s="33" t="s">
        <v>831</v>
      </c>
      <c r="AU174" s="137">
        <v>0</v>
      </c>
      <c r="AV174" s="20">
        <v>0</v>
      </c>
      <c r="AW174" s="20">
        <v>0</v>
      </c>
      <c r="AX174" s="20">
        <v>0</v>
      </c>
      <c r="AY174" s="20">
        <v>0</v>
      </c>
      <c r="BA174" s="34" t="str">
        <f t="shared" ca="1" si="38"/>
        <v>Wales &amp; West</v>
      </c>
      <c r="BB174" s="34" t="str">
        <f t="shared" si="39"/>
        <v>Variable inputs</v>
      </c>
      <c r="BC174" s="34" t="str">
        <f t="shared" si="40"/>
        <v>Variant allowances</v>
      </c>
      <c r="BD174" s="34" t="str">
        <f t="shared" si="41"/>
        <v>Variant allowances (including Real Price Effects)</v>
      </c>
    </row>
    <row r="175" spans="5:56" x14ac:dyDescent="0.45">
      <c r="E175" s="33" t="s">
        <v>626</v>
      </c>
      <c r="F175" s="33" t="s">
        <v>165</v>
      </c>
      <c r="G175" s="33" t="str">
        <f t="shared" si="37"/>
        <v>£m 23/24 prices</v>
      </c>
      <c r="H175" s="33" t="s">
        <v>223</v>
      </c>
      <c r="AU175" s="137">
        <v>0</v>
      </c>
      <c r="AV175" s="20">
        <v>0</v>
      </c>
      <c r="AW175" s="20">
        <v>0</v>
      </c>
      <c r="AX175" s="20">
        <v>0</v>
      </c>
      <c r="AY175" s="20">
        <v>0</v>
      </c>
      <c r="BA175" s="34" t="str">
        <f t="shared" ca="1" si="38"/>
        <v>Wales &amp; West</v>
      </c>
      <c r="BB175" s="34" t="str">
        <f t="shared" si="39"/>
        <v>Variable inputs</v>
      </c>
      <c r="BC175" s="34" t="str">
        <f t="shared" si="40"/>
        <v>Variant allowances</v>
      </c>
      <c r="BD175" s="34" t="str">
        <f t="shared" si="41"/>
        <v>Variant allowances (including Real Price Effects)</v>
      </c>
    </row>
    <row r="176" spans="5:56" x14ac:dyDescent="0.45">
      <c r="E176" s="33" t="s">
        <v>627</v>
      </c>
      <c r="F176" s="33" t="s">
        <v>195</v>
      </c>
      <c r="G176" s="33" t="str">
        <f t="shared" si="37"/>
        <v>£m 23/24 prices</v>
      </c>
      <c r="H176" s="33" t="s">
        <v>196</v>
      </c>
      <c r="AU176" s="137">
        <v>0</v>
      </c>
      <c r="AV176" s="20">
        <v>0</v>
      </c>
      <c r="AW176" s="20">
        <v>0</v>
      </c>
      <c r="AX176" s="20">
        <v>0</v>
      </c>
      <c r="AY176" s="20">
        <v>0</v>
      </c>
      <c r="BA176" s="34" t="str">
        <f t="shared" ca="1" si="38"/>
        <v>Wales &amp; West</v>
      </c>
      <c r="BB176" s="34" t="str">
        <f t="shared" si="39"/>
        <v>Variable inputs</v>
      </c>
      <c r="BC176" s="34" t="str">
        <f t="shared" si="40"/>
        <v>Variant allowances</v>
      </c>
      <c r="BD176" s="34" t="str">
        <f t="shared" si="41"/>
        <v>Variant allowances (including Real Price Effects)</v>
      </c>
    </row>
    <row r="177" spans="1:56" x14ac:dyDescent="0.45">
      <c r="E177" s="33" t="s">
        <v>628</v>
      </c>
      <c r="F177" s="33" t="s">
        <v>180</v>
      </c>
      <c r="G177" s="33" t="str">
        <f t="shared" si="37"/>
        <v>£m 23/24 prices</v>
      </c>
      <c r="H177" s="33" t="s">
        <v>205</v>
      </c>
      <c r="AU177" s="137">
        <v>0</v>
      </c>
      <c r="AV177" s="20">
        <v>0</v>
      </c>
      <c r="AW177" s="20">
        <v>0</v>
      </c>
      <c r="AX177" s="20">
        <v>0</v>
      </c>
      <c r="AY177" s="20">
        <v>0</v>
      </c>
      <c r="BA177" s="34" t="str">
        <f t="shared" ca="1" si="38"/>
        <v>Wales &amp; West</v>
      </c>
      <c r="BB177" s="34" t="str">
        <f t="shared" si="39"/>
        <v>Variable inputs</v>
      </c>
      <c r="BC177" s="34" t="str">
        <f t="shared" si="40"/>
        <v>Variant allowances</v>
      </c>
      <c r="BD177" s="34" t="str">
        <f t="shared" si="41"/>
        <v>Variant allowances (including Real Price Effects)</v>
      </c>
    </row>
    <row r="178" spans="1:56" x14ac:dyDescent="0.45">
      <c r="E178" s="33" t="s">
        <v>629</v>
      </c>
      <c r="F178" s="33" t="s">
        <v>162</v>
      </c>
      <c r="G178" s="33" t="str">
        <f t="shared" si="37"/>
        <v>£m 23/24 prices</v>
      </c>
      <c r="H178" s="33" t="s">
        <v>810</v>
      </c>
      <c r="AU178" s="137">
        <v>0</v>
      </c>
      <c r="AV178" s="20">
        <v>0</v>
      </c>
      <c r="AW178" s="20">
        <v>0</v>
      </c>
      <c r="AX178" s="20">
        <v>0</v>
      </c>
      <c r="AY178" s="20">
        <v>0</v>
      </c>
      <c r="BA178" s="34" t="str">
        <f t="shared" ca="1" si="38"/>
        <v>Wales &amp; West</v>
      </c>
      <c r="BB178" s="34" t="str">
        <f t="shared" si="39"/>
        <v>Variable inputs</v>
      </c>
      <c r="BC178" s="34" t="str">
        <f t="shared" si="40"/>
        <v>Variant allowances</v>
      </c>
      <c r="BD178" s="34" t="str">
        <f t="shared" si="41"/>
        <v>Variant allowances (including Real Price Effects)</v>
      </c>
    </row>
    <row r="179" spans="1:56" x14ac:dyDescent="0.45">
      <c r="E179" s="33" t="s">
        <v>630</v>
      </c>
      <c r="F179" s="33" t="s">
        <v>183</v>
      </c>
      <c r="G179" s="33" t="str">
        <f t="shared" si="37"/>
        <v>£m 23/24 prices</v>
      </c>
      <c r="H179" s="33" t="s">
        <v>202</v>
      </c>
      <c r="AU179" s="137">
        <v>0</v>
      </c>
      <c r="AV179" s="20">
        <v>0</v>
      </c>
      <c r="AW179" s="20">
        <v>0</v>
      </c>
      <c r="AX179" s="20">
        <v>0</v>
      </c>
      <c r="AY179" s="20">
        <v>0</v>
      </c>
      <c r="BA179" s="34" t="str">
        <f t="shared" ca="1" si="38"/>
        <v>Wales &amp; West</v>
      </c>
      <c r="BB179" s="34" t="str">
        <f t="shared" si="39"/>
        <v>Variable inputs</v>
      </c>
      <c r="BC179" s="34" t="str">
        <f t="shared" si="40"/>
        <v>Variant allowances</v>
      </c>
      <c r="BD179" s="34" t="str">
        <f t="shared" si="41"/>
        <v>Variant allowances (including Real Price Effects)</v>
      </c>
    </row>
    <row r="180" spans="1:56" x14ac:dyDescent="0.45">
      <c r="E180" s="33" t="s">
        <v>795</v>
      </c>
      <c r="F180" s="33" t="s">
        <v>162</v>
      </c>
      <c r="G180" s="33" t="str">
        <f t="shared" si="37"/>
        <v>£m 23/24 prices</v>
      </c>
      <c r="H180" s="33" t="s">
        <v>229</v>
      </c>
      <c r="AU180" s="137">
        <v>0</v>
      </c>
      <c r="AV180" s="20">
        <v>0</v>
      </c>
      <c r="AW180" s="20">
        <v>0</v>
      </c>
      <c r="AX180" s="20">
        <v>0</v>
      </c>
      <c r="AY180" s="20">
        <v>0</v>
      </c>
      <c r="BA180" s="34" t="str">
        <f t="shared" ca="1" si="38"/>
        <v>Wales &amp; West</v>
      </c>
      <c r="BB180" s="34" t="str">
        <f t="shared" si="39"/>
        <v>Variable inputs</v>
      </c>
      <c r="BC180" s="34" t="str">
        <f t="shared" si="40"/>
        <v>Variant allowances</v>
      </c>
      <c r="BD180" s="34" t="str">
        <f t="shared" si="41"/>
        <v>Variant allowances (including Real Price Effects)</v>
      </c>
    </row>
    <row r="181" spans="1:56" x14ac:dyDescent="0.45">
      <c r="E181" s="33" t="s">
        <v>796</v>
      </c>
      <c r="G181" s="33" t="str">
        <f t="shared" si="37"/>
        <v>£m 23/24 prices</v>
      </c>
      <c r="AU181" s="137">
        <v>0</v>
      </c>
      <c r="AV181" s="20">
        <v>0</v>
      </c>
      <c r="AW181" s="20">
        <v>0</v>
      </c>
      <c r="AX181" s="20">
        <v>0</v>
      </c>
      <c r="AY181" s="20">
        <v>0</v>
      </c>
      <c r="BA181" s="34" t="str">
        <f t="shared" ca="1" si="38"/>
        <v>Wales &amp; West</v>
      </c>
      <c r="BB181" s="34" t="str">
        <f t="shared" si="39"/>
        <v>Variable inputs</v>
      </c>
      <c r="BC181" s="34" t="str">
        <f t="shared" si="40"/>
        <v>Variant allowances</v>
      </c>
      <c r="BD181" s="34" t="str">
        <f t="shared" si="41"/>
        <v>Variant allowances (including Real Price Effects)</v>
      </c>
    </row>
    <row r="182" spans="1:56" x14ac:dyDescent="0.45">
      <c r="E182" s="33" t="s">
        <v>797</v>
      </c>
      <c r="F182" s="33" t="s">
        <v>204</v>
      </c>
      <c r="G182" s="33" t="str">
        <f t="shared" si="37"/>
        <v>£m 23/24 prices</v>
      </c>
      <c r="AU182" s="137">
        <v>0</v>
      </c>
      <c r="AV182" s="20">
        <v>0</v>
      </c>
      <c r="AW182" s="20">
        <v>0</v>
      </c>
      <c r="AX182" s="20">
        <v>0</v>
      </c>
      <c r="AY182" s="20">
        <v>0</v>
      </c>
      <c r="BA182" s="34" t="str">
        <f t="shared" ca="1" si="38"/>
        <v>Wales &amp; West</v>
      </c>
      <c r="BB182" s="34" t="str">
        <f t="shared" si="39"/>
        <v>Variable inputs</v>
      </c>
      <c r="BC182" s="34" t="str">
        <f t="shared" si="40"/>
        <v>Variant allowances</v>
      </c>
      <c r="BD182" s="34" t="str">
        <f t="shared" si="41"/>
        <v>Variant allowances (including Real Price Effects)</v>
      </c>
    </row>
    <row r="183" spans="1:56" x14ac:dyDescent="0.45">
      <c r="E183" s="33" t="s">
        <v>798</v>
      </c>
      <c r="G183" s="33" t="str">
        <f t="shared" si="37"/>
        <v>£m 23/24 prices</v>
      </c>
      <c r="AU183" s="137">
        <v>0</v>
      </c>
      <c r="AV183" s="20">
        <v>0</v>
      </c>
      <c r="AW183" s="20">
        <v>0</v>
      </c>
      <c r="AX183" s="20">
        <v>0</v>
      </c>
      <c r="AY183" s="20">
        <v>0</v>
      </c>
      <c r="BA183" s="34" t="str">
        <f t="shared" ca="1" si="38"/>
        <v>Wales &amp; West</v>
      </c>
      <c r="BB183" s="34" t="str">
        <f t="shared" si="39"/>
        <v>Variable inputs</v>
      </c>
      <c r="BC183" s="34" t="str">
        <f t="shared" si="40"/>
        <v>Variant allowances</v>
      </c>
      <c r="BD183" s="34" t="str">
        <f t="shared" si="41"/>
        <v>Variant allowances (including Real Price Effects)</v>
      </c>
    </row>
    <row r="184" spans="1:56" x14ac:dyDescent="0.45">
      <c r="E184" s="33" t="s">
        <v>799</v>
      </c>
      <c r="G184" s="33" t="str">
        <f t="shared" si="37"/>
        <v>£m 23/24 prices</v>
      </c>
      <c r="AU184" s="137">
        <v>0</v>
      </c>
      <c r="AV184" s="20">
        <v>0</v>
      </c>
      <c r="AW184" s="20">
        <v>0</v>
      </c>
      <c r="AX184" s="20">
        <v>0</v>
      </c>
      <c r="AY184" s="20">
        <v>0</v>
      </c>
      <c r="BA184" s="34" t="str">
        <f t="shared" ca="1" si="38"/>
        <v>Wales &amp; West</v>
      </c>
      <c r="BB184" s="34" t="str">
        <f t="shared" si="39"/>
        <v>Variable inputs</v>
      </c>
      <c r="BC184" s="34" t="str">
        <f t="shared" si="40"/>
        <v>Variant allowances</v>
      </c>
      <c r="BD184" s="34" t="str">
        <f t="shared" si="41"/>
        <v>Variant allowances (including Real Price Effects)</v>
      </c>
    </row>
    <row r="185" spans="1:56" x14ac:dyDescent="0.45">
      <c r="E185" s="33" t="s">
        <v>800</v>
      </c>
      <c r="G185" s="33" t="str">
        <f t="shared" si="37"/>
        <v>£m 23/24 prices</v>
      </c>
      <c r="AU185" s="137">
        <v>0</v>
      </c>
      <c r="AV185" s="20">
        <v>0</v>
      </c>
      <c r="AW185" s="20">
        <v>0</v>
      </c>
      <c r="AX185" s="20">
        <v>0</v>
      </c>
      <c r="AY185" s="20">
        <v>0</v>
      </c>
      <c r="BA185" s="34" t="str">
        <f t="shared" ca="1" si="38"/>
        <v>Wales &amp; West</v>
      </c>
      <c r="BB185" s="34" t="str">
        <f t="shared" si="39"/>
        <v>Variable inputs</v>
      </c>
      <c r="BC185" s="34" t="str">
        <f t="shared" si="40"/>
        <v>Variant allowances</v>
      </c>
      <c r="BD185" s="34" t="str">
        <f t="shared" si="41"/>
        <v>Variant allowances (including Real Price Effects)</v>
      </c>
    </row>
    <row r="186" spans="1:56" x14ac:dyDescent="0.45">
      <c r="E186" s="33" t="s">
        <v>801</v>
      </c>
      <c r="G186" s="33" t="str">
        <f t="shared" si="37"/>
        <v>£m 23/24 prices</v>
      </c>
      <c r="AU186" s="137">
        <v>0</v>
      </c>
      <c r="AV186" s="20">
        <v>0</v>
      </c>
      <c r="AW186" s="20">
        <v>0</v>
      </c>
      <c r="AX186" s="20">
        <v>0</v>
      </c>
      <c r="AY186" s="20">
        <v>0</v>
      </c>
      <c r="BA186" s="34" t="str">
        <f t="shared" ca="1" si="38"/>
        <v>Wales &amp; West</v>
      </c>
      <c r="BB186" s="34" t="str">
        <f t="shared" si="39"/>
        <v>Variable inputs</v>
      </c>
      <c r="BC186" s="34" t="str">
        <f t="shared" si="40"/>
        <v>Variant allowances</v>
      </c>
      <c r="BD186" s="34" t="str">
        <f t="shared" si="41"/>
        <v>Variant allowances (including Real Price Effects)</v>
      </c>
    </row>
    <row r="187" spans="1:56" x14ac:dyDescent="0.45">
      <c r="E187" s="33" t="s">
        <v>802</v>
      </c>
      <c r="G187" s="33" t="str">
        <f t="shared" si="37"/>
        <v>£m 23/24 prices</v>
      </c>
      <c r="AU187" s="137">
        <v>0</v>
      </c>
      <c r="AV187" s="20">
        <v>0</v>
      </c>
      <c r="AW187" s="20">
        <v>0</v>
      </c>
      <c r="AX187" s="20">
        <v>0</v>
      </c>
      <c r="AY187" s="20">
        <v>0</v>
      </c>
      <c r="BA187" s="34" t="str">
        <f t="shared" ca="1" si="38"/>
        <v>Wales &amp; West</v>
      </c>
      <c r="BB187" s="34" t="str">
        <f t="shared" si="39"/>
        <v>Variable inputs</v>
      </c>
      <c r="BC187" s="34" t="str">
        <f t="shared" si="40"/>
        <v>Variant allowances</v>
      </c>
      <c r="BD187" s="34" t="str">
        <f t="shared" si="41"/>
        <v>Variant allowances (including Real Price Effects)</v>
      </c>
    </row>
    <row r="188" spans="1:56" x14ac:dyDescent="0.45">
      <c r="E188" s="33" t="s">
        <v>803</v>
      </c>
      <c r="G188" s="33" t="str">
        <f t="shared" si="37"/>
        <v>£m 23/24 prices</v>
      </c>
      <c r="AU188" s="137">
        <v>0</v>
      </c>
      <c r="AV188" s="20">
        <v>0</v>
      </c>
      <c r="AW188" s="20">
        <v>0</v>
      </c>
      <c r="AX188" s="20">
        <v>0</v>
      </c>
      <c r="AY188" s="20">
        <v>0</v>
      </c>
      <c r="BA188" s="34" t="str">
        <f t="shared" ca="1" si="38"/>
        <v>Wales &amp; West</v>
      </c>
      <c r="BB188" s="34" t="str">
        <f t="shared" si="39"/>
        <v>Variable inputs</v>
      </c>
      <c r="BC188" s="34" t="str">
        <f t="shared" si="40"/>
        <v>Variant allowances</v>
      </c>
      <c r="BD188" s="34" t="str">
        <f t="shared" si="41"/>
        <v>Variant allowances (including Real Price Effects)</v>
      </c>
    </row>
    <row r="189" spans="1:56" x14ac:dyDescent="0.45">
      <c r="E189" s="33" t="s">
        <v>804</v>
      </c>
      <c r="G189" s="33" t="str">
        <f t="shared" si="37"/>
        <v>£m 23/24 prices</v>
      </c>
      <c r="AU189" s="137">
        <v>0</v>
      </c>
      <c r="AV189" s="20">
        <v>0</v>
      </c>
      <c r="AW189" s="20">
        <v>0</v>
      </c>
      <c r="AX189" s="20">
        <v>0</v>
      </c>
      <c r="AY189" s="20">
        <v>0</v>
      </c>
      <c r="BA189" s="34" t="str">
        <f t="shared" ca="1" si="38"/>
        <v>Wales &amp; West</v>
      </c>
      <c r="BB189" s="34" t="str">
        <f t="shared" si="39"/>
        <v>Variable inputs</v>
      </c>
      <c r="BC189" s="34" t="str">
        <f t="shared" si="40"/>
        <v>Variant allowances</v>
      </c>
      <c r="BD189" s="34" t="str">
        <f t="shared" si="41"/>
        <v>Variant allowances (including Real Price Effects)</v>
      </c>
    </row>
    <row r="190" spans="1:56" customFormat="1" ht="14.25" x14ac:dyDescent="0.45">
      <c r="AT190" s="60"/>
      <c r="BA190" s="34"/>
    </row>
    <row r="191" spans="1:56" ht="19.899999999999999" thickBot="1" x14ac:dyDescent="0.5">
      <c r="A191" s="7" t="s">
        <v>243</v>
      </c>
    </row>
    <row r="192" spans="1:56" customFormat="1" ht="18" thickTop="1" thickBot="1" x14ac:dyDescent="0.5">
      <c r="B192" s="8" t="s">
        <v>126</v>
      </c>
      <c r="AT192" s="61"/>
    </row>
    <row r="193" spans="3:56" ht="16.149999999999999" thickTop="1" thickBot="1" x14ac:dyDescent="0.5">
      <c r="C193" s="9" t="s">
        <v>233</v>
      </c>
      <c r="AU193" s="33" t="s">
        <v>644</v>
      </c>
      <c r="AV193" s="33" t="s">
        <v>645</v>
      </c>
      <c r="AW193" s="33" t="s">
        <v>646</v>
      </c>
    </row>
    <row r="194" spans="3:56" x14ac:dyDescent="0.45">
      <c r="E194" s="33" t="str">
        <f>E100</f>
        <v>Gas Holder demolitions Price Control Deliverable [WWU and NGN only]</v>
      </c>
      <c r="F194" s="33" t="str">
        <f>F100</f>
        <v>SpC 3.25</v>
      </c>
      <c r="G194" s="33" t="s">
        <v>306</v>
      </c>
      <c r="H194" s="33" t="str">
        <f t="shared" ref="H194:H199" si="42">H100</f>
        <v xml:space="preserve">GHRRt </v>
      </c>
      <c r="AU194" s="139" t="b">
        <v>1</v>
      </c>
      <c r="AV194" s="22" t="b">
        <v>1</v>
      </c>
      <c r="AW194" s="24">
        <v>1</v>
      </c>
      <c r="AX194"/>
      <c r="BA194" s="34" t="str">
        <f t="shared" ref="BA194:BA283" ca="1" si="43">$A$1</f>
        <v>Wales &amp; West</v>
      </c>
      <c r="BB194" s="34" t="str">
        <f>$A$191</f>
        <v>Fixed Inputs</v>
      </c>
      <c r="BC194" s="34" t="str">
        <f>$B$192</f>
        <v>Variant allowances</v>
      </c>
      <c r="BD194" s="34" t="str">
        <f t="shared" ref="BD194:BD283" si="44">$C$193</f>
        <v>Variant attributes</v>
      </c>
    </row>
    <row r="195" spans="3:56" x14ac:dyDescent="0.45">
      <c r="E195" s="33" t="str">
        <f t="shared" ref="E195:E258" si="45">E101</f>
        <v>Baseline Network Risk Output</v>
      </c>
      <c r="F195" s="33" t="str">
        <f>F101</f>
        <v>SpC 3.1</v>
      </c>
      <c r="G195" s="33" t="s">
        <v>306</v>
      </c>
      <c r="H195" s="33" t="str">
        <f t="shared" si="42"/>
        <v>NARMt</v>
      </c>
      <c r="AU195" s="139" t="b">
        <v>1</v>
      </c>
      <c r="AV195" s="22" t="b">
        <v>1</v>
      </c>
      <c r="AW195" s="24">
        <v>1</v>
      </c>
      <c r="AX195"/>
      <c r="BA195" s="34" t="str">
        <f t="shared" ca="1" si="43"/>
        <v>Wales &amp; West</v>
      </c>
      <c r="BB195" s="34" t="str">
        <f t="shared" ref="BB195:BB283" si="46">$A$191</f>
        <v>Fixed Inputs</v>
      </c>
      <c r="BC195" s="34" t="str">
        <f t="shared" ref="BC195:BC258" si="47">$B$192</f>
        <v>Variant allowances</v>
      </c>
      <c r="BD195" s="34" t="str">
        <f t="shared" si="44"/>
        <v>Variant attributes</v>
      </c>
    </row>
    <row r="196" spans="3:56" x14ac:dyDescent="0.45">
      <c r="E196" s="33" t="str">
        <f t="shared" si="45"/>
        <v>Tier 1 Mains decommissioned Price Control Deliverable</v>
      </c>
      <c r="F196" s="33" t="str">
        <f>F102</f>
        <v>SpC 3.10</v>
      </c>
      <c r="G196" s="33" t="s">
        <v>306</v>
      </c>
      <c r="H196" s="33" t="str">
        <f t="shared" si="42"/>
        <v>T1MDt</v>
      </c>
      <c r="AU196" s="139" t="b">
        <v>1</v>
      </c>
      <c r="AV196" s="22" t="b">
        <v>1</v>
      </c>
      <c r="AW196" s="24">
        <v>1</v>
      </c>
      <c r="AX196"/>
      <c r="BA196" s="34" t="str">
        <f t="shared" ca="1" si="43"/>
        <v>Wales &amp; West</v>
      </c>
      <c r="BB196" s="34" t="str">
        <f t="shared" si="46"/>
        <v>Fixed Inputs</v>
      </c>
      <c r="BC196" s="34" t="str">
        <f t="shared" si="47"/>
        <v>Variant allowances</v>
      </c>
      <c r="BD196" s="34" t="str">
        <f t="shared" si="44"/>
        <v>Variant attributes</v>
      </c>
    </row>
    <row r="197" spans="3:56" x14ac:dyDescent="0.45">
      <c r="E197" s="33" t="str">
        <f t="shared" si="45"/>
        <v>Tier 1 Services Repex Price Control Deliverable</v>
      </c>
      <c r="F197" s="33" t="str">
        <f>F103</f>
        <v>SpC 3.11</v>
      </c>
      <c r="G197" s="33" t="s">
        <v>306</v>
      </c>
      <c r="H197" s="33" t="str">
        <f t="shared" si="42"/>
        <v>T1SRt</v>
      </c>
      <c r="AU197" s="139" t="b">
        <v>1</v>
      </c>
      <c r="AV197" s="22" t="b">
        <v>1</v>
      </c>
      <c r="AW197" s="24">
        <v>1</v>
      </c>
      <c r="AX197"/>
      <c r="BA197" s="34" t="str">
        <f t="shared" ca="1" si="43"/>
        <v>Wales &amp; West</v>
      </c>
      <c r="BB197" s="34" t="str">
        <f t="shared" si="46"/>
        <v>Fixed Inputs</v>
      </c>
      <c r="BC197" s="34" t="str">
        <f t="shared" si="47"/>
        <v>Variant allowances</v>
      </c>
      <c r="BD197" s="34" t="str">
        <f t="shared" si="44"/>
        <v>Variant attributes</v>
      </c>
    </row>
    <row r="198" spans="3:56" x14ac:dyDescent="0.45">
      <c r="E198" s="33" t="str">
        <f t="shared" si="45"/>
        <v>Biomethane improved access rollout Price Control Deliverable [SGN only]</v>
      </c>
      <c r="F198" s="33" t="str">
        <f>F104</f>
        <v>SpC 3.30</v>
      </c>
      <c r="G198" s="33" t="s">
        <v>306</v>
      </c>
      <c r="H198" s="33" t="str">
        <f t="shared" si="42"/>
        <v xml:space="preserve">BMIt </v>
      </c>
      <c r="AU198" s="139" t="b">
        <v>1</v>
      </c>
      <c r="AV198" s="22" t="b">
        <v>1</v>
      </c>
      <c r="AW198" s="24">
        <v>1</v>
      </c>
      <c r="AX198"/>
      <c r="BA198" s="34" t="str">
        <f t="shared" ca="1" si="43"/>
        <v>Wales &amp; West</v>
      </c>
      <c r="BB198" s="34" t="str">
        <f t="shared" si="46"/>
        <v>Fixed Inputs</v>
      </c>
      <c r="BC198" s="34" t="str">
        <f t="shared" si="47"/>
        <v>Variant allowances</v>
      </c>
      <c r="BD198" s="34" t="str">
        <f t="shared" si="44"/>
        <v>Variant attributes</v>
      </c>
    </row>
    <row r="199" spans="3:56" x14ac:dyDescent="0.45">
      <c r="E199" s="33" t="str">
        <f t="shared" si="45"/>
        <v>Remote pressure management Price Control Deliverable [SGN Southern only]</v>
      </c>
      <c r="F199" s="33">
        <f>F105</f>
        <v>0</v>
      </c>
      <c r="G199" s="33" t="s">
        <v>306</v>
      </c>
      <c r="H199" s="33" t="str">
        <f t="shared" si="42"/>
        <v xml:space="preserve">RPMt </v>
      </c>
      <c r="AU199" s="139" t="b">
        <v>1</v>
      </c>
      <c r="AV199" s="22" t="b">
        <v>1</v>
      </c>
      <c r="AW199" s="24">
        <v>1</v>
      </c>
      <c r="AX199"/>
      <c r="BA199" s="34" t="str">
        <f t="shared" ca="1" si="43"/>
        <v>Wales &amp; West</v>
      </c>
      <c r="BB199" s="34" t="str">
        <f t="shared" si="46"/>
        <v>Fixed Inputs</v>
      </c>
      <c r="BC199" s="34" t="str">
        <f t="shared" si="47"/>
        <v>Variant allowances</v>
      </c>
      <c r="BD199" s="34" t="str">
        <f t="shared" si="44"/>
        <v>Variant attributes</v>
      </c>
    </row>
    <row r="200" spans="3:56" x14ac:dyDescent="0.45">
      <c r="E200" s="33" t="str">
        <f t="shared" si="45"/>
        <v>Intermediate pressure reconfigurations Price Control Deliverable [SGN Scotland only]</v>
      </c>
      <c r="F200" s="33">
        <f t="shared" ref="F200:F207" si="48">F117</f>
        <v>0</v>
      </c>
      <c r="G200" s="33" t="s">
        <v>306</v>
      </c>
      <c r="H200" s="33">
        <f t="shared" ref="H200:H207" si="49">H117</f>
        <v>0</v>
      </c>
      <c r="AU200" s="139" t="b">
        <v>1</v>
      </c>
      <c r="AV200" s="22" t="b">
        <v>1</v>
      </c>
      <c r="AW200" s="24">
        <v>1</v>
      </c>
      <c r="AX200"/>
      <c r="BA200" s="34" t="str">
        <f t="shared" ca="1" si="43"/>
        <v>Wales &amp; West</v>
      </c>
      <c r="BB200" s="34" t="str">
        <f t="shared" si="46"/>
        <v>Fixed Inputs</v>
      </c>
      <c r="BC200" s="34" t="str">
        <f t="shared" si="47"/>
        <v>Variant allowances</v>
      </c>
      <c r="BD200" s="34" t="str">
        <f t="shared" si="44"/>
        <v>Variant attributes</v>
      </c>
    </row>
    <row r="201" spans="3:56" x14ac:dyDescent="0.45">
      <c r="E201" s="33" t="str">
        <f t="shared" si="45"/>
        <v>Capital projects Price Control Deliverable</v>
      </c>
      <c r="F201" s="33">
        <f t="shared" si="48"/>
        <v>0</v>
      </c>
      <c r="G201" s="33" t="s">
        <v>306</v>
      </c>
      <c r="H201" s="33">
        <f t="shared" si="49"/>
        <v>0</v>
      </c>
      <c r="AU201" s="139" t="b">
        <v>1</v>
      </c>
      <c r="AV201" s="22" t="b">
        <v>1</v>
      </c>
      <c r="AW201" s="24">
        <v>1</v>
      </c>
      <c r="AX201"/>
      <c r="BA201" s="34" t="str">
        <f t="shared" ca="1" si="43"/>
        <v>Wales &amp; West</v>
      </c>
      <c r="BB201" s="34" t="str">
        <f t="shared" si="46"/>
        <v>Fixed Inputs</v>
      </c>
      <c r="BC201" s="34" t="str">
        <f t="shared" si="47"/>
        <v>Variant allowances</v>
      </c>
      <c r="BD201" s="34" t="str">
        <f t="shared" si="44"/>
        <v>Variant attributes</v>
      </c>
    </row>
    <row r="202" spans="3:56" x14ac:dyDescent="0.45">
      <c r="E202" s="33" t="str">
        <f t="shared" si="45"/>
        <v>Commercial fleet Price Control Deliverable</v>
      </c>
      <c r="F202" s="33" t="str">
        <f t="shared" si="48"/>
        <v>SpC 3.12</v>
      </c>
      <c r="G202" s="33" t="s">
        <v>306</v>
      </c>
      <c r="H202" s="33" t="str">
        <f t="shared" si="49"/>
        <v>REt</v>
      </c>
      <c r="AU202" s="139" t="b">
        <v>1</v>
      </c>
      <c r="AV202" s="22" t="b">
        <v>1</v>
      </c>
      <c r="AW202" s="24">
        <v>1</v>
      </c>
      <c r="AX202"/>
      <c r="BA202" s="34" t="str">
        <f t="shared" ca="1" si="43"/>
        <v>Wales &amp; West</v>
      </c>
      <c r="BB202" s="34" t="str">
        <f t="shared" si="46"/>
        <v>Fixed Inputs</v>
      </c>
      <c r="BC202" s="34" t="str">
        <f t="shared" si="47"/>
        <v>Variant allowances</v>
      </c>
      <c r="BD202" s="34" t="str">
        <f t="shared" si="44"/>
        <v>Variant attributes</v>
      </c>
    </row>
    <row r="203" spans="3:56" x14ac:dyDescent="0.45">
      <c r="E203" s="33" t="str">
        <f t="shared" si="45"/>
        <v>Gas escape reduction Price Control Deliverable [SGN only]</v>
      </c>
      <c r="F203" s="33" t="str">
        <f t="shared" si="48"/>
        <v>SpC 3.13</v>
      </c>
      <c r="G203" s="33" t="s">
        <v>306</v>
      </c>
      <c r="H203" s="33" t="str">
        <f t="shared" si="49"/>
        <v>REPt</v>
      </c>
      <c r="AU203" s="139" t="b">
        <v>1</v>
      </c>
      <c r="AV203" s="22" t="b">
        <v>1</v>
      </c>
      <c r="AW203" s="24">
        <v>1</v>
      </c>
      <c r="AX203"/>
      <c r="BA203" s="34" t="str">
        <f t="shared" ca="1" si="43"/>
        <v>Wales &amp; West</v>
      </c>
      <c r="BB203" s="34" t="str">
        <f t="shared" si="46"/>
        <v>Fixed Inputs</v>
      </c>
      <c r="BC203" s="34" t="str">
        <f t="shared" si="47"/>
        <v>Variant allowances</v>
      </c>
      <c r="BD203" s="34" t="str">
        <f t="shared" si="44"/>
        <v>Variant attributes</v>
      </c>
    </row>
    <row r="204" spans="3:56" x14ac:dyDescent="0.45">
      <c r="E204" s="33" t="str">
        <f t="shared" si="45"/>
        <v>Cyber Resilience OT Baseline</v>
      </c>
      <c r="F204" s="33" t="str">
        <f t="shared" si="48"/>
        <v>SpC 3.8</v>
      </c>
      <c r="G204" s="33" t="s">
        <v>306</v>
      </c>
      <c r="H204" s="33" t="e">
        <f>#REF!</f>
        <v>#REF!</v>
      </c>
      <c r="AU204" s="139" t="b">
        <v>0</v>
      </c>
      <c r="AV204" s="22" t="b">
        <v>0</v>
      </c>
      <c r="AW204" s="24">
        <v>1</v>
      </c>
      <c r="AX204"/>
      <c r="BA204" s="34" t="str">
        <f t="shared" ca="1" si="43"/>
        <v>Wales &amp; West</v>
      </c>
      <c r="BB204" s="34" t="str">
        <f t="shared" si="46"/>
        <v>Fixed Inputs</v>
      </c>
      <c r="BC204" s="34" t="str">
        <f t="shared" si="47"/>
        <v>Variant allowances</v>
      </c>
      <c r="BD204" s="34" t="str">
        <f t="shared" si="44"/>
        <v>Variant attributes</v>
      </c>
    </row>
    <row r="205" spans="3:56" x14ac:dyDescent="0.45">
      <c r="E205" s="33" t="str">
        <f t="shared" si="45"/>
        <v>Cyber Resilience IT Baseline</v>
      </c>
      <c r="F205" s="33">
        <f t="shared" si="48"/>
        <v>0</v>
      </c>
      <c r="G205" s="33" t="s">
        <v>306</v>
      </c>
      <c r="H205" s="33">
        <f t="shared" si="49"/>
        <v>0</v>
      </c>
      <c r="AU205" s="139" t="b">
        <v>1</v>
      </c>
      <c r="AV205" s="22" t="b">
        <v>1</v>
      </c>
      <c r="AW205" s="24">
        <v>1</v>
      </c>
      <c r="AX205"/>
      <c r="BA205" s="34" t="str">
        <f t="shared" ca="1" si="43"/>
        <v>Wales &amp; West</v>
      </c>
      <c r="BB205" s="34" t="str">
        <f t="shared" si="46"/>
        <v>Fixed Inputs</v>
      </c>
      <c r="BC205" s="34" t="str">
        <f t="shared" si="47"/>
        <v>Variant allowances</v>
      </c>
      <c r="BD205" s="34" t="str">
        <f t="shared" si="44"/>
        <v>Variant attributes</v>
      </c>
    </row>
    <row r="206" spans="3:56" x14ac:dyDescent="0.45">
      <c r="E206" s="33" t="str">
        <f t="shared" si="45"/>
        <v>Physical security Price Control Deliverable</v>
      </c>
      <c r="F206" s="33">
        <f t="shared" si="48"/>
        <v>0</v>
      </c>
      <c r="G206" s="33" t="s">
        <v>306</v>
      </c>
      <c r="H206" s="33">
        <f t="shared" si="49"/>
        <v>0</v>
      </c>
      <c r="AU206" s="139" t="b">
        <v>1</v>
      </c>
      <c r="AV206" s="22" t="b">
        <v>1</v>
      </c>
      <c r="AW206" s="24">
        <v>1</v>
      </c>
      <c r="AX206"/>
      <c r="BA206" s="34" t="str">
        <f t="shared" ca="1" si="43"/>
        <v>Wales &amp; West</v>
      </c>
      <c r="BB206" s="34" t="str">
        <f t="shared" si="46"/>
        <v>Fixed Inputs</v>
      </c>
      <c r="BC206" s="34" t="str">
        <f t="shared" si="47"/>
        <v>Variant allowances</v>
      </c>
      <c r="BD206" s="34" t="str">
        <f t="shared" si="44"/>
        <v>Variant attributes</v>
      </c>
    </row>
    <row r="207" spans="3:56" x14ac:dyDescent="0.45">
      <c r="E207" s="33" t="str">
        <f t="shared" si="45"/>
        <v>London Medium Pressure Price Control Deliverable [Cadent London only]</v>
      </c>
      <c r="F207" s="33" t="str">
        <f t="shared" si="48"/>
        <v>SpC 3.6</v>
      </c>
      <c r="G207" s="33" t="s">
        <v>306</v>
      </c>
      <c r="H207" s="33" t="str">
        <f t="shared" si="49"/>
        <v xml:space="preserve">LMPt </v>
      </c>
      <c r="AU207" s="139" t="b">
        <v>1</v>
      </c>
      <c r="AV207" s="22" t="b">
        <v>1</v>
      </c>
      <c r="AW207" s="24">
        <v>1</v>
      </c>
      <c r="AX207"/>
      <c r="BA207" s="34" t="str">
        <f t="shared" ca="1" si="43"/>
        <v>Wales &amp; West</v>
      </c>
      <c r="BB207" s="34" t="str">
        <f t="shared" si="46"/>
        <v>Fixed Inputs</v>
      </c>
      <c r="BC207" s="34" t="str">
        <f t="shared" si="47"/>
        <v>Variant allowances</v>
      </c>
      <c r="BD207" s="34" t="str">
        <f t="shared" si="44"/>
        <v>Variant attributes</v>
      </c>
    </row>
    <row r="208" spans="3:56" x14ac:dyDescent="0.45">
      <c r="E208" s="33" t="str">
        <f t="shared" si="45"/>
        <v>Personalising welfare facilities Price Control Deliverable [Cadent only]</v>
      </c>
      <c r="G208" s="33" t="s">
        <v>306</v>
      </c>
      <c r="AU208" s="139" t="b">
        <v>1</v>
      </c>
      <c r="AV208" s="22" t="b">
        <v>1</v>
      </c>
      <c r="AW208" s="24">
        <v>1</v>
      </c>
      <c r="AX208"/>
      <c r="BA208" s="34" t="str">
        <f t="shared" ca="1" si="43"/>
        <v>Wales &amp; West</v>
      </c>
      <c r="BB208" s="34" t="str">
        <f t="shared" si="46"/>
        <v>Fixed Inputs</v>
      </c>
      <c r="BC208" s="34" t="str">
        <f t="shared" si="47"/>
        <v>Variant allowances</v>
      </c>
      <c r="BD208" s="34" t="str">
        <f t="shared" si="44"/>
        <v>Variant attributes</v>
      </c>
    </row>
    <row r="209" spans="5:56" x14ac:dyDescent="0.45">
      <c r="E209" s="33" t="str">
        <f t="shared" si="45"/>
        <v>Net zero and Re-opener development fund use it or lose it allowance</v>
      </c>
      <c r="G209" s="33" t="s">
        <v>306</v>
      </c>
      <c r="AU209" s="139" t="b">
        <v>0</v>
      </c>
      <c r="AV209" s="22" t="b">
        <v>0</v>
      </c>
      <c r="AW209" s="24">
        <v>1</v>
      </c>
      <c r="AX209"/>
      <c r="BA209" s="34" t="str">
        <f t="shared" ca="1" si="43"/>
        <v>Wales &amp; West</v>
      </c>
      <c r="BB209" s="34" t="str">
        <f t="shared" si="46"/>
        <v>Fixed Inputs</v>
      </c>
      <c r="BC209" s="34" t="str">
        <f t="shared" si="47"/>
        <v>Variant allowances</v>
      </c>
      <c r="BD209" s="34" t="str">
        <f t="shared" si="44"/>
        <v>Variant attributes</v>
      </c>
    </row>
    <row r="210" spans="5:56" x14ac:dyDescent="0.45">
      <c r="E210" s="33" t="str">
        <f t="shared" si="45"/>
        <v>Spare PCD 1</v>
      </c>
      <c r="G210" s="33" t="s">
        <v>306</v>
      </c>
      <c r="AU210" s="139" t="s">
        <v>660</v>
      </c>
      <c r="AV210" s="22" t="s">
        <v>660</v>
      </c>
      <c r="AW210" s="24" t="s">
        <v>660</v>
      </c>
      <c r="AX210"/>
      <c r="BA210" s="34" t="str">
        <f t="shared" ca="1" si="43"/>
        <v>Wales &amp; West</v>
      </c>
      <c r="BB210" s="34" t="str">
        <f t="shared" si="46"/>
        <v>Fixed Inputs</v>
      </c>
      <c r="BC210" s="34" t="str">
        <f t="shared" si="47"/>
        <v>Variant allowances</v>
      </c>
      <c r="BD210" s="34" t="str">
        <f t="shared" si="44"/>
        <v>Variant attributes</v>
      </c>
    </row>
    <row r="211" spans="5:56" x14ac:dyDescent="0.45">
      <c r="E211" s="33" t="str">
        <f t="shared" si="45"/>
        <v>Spare PCD 2</v>
      </c>
      <c r="G211" s="33" t="s">
        <v>306</v>
      </c>
      <c r="AU211" s="139" t="s">
        <v>660</v>
      </c>
      <c r="AV211" s="22" t="s">
        <v>660</v>
      </c>
      <c r="AW211" s="24" t="s">
        <v>660</v>
      </c>
      <c r="AX211"/>
      <c r="BA211" s="34" t="str">
        <f t="shared" ca="1" si="43"/>
        <v>Wales &amp; West</v>
      </c>
      <c r="BB211" s="34" t="str">
        <f t="shared" si="46"/>
        <v>Fixed Inputs</v>
      </c>
      <c r="BC211" s="34" t="str">
        <f t="shared" si="47"/>
        <v>Variant allowances</v>
      </c>
      <c r="BD211" s="34" t="str">
        <f t="shared" si="44"/>
        <v>Variant attributes</v>
      </c>
    </row>
    <row r="212" spans="5:56" x14ac:dyDescent="0.45">
      <c r="E212" s="33" t="str">
        <f t="shared" si="45"/>
        <v>Spare PCD 3</v>
      </c>
      <c r="G212" s="33" t="s">
        <v>306</v>
      </c>
      <c r="AU212" s="139" t="s">
        <v>660</v>
      </c>
      <c r="AV212" s="22" t="s">
        <v>660</v>
      </c>
      <c r="AW212" s="24" t="s">
        <v>660</v>
      </c>
      <c r="AX212"/>
      <c r="BA212" s="34" t="str">
        <f t="shared" ca="1" si="43"/>
        <v>Wales &amp; West</v>
      </c>
      <c r="BB212" s="34" t="str">
        <f t="shared" si="46"/>
        <v>Fixed Inputs</v>
      </c>
      <c r="BC212" s="34" t="str">
        <f t="shared" si="47"/>
        <v>Variant allowances</v>
      </c>
      <c r="BD212" s="34" t="str">
        <f t="shared" si="44"/>
        <v>Variant attributes</v>
      </c>
    </row>
    <row r="213" spans="5:56" x14ac:dyDescent="0.45">
      <c r="E213" s="33" t="str">
        <f t="shared" si="45"/>
        <v>Tier 2A mains and services replacement volume driver</v>
      </c>
      <c r="G213" s="33" t="s">
        <v>306</v>
      </c>
      <c r="AU213" s="139" t="b">
        <v>1</v>
      </c>
      <c r="AV213" s="22" t="b">
        <v>1</v>
      </c>
      <c r="AW213" s="24">
        <v>2</v>
      </c>
      <c r="AX213"/>
      <c r="BA213" s="34" t="str">
        <f t="shared" ca="1" si="43"/>
        <v>Wales &amp; West</v>
      </c>
      <c r="BB213" s="34" t="str">
        <f t="shared" si="46"/>
        <v>Fixed Inputs</v>
      </c>
      <c r="BC213" s="34" t="str">
        <f t="shared" si="47"/>
        <v>Variant allowances</v>
      </c>
      <c r="BD213" s="34" t="str">
        <f t="shared" si="44"/>
        <v>Variant attributes</v>
      </c>
    </row>
    <row r="214" spans="5:56" x14ac:dyDescent="0.45">
      <c r="E214" s="33" t="str">
        <f t="shared" si="45"/>
        <v>HSE policy Re-opener</v>
      </c>
      <c r="G214" s="33" t="s">
        <v>306</v>
      </c>
      <c r="AU214" s="139" t="b">
        <v>1</v>
      </c>
      <c r="AV214" s="22" t="b">
        <v>0</v>
      </c>
      <c r="AW214" s="24">
        <v>2</v>
      </c>
      <c r="AX214"/>
      <c r="BA214" s="34" t="str">
        <f t="shared" ca="1" si="43"/>
        <v>Wales &amp; West</v>
      </c>
      <c r="BB214" s="34" t="str">
        <f t="shared" si="46"/>
        <v>Fixed Inputs</v>
      </c>
      <c r="BC214" s="34" t="str">
        <f t="shared" si="47"/>
        <v>Variant allowances</v>
      </c>
      <c r="BD214" s="34" t="str">
        <f t="shared" si="44"/>
        <v>Variant attributes</v>
      </c>
    </row>
    <row r="215" spans="5:56" x14ac:dyDescent="0.45">
      <c r="E215" s="33" t="str">
        <f t="shared" si="45"/>
        <v>Coordinated adjustment mechanism Re-opener</v>
      </c>
      <c r="G215" s="33" t="s">
        <v>306</v>
      </c>
      <c r="AU215" s="139" t="b">
        <v>1</v>
      </c>
      <c r="AV215" s="22" t="b">
        <v>0</v>
      </c>
      <c r="AW215" s="24">
        <v>2</v>
      </c>
      <c r="AX215"/>
      <c r="BA215" s="34" t="str">
        <f t="shared" ca="1" si="43"/>
        <v>Wales &amp; West</v>
      </c>
      <c r="BB215" s="34" t="str">
        <f t="shared" si="46"/>
        <v>Fixed Inputs</v>
      </c>
      <c r="BC215" s="34" t="str">
        <f t="shared" si="47"/>
        <v>Variant allowances</v>
      </c>
      <c r="BD215" s="34" t="str">
        <f t="shared" si="44"/>
        <v>Variant attributes</v>
      </c>
    </row>
    <row r="216" spans="5:56" x14ac:dyDescent="0.45">
      <c r="E216" s="33" t="str">
        <f t="shared" si="45"/>
        <v>Heat policy and energy efficiency Re-opener</v>
      </c>
      <c r="G216" s="33" t="s">
        <v>306</v>
      </c>
      <c r="AU216" s="139" t="b">
        <v>1</v>
      </c>
      <c r="AV216" s="22" t="b">
        <v>0</v>
      </c>
      <c r="AW216" s="24">
        <v>2</v>
      </c>
      <c r="AX216"/>
      <c r="BA216" s="34" t="str">
        <f t="shared" ca="1" si="43"/>
        <v>Wales &amp; West</v>
      </c>
      <c r="BB216" s="34" t="str">
        <f t="shared" si="46"/>
        <v>Fixed Inputs</v>
      </c>
      <c r="BC216" s="34" t="str">
        <f t="shared" si="47"/>
        <v>Variant allowances</v>
      </c>
      <c r="BD216" s="34" t="str">
        <f t="shared" si="44"/>
        <v>Variant attributes</v>
      </c>
    </row>
    <row r="217" spans="5:56" x14ac:dyDescent="0.45">
      <c r="E217" s="33" t="str">
        <f t="shared" si="45"/>
        <v>Fuel Poor Network Extension Scheme volume driver</v>
      </c>
      <c r="G217" s="33" t="s">
        <v>306</v>
      </c>
      <c r="AU217" s="139" t="b">
        <v>1</v>
      </c>
      <c r="AV217" s="22" t="b">
        <v>1</v>
      </c>
      <c r="AW217" s="24">
        <v>2</v>
      </c>
      <c r="AX217"/>
      <c r="BA217" s="34" t="str">
        <f t="shared" ca="1" si="43"/>
        <v>Wales &amp; West</v>
      </c>
      <c r="BB217" s="34" t="str">
        <f t="shared" si="46"/>
        <v>Fixed Inputs</v>
      </c>
      <c r="BC217" s="34" t="str">
        <f t="shared" si="47"/>
        <v>Variant allowances</v>
      </c>
      <c r="BD217" s="34" t="str">
        <f t="shared" si="44"/>
        <v>Variant attributes</v>
      </c>
    </row>
    <row r="218" spans="5:56" x14ac:dyDescent="0.45">
      <c r="E218" s="33" t="str">
        <f t="shared" si="45"/>
        <v>Net zero Re-opener</v>
      </c>
      <c r="G218" s="33" t="s">
        <v>306</v>
      </c>
      <c r="AU218" s="139" t="b">
        <v>1</v>
      </c>
      <c r="AV218" s="22" t="b">
        <v>0</v>
      </c>
      <c r="AW218" s="24">
        <v>2</v>
      </c>
      <c r="AX218"/>
      <c r="BA218" s="34" t="str">
        <f t="shared" ca="1" si="43"/>
        <v>Wales &amp; West</v>
      </c>
      <c r="BB218" s="34" t="str">
        <f t="shared" si="46"/>
        <v>Fixed Inputs</v>
      </c>
      <c r="BC218" s="34" t="str">
        <f t="shared" si="47"/>
        <v>Variant allowances</v>
      </c>
      <c r="BD218" s="34" t="str">
        <f t="shared" si="44"/>
        <v>Variant attributes</v>
      </c>
    </row>
    <row r="219" spans="5:56" x14ac:dyDescent="0.45">
      <c r="E219" s="33" t="str">
        <f t="shared" si="45"/>
        <v>Smart Metering Roll-out Costs Re-opener</v>
      </c>
      <c r="F219" s="33">
        <f>F125</f>
        <v>0</v>
      </c>
      <c r="G219" s="33" t="s">
        <v>306</v>
      </c>
      <c r="H219" s="33">
        <f>H125</f>
        <v>0</v>
      </c>
      <c r="AU219" s="139" t="b">
        <v>1</v>
      </c>
      <c r="AV219" s="22" t="b">
        <v>0</v>
      </c>
      <c r="AW219" s="24">
        <v>2</v>
      </c>
      <c r="AX219"/>
      <c r="BA219" s="34" t="str">
        <f t="shared" ca="1" si="43"/>
        <v>Wales &amp; West</v>
      </c>
      <c r="BB219" s="34" t="str">
        <f t="shared" si="46"/>
        <v>Fixed Inputs</v>
      </c>
      <c r="BC219" s="34" t="str">
        <f t="shared" si="47"/>
        <v>Variant allowances</v>
      </c>
      <c r="BD219" s="34" t="str">
        <f t="shared" si="44"/>
        <v>Variant attributes</v>
      </c>
    </row>
    <row r="220" spans="5:56" x14ac:dyDescent="0.45">
      <c r="E220" s="33" t="str">
        <f t="shared" si="45"/>
        <v>Specified Streetworks Costs Re-opener</v>
      </c>
      <c r="F220" s="33" t="str">
        <f>F126</f>
        <v>SpC 3.17</v>
      </c>
      <c r="G220" s="33" t="s">
        <v>306</v>
      </c>
      <c r="H220" s="33" t="str">
        <f>H126</f>
        <v>STWt</v>
      </c>
      <c r="AU220" s="139" t="b">
        <v>1</v>
      </c>
      <c r="AV220" s="22" t="b">
        <v>0</v>
      </c>
      <c r="AW220" s="24">
        <v>2</v>
      </c>
      <c r="AX220"/>
      <c r="BA220" s="34" t="str">
        <f t="shared" ca="1" si="43"/>
        <v>Wales &amp; West</v>
      </c>
      <c r="BB220" s="34" t="str">
        <f t="shared" si="46"/>
        <v>Fixed Inputs</v>
      </c>
      <c r="BC220" s="34" t="str">
        <f t="shared" si="47"/>
        <v>Variant allowances</v>
      </c>
      <c r="BD220" s="34" t="str">
        <f t="shared" si="44"/>
        <v>Variant attributes</v>
      </c>
    </row>
    <row r="221" spans="5:56" x14ac:dyDescent="0.45">
      <c r="E221" s="33" t="str">
        <f t="shared" si="45"/>
        <v>New Large Load Connections Re-opener</v>
      </c>
      <c r="F221" s="33" t="str">
        <f>F127</f>
        <v>SpC 3.16</v>
      </c>
      <c r="G221" s="33" t="s">
        <v>306</v>
      </c>
      <c r="H221" s="33" t="str">
        <f t="shared" ref="H221:H283" si="50">H127</f>
        <v>NLLRt</v>
      </c>
      <c r="AU221" s="139" t="b">
        <v>1</v>
      </c>
      <c r="AV221" s="22" t="b">
        <v>0</v>
      </c>
      <c r="AW221" s="24">
        <v>2</v>
      </c>
      <c r="AX221"/>
      <c r="BA221" s="34" t="str">
        <f t="shared" ca="1" si="43"/>
        <v>Wales &amp; West</v>
      </c>
      <c r="BB221" s="34" t="str">
        <f t="shared" si="46"/>
        <v>Fixed Inputs</v>
      </c>
      <c r="BC221" s="34" t="str">
        <f t="shared" si="47"/>
        <v>Variant allowances</v>
      </c>
      <c r="BD221" s="34" t="str">
        <f t="shared" si="44"/>
        <v>Variant attributes</v>
      </c>
    </row>
    <row r="222" spans="5:56" x14ac:dyDescent="0.45">
      <c r="E222" s="33" t="str">
        <f t="shared" si="45"/>
        <v>Domestic Connections volume driver</v>
      </c>
      <c r="F222" s="33">
        <f t="shared" ref="F222:F237" si="51">F128</f>
        <v>0</v>
      </c>
      <c r="G222" s="33" t="s">
        <v>306</v>
      </c>
      <c r="H222" s="33">
        <f t="shared" si="50"/>
        <v>0</v>
      </c>
      <c r="AU222" s="139" t="b">
        <v>1</v>
      </c>
      <c r="AV222" s="22" t="b">
        <v>1</v>
      </c>
      <c r="AW222" s="24">
        <v>2</v>
      </c>
      <c r="AX222"/>
      <c r="BA222" s="34" t="str">
        <f t="shared" ca="1" si="43"/>
        <v>Wales &amp; West</v>
      </c>
      <c r="BB222" s="34" t="str">
        <f t="shared" si="46"/>
        <v>Fixed Inputs</v>
      </c>
      <c r="BC222" s="34" t="str">
        <f t="shared" si="47"/>
        <v>Variant allowances</v>
      </c>
      <c r="BD222" s="34" t="str">
        <f t="shared" si="44"/>
        <v>Variant attributes</v>
      </c>
    </row>
    <row r="223" spans="5:56" x14ac:dyDescent="0.45">
      <c r="E223" s="33" t="str">
        <f t="shared" si="45"/>
        <v>Tier 1 Stubs Repex policy Re-opener</v>
      </c>
      <c r="F223" s="33">
        <f t="shared" si="51"/>
        <v>0</v>
      </c>
      <c r="G223" s="33" t="s">
        <v>306</v>
      </c>
      <c r="H223" s="33">
        <f t="shared" si="50"/>
        <v>0</v>
      </c>
      <c r="AU223" s="139" t="b">
        <v>1</v>
      </c>
      <c r="AV223" s="22" t="b">
        <v>0</v>
      </c>
      <c r="AW223" s="24">
        <v>2</v>
      </c>
      <c r="AX223"/>
      <c r="BA223" s="34" t="str">
        <f t="shared" ca="1" si="43"/>
        <v>Wales &amp; West</v>
      </c>
      <c r="BB223" s="34" t="str">
        <f t="shared" si="46"/>
        <v>Fixed Inputs</v>
      </c>
      <c r="BC223" s="34" t="str">
        <f t="shared" si="47"/>
        <v>Variant allowances</v>
      </c>
      <c r="BD223" s="34" t="str">
        <f t="shared" si="44"/>
        <v>Variant attributes</v>
      </c>
    </row>
    <row r="224" spans="5:56" x14ac:dyDescent="0.45">
      <c r="E224" s="33" t="str">
        <f t="shared" si="45"/>
        <v>Diversions and Loss of Development Claims policy Re-opener</v>
      </c>
      <c r="F224" s="33" t="str">
        <f t="shared" si="51"/>
        <v>SpC 3.15</v>
      </c>
      <c r="G224" s="33" t="s">
        <v>306</v>
      </c>
      <c r="H224" s="33" t="str">
        <f t="shared" si="50"/>
        <v>DIVt</v>
      </c>
      <c r="AU224" s="139" t="b">
        <v>1</v>
      </c>
      <c r="AV224" s="22" t="b">
        <v>0</v>
      </c>
      <c r="AW224" s="24">
        <v>2</v>
      </c>
      <c r="AX224"/>
      <c r="BA224" s="34" t="str">
        <f t="shared" ca="1" si="43"/>
        <v>Wales &amp; West</v>
      </c>
      <c r="BB224" s="34" t="str">
        <f t="shared" si="46"/>
        <v>Fixed Inputs</v>
      </c>
      <c r="BC224" s="34" t="str">
        <f t="shared" si="47"/>
        <v>Variant allowances</v>
      </c>
      <c r="BD224" s="34" t="str">
        <f t="shared" si="44"/>
        <v>Variant attributes</v>
      </c>
    </row>
    <row r="225" spans="5:56" x14ac:dyDescent="0.45">
      <c r="E225" s="33" t="str">
        <f t="shared" si="45"/>
        <v>Multiple Occupancy Buildings safety Re-opener</v>
      </c>
      <c r="F225" s="33">
        <f t="shared" si="51"/>
        <v>0</v>
      </c>
      <c r="G225" s="33" t="s">
        <v>306</v>
      </c>
      <c r="H225" s="33">
        <f t="shared" si="50"/>
        <v>0</v>
      </c>
      <c r="AU225" s="139" t="b">
        <v>1</v>
      </c>
      <c r="AV225" s="22" t="b">
        <v>0</v>
      </c>
      <c r="AW225" s="24">
        <v>2</v>
      </c>
      <c r="AX225"/>
      <c r="BA225" s="34" t="str">
        <f t="shared" ca="1" si="43"/>
        <v>Wales &amp; West</v>
      </c>
      <c r="BB225" s="34" t="str">
        <f t="shared" si="46"/>
        <v>Fixed Inputs</v>
      </c>
      <c r="BC225" s="34" t="str">
        <f t="shared" si="47"/>
        <v>Variant allowances</v>
      </c>
      <c r="BD225" s="34" t="str">
        <f t="shared" si="44"/>
        <v>Variant attributes</v>
      </c>
    </row>
    <row r="226" spans="5:56" x14ac:dyDescent="0.45">
      <c r="E226" s="33" t="str">
        <f t="shared" si="45"/>
        <v>Non-operational IT Capex Re-opener</v>
      </c>
      <c r="F226" s="33">
        <f t="shared" si="51"/>
        <v>0</v>
      </c>
      <c r="G226" s="33" t="s">
        <v>306</v>
      </c>
      <c r="H226" s="33">
        <f t="shared" si="50"/>
        <v>0</v>
      </c>
      <c r="AU226" s="139" t="b">
        <v>1</v>
      </c>
      <c r="AV226" s="22" t="b">
        <v>0</v>
      </c>
      <c r="AW226" s="24">
        <v>2</v>
      </c>
      <c r="AX226"/>
      <c r="BA226" s="34" t="str">
        <f t="shared" ca="1" si="43"/>
        <v>Wales &amp; West</v>
      </c>
      <c r="BB226" s="34" t="str">
        <f t="shared" si="46"/>
        <v>Fixed Inputs</v>
      </c>
      <c r="BC226" s="34" t="str">
        <f t="shared" si="47"/>
        <v>Variant allowances</v>
      </c>
      <c r="BD226" s="34" t="str">
        <f t="shared" si="44"/>
        <v>Variant attributes</v>
      </c>
    </row>
    <row r="227" spans="5:56" x14ac:dyDescent="0.45">
      <c r="E227" s="33" t="str">
        <f t="shared" si="45"/>
        <v>Net zero pre-construction works and small net zero projects re-opener</v>
      </c>
      <c r="F227" s="33" t="str">
        <f t="shared" si="51"/>
        <v>SpC 3.4</v>
      </c>
      <c r="G227" s="33" t="s">
        <v>306</v>
      </c>
      <c r="H227" s="33" t="str">
        <f t="shared" si="50"/>
        <v>NZPt</v>
      </c>
      <c r="AU227" s="139" t="b">
        <v>1</v>
      </c>
      <c r="AV227" s="22" t="b">
        <v>0</v>
      </c>
      <c r="AW227" s="24">
        <v>2</v>
      </c>
      <c r="AX227"/>
      <c r="BA227" s="34" t="str">
        <f t="shared" ca="1" si="43"/>
        <v>Wales &amp; West</v>
      </c>
      <c r="BB227" s="34" t="str">
        <f t="shared" si="46"/>
        <v>Fixed Inputs</v>
      </c>
      <c r="BC227" s="34" t="str">
        <f t="shared" si="47"/>
        <v>Variant allowances</v>
      </c>
      <c r="BD227" s="34" t="str">
        <f t="shared" si="44"/>
        <v>Variant attributes</v>
      </c>
    </row>
    <row r="228" spans="5:56" x14ac:dyDescent="0.45">
      <c r="E228" s="33" t="str">
        <f t="shared" si="45"/>
        <v>Cyber Resilience OT Non-Baseline</v>
      </c>
      <c r="F228" s="33">
        <f t="shared" si="51"/>
        <v>0</v>
      </c>
      <c r="G228" s="33" t="s">
        <v>306</v>
      </c>
      <c r="H228" s="33">
        <f t="shared" si="50"/>
        <v>0</v>
      </c>
      <c r="AU228" s="139" t="b">
        <v>0</v>
      </c>
      <c r="AV228" s="22" t="b">
        <v>0</v>
      </c>
      <c r="AW228" s="24">
        <v>2</v>
      </c>
      <c r="AX228"/>
      <c r="BA228" s="34" t="str">
        <f t="shared" ca="1" si="43"/>
        <v>Wales &amp; West</v>
      </c>
      <c r="BB228" s="34" t="str">
        <f t="shared" si="46"/>
        <v>Fixed Inputs</v>
      </c>
      <c r="BC228" s="34" t="str">
        <f t="shared" si="47"/>
        <v>Variant allowances</v>
      </c>
      <c r="BD228" s="34" t="str">
        <f t="shared" si="44"/>
        <v>Variant attributes</v>
      </c>
    </row>
    <row r="229" spans="5:56" x14ac:dyDescent="0.45">
      <c r="E229" s="33" t="str">
        <f t="shared" si="45"/>
        <v>Cyber Resilience IT Non-Baseline</v>
      </c>
      <c r="F229" s="33">
        <f t="shared" si="51"/>
        <v>0</v>
      </c>
      <c r="G229" s="33" t="s">
        <v>306</v>
      </c>
      <c r="H229" s="33">
        <f t="shared" si="50"/>
        <v>0</v>
      </c>
      <c r="AU229" s="139" t="b">
        <v>1</v>
      </c>
      <c r="AV229" s="22" t="b">
        <v>0</v>
      </c>
      <c r="AW229" s="24">
        <v>2</v>
      </c>
      <c r="AX229"/>
      <c r="BA229" s="34" t="str">
        <f t="shared" ca="1" si="43"/>
        <v>Wales &amp; West</v>
      </c>
      <c r="BB229" s="34" t="str">
        <f t="shared" si="46"/>
        <v>Fixed Inputs</v>
      </c>
      <c r="BC229" s="34" t="str">
        <f t="shared" si="47"/>
        <v>Variant allowances</v>
      </c>
      <c r="BD229" s="34" t="str">
        <f t="shared" si="44"/>
        <v>Variant attributes</v>
      </c>
    </row>
    <row r="230" spans="5:56" x14ac:dyDescent="0.45">
      <c r="E230" s="33" t="str">
        <f t="shared" si="45"/>
        <v>Physical Security Re-Opener</v>
      </c>
      <c r="F230" s="33" t="str">
        <f t="shared" si="51"/>
        <v>SpC 3.3</v>
      </c>
      <c r="G230" s="33" t="s">
        <v>306</v>
      </c>
      <c r="H230" s="33" t="str">
        <f t="shared" si="50"/>
        <v>PSUPREt</v>
      </c>
      <c r="AU230" s="139" t="b">
        <v>1</v>
      </c>
      <c r="AV230" s="22" t="b">
        <v>0</v>
      </c>
      <c r="AW230" s="24">
        <v>2</v>
      </c>
      <c r="AX230"/>
      <c r="BA230" s="34" t="str">
        <f t="shared" ca="1" si="43"/>
        <v>Wales &amp; West</v>
      </c>
      <c r="BB230" s="34" t="str">
        <f t="shared" si="46"/>
        <v>Fixed Inputs</v>
      </c>
      <c r="BC230" s="34" t="str">
        <f t="shared" si="47"/>
        <v>Variant allowances</v>
      </c>
      <c r="BD230" s="34" t="str">
        <f t="shared" si="44"/>
        <v>Variant attributes</v>
      </c>
    </row>
    <row r="231" spans="5:56" x14ac:dyDescent="0.45">
      <c r="E231" s="33" t="str">
        <f t="shared" si="45"/>
        <v>Spare UM TIM 1</v>
      </c>
      <c r="F231" s="33">
        <f t="shared" si="51"/>
        <v>0</v>
      </c>
      <c r="G231" s="33" t="s">
        <v>306</v>
      </c>
      <c r="H231" s="33">
        <f t="shared" si="50"/>
        <v>0</v>
      </c>
      <c r="AU231" s="139" t="s">
        <v>660</v>
      </c>
      <c r="AV231" s="22" t="s">
        <v>660</v>
      </c>
      <c r="AW231" s="24" t="s">
        <v>660</v>
      </c>
      <c r="AX231"/>
      <c r="BA231" s="34" t="str">
        <f t="shared" ca="1" si="43"/>
        <v>Wales &amp; West</v>
      </c>
      <c r="BB231" s="34" t="str">
        <f t="shared" si="46"/>
        <v>Fixed Inputs</v>
      </c>
      <c r="BC231" s="34" t="str">
        <f t="shared" si="47"/>
        <v>Variant allowances</v>
      </c>
      <c r="BD231" s="34" t="str">
        <f t="shared" si="44"/>
        <v>Variant attributes</v>
      </c>
    </row>
    <row r="232" spans="5:56" x14ac:dyDescent="0.45">
      <c r="E232" s="33" t="str">
        <f t="shared" si="45"/>
        <v>Spare UM TIM 2</v>
      </c>
      <c r="F232" s="33">
        <f t="shared" si="51"/>
        <v>0</v>
      </c>
      <c r="G232" s="33" t="s">
        <v>306</v>
      </c>
      <c r="H232" s="33">
        <f t="shared" si="50"/>
        <v>0</v>
      </c>
      <c r="AU232" s="139" t="s">
        <v>660</v>
      </c>
      <c r="AV232" s="22" t="s">
        <v>660</v>
      </c>
      <c r="AW232" s="24" t="s">
        <v>660</v>
      </c>
      <c r="AX232"/>
      <c r="BA232" s="34" t="str">
        <f t="shared" ca="1" si="43"/>
        <v>Wales &amp; West</v>
      </c>
      <c r="BB232" s="34" t="str">
        <f t="shared" si="46"/>
        <v>Fixed Inputs</v>
      </c>
      <c r="BC232" s="34" t="str">
        <f t="shared" si="47"/>
        <v>Variant allowances</v>
      </c>
      <c r="BD232" s="34" t="str">
        <f t="shared" si="44"/>
        <v>Variant attributes</v>
      </c>
    </row>
    <row r="233" spans="5:56" x14ac:dyDescent="0.45">
      <c r="E233" s="33" t="str">
        <f t="shared" si="45"/>
        <v>Spare UM TIM 3</v>
      </c>
      <c r="F233" s="33">
        <f t="shared" si="51"/>
        <v>0</v>
      </c>
      <c r="G233" s="33" t="s">
        <v>306</v>
      </c>
      <c r="H233" s="33">
        <f t="shared" si="50"/>
        <v>0</v>
      </c>
      <c r="AU233" s="139" t="s">
        <v>660</v>
      </c>
      <c r="AV233" s="22" t="s">
        <v>660</v>
      </c>
      <c r="AW233" s="24" t="s">
        <v>660</v>
      </c>
      <c r="AX233"/>
      <c r="BA233" s="34" t="str">
        <f t="shared" ca="1" si="43"/>
        <v>Wales &amp; West</v>
      </c>
      <c r="BB233" s="34" t="str">
        <f t="shared" si="46"/>
        <v>Fixed Inputs</v>
      </c>
      <c r="BC233" s="34" t="str">
        <f t="shared" si="47"/>
        <v>Variant allowances</v>
      </c>
      <c r="BD233" s="34" t="str">
        <f t="shared" si="44"/>
        <v>Variant attributes</v>
      </c>
    </row>
    <row r="234" spans="5:56" x14ac:dyDescent="0.45">
      <c r="E234" s="33" t="str">
        <f t="shared" si="45"/>
        <v>PCD_Baseline Network Risk Output</v>
      </c>
      <c r="F234" s="33" t="str">
        <f t="shared" si="51"/>
        <v>SpC 3.1</v>
      </c>
      <c r="G234" s="33" t="s">
        <v>306</v>
      </c>
      <c r="H234" s="33" t="str">
        <f t="shared" si="50"/>
        <v>NARMt</v>
      </c>
      <c r="AU234" s="139" t="b">
        <v>1</v>
      </c>
      <c r="AV234" s="22" t="b">
        <v>1</v>
      </c>
      <c r="AW234" s="24">
        <v>1</v>
      </c>
      <c r="AX234"/>
      <c r="BA234" s="34" t="str">
        <f t="shared" ca="1" si="43"/>
        <v>Wales &amp; West</v>
      </c>
      <c r="BB234" s="34" t="str">
        <f t="shared" si="46"/>
        <v>Fixed Inputs</v>
      </c>
      <c r="BC234" s="34" t="str">
        <f t="shared" si="47"/>
        <v>Variant allowances</v>
      </c>
      <c r="BD234" s="34" t="str">
        <f t="shared" si="44"/>
        <v>Variant attributes</v>
      </c>
    </row>
    <row r="235" spans="5:56" x14ac:dyDescent="0.45">
      <c r="E235" s="33" t="str">
        <f t="shared" si="45"/>
        <v>PCD_Cyber PCDs</v>
      </c>
      <c r="F235" s="33">
        <f t="shared" si="51"/>
        <v>0</v>
      </c>
      <c r="G235" s="33" t="s">
        <v>306</v>
      </c>
      <c r="H235" s="33">
        <f t="shared" si="50"/>
        <v>0</v>
      </c>
      <c r="AU235" s="139" t="b">
        <v>1</v>
      </c>
      <c r="AV235" s="22" t="b">
        <v>1</v>
      </c>
      <c r="AW235" s="24">
        <v>1</v>
      </c>
      <c r="AX235"/>
      <c r="BA235" s="34" t="str">
        <f t="shared" ca="1" si="43"/>
        <v>Wales &amp; West</v>
      </c>
      <c r="BB235" s="34" t="str">
        <f t="shared" si="46"/>
        <v>Fixed Inputs</v>
      </c>
      <c r="BC235" s="34" t="str">
        <f t="shared" si="47"/>
        <v>Variant allowances</v>
      </c>
      <c r="BD235" s="34" t="str">
        <f t="shared" si="44"/>
        <v>Variant attributes</v>
      </c>
    </row>
    <row r="236" spans="5:56" x14ac:dyDescent="0.45">
      <c r="E236" s="33" t="str">
        <f t="shared" si="45"/>
        <v>PCD_Flow Weighted Average Calorific Value Compliance (Cadent_all)</v>
      </c>
      <c r="F236" s="33" t="str">
        <f t="shared" si="51"/>
        <v>SpC 3.23</v>
      </c>
      <c r="G236" s="33" t="s">
        <v>306</v>
      </c>
      <c r="H236" s="33" t="str">
        <f t="shared" si="50"/>
        <v>FLOt</v>
      </c>
      <c r="AU236" s="139" t="b">
        <v>1</v>
      </c>
      <c r="AV236" s="22" t="b">
        <v>1</v>
      </c>
      <c r="AW236" s="24">
        <v>1</v>
      </c>
      <c r="AX236"/>
      <c r="BA236" s="34" t="str">
        <f t="shared" ca="1" si="43"/>
        <v>Wales &amp; West</v>
      </c>
      <c r="BB236" s="34" t="str">
        <f t="shared" si="46"/>
        <v>Fixed Inputs</v>
      </c>
      <c r="BC236" s="34" t="str">
        <f t="shared" si="47"/>
        <v>Variant allowances</v>
      </c>
      <c r="BD236" s="34" t="str">
        <f t="shared" si="44"/>
        <v>Variant attributes</v>
      </c>
    </row>
    <row r="237" spans="5:56" x14ac:dyDescent="0.45">
      <c r="E237" s="33" t="str">
        <f t="shared" si="45"/>
        <v>PCD_Grays medium pressure (Cadent_Lon)</v>
      </c>
      <c r="F237" s="33" t="str">
        <f t="shared" si="51"/>
        <v>SpC 3.24</v>
      </c>
      <c r="G237" s="33" t="s">
        <v>306</v>
      </c>
      <c r="H237" s="33" t="str">
        <f t="shared" si="50"/>
        <v>GMPt</v>
      </c>
      <c r="AU237" s="139" t="b">
        <v>1</v>
      </c>
      <c r="AV237" s="22" t="b">
        <v>1</v>
      </c>
      <c r="AW237" s="24">
        <v>1</v>
      </c>
      <c r="AX237"/>
      <c r="BA237" s="34" t="str">
        <f t="shared" ca="1" si="43"/>
        <v>Wales &amp; West</v>
      </c>
      <c r="BB237" s="34" t="str">
        <f t="shared" si="46"/>
        <v>Fixed Inputs</v>
      </c>
      <c r="BC237" s="34" t="str">
        <f t="shared" si="47"/>
        <v>Variant allowances</v>
      </c>
      <c r="BD237" s="34" t="str">
        <f t="shared" si="44"/>
        <v>Variant attributes</v>
      </c>
    </row>
    <row r="238" spans="5:56" x14ac:dyDescent="0.45">
      <c r="E238" s="33" t="str">
        <f t="shared" si="45"/>
        <v>PCD_Welling PRS - Full Site Rebuild  (SGN_So)</v>
      </c>
      <c r="F238" s="33">
        <f t="shared" ref="F238:F253" si="52">F144</f>
        <v>0</v>
      </c>
      <c r="G238" s="33" t="s">
        <v>306</v>
      </c>
      <c r="H238" s="33">
        <f t="shared" si="50"/>
        <v>0</v>
      </c>
      <c r="AU238" s="139" t="b">
        <v>1</v>
      </c>
      <c r="AV238" s="22" t="b">
        <v>1</v>
      </c>
      <c r="AW238" s="24">
        <v>1</v>
      </c>
      <c r="AX238"/>
      <c r="BA238" s="34" t="str">
        <f t="shared" ca="1" si="43"/>
        <v>Wales &amp; West</v>
      </c>
      <c r="BB238" s="34" t="str">
        <f t="shared" si="46"/>
        <v>Fixed Inputs</v>
      </c>
      <c r="BC238" s="34" t="str">
        <f t="shared" si="47"/>
        <v>Variant allowances</v>
      </c>
      <c r="BD238" s="34" t="str">
        <f t="shared" si="44"/>
        <v>Variant attributes</v>
      </c>
    </row>
    <row r="239" spans="5:56" x14ac:dyDescent="0.45">
      <c r="E239" s="33" t="str">
        <f t="shared" si="45"/>
        <v>PCD_London Medium Pressure PCD (Cadent_Lon)</v>
      </c>
      <c r="F239" s="33" t="str">
        <f t="shared" si="52"/>
        <v>SpC 3.29</v>
      </c>
      <c r="G239" s="33" t="s">
        <v>306</v>
      </c>
      <c r="H239" s="33" t="str">
        <f t="shared" si="50"/>
        <v xml:space="preserve">LMPt </v>
      </c>
      <c r="AU239" s="139" t="b">
        <v>1</v>
      </c>
      <c r="AV239" s="22" t="b">
        <v>1</v>
      </c>
      <c r="AW239" s="24">
        <v>1</v>
      </c>
      <c r="AX239"/>
      <c r="BA239" s="34" t="str">
        <f t="shared" ca="1" si="43"/>
        <v>Wales &amp; West</v>
      </c>
      <c r="BB239" s="34" t="str">
        <f t="shared" si="46"/>
        <v>Fixed Inputs</v>
      </c>
      <c r="BC239" s="34" t="str">
        <f t="shared" si="47"/>
        <v>Variant allowances</v>
      </c>
      <c r="BD239" s="34" t="str">
        <f t="shared" si="44"/>
        <v>Variant attributes</v>
      </c>
    </row>
    <row r="240" spans="5:56" x14ac:dyDescent="0.45">
      <c r="E240" s="33" t="str">
        <f t="shared" si="45"/>
        <v>PCD_Tier 1 Mains Decommissioned PCD</v>
      </c>
      <c r="F240" s="33" t="str">
        <f t="shared" si="52"/>
        <v>SpC 3.3</v>
      </c>
      <c r="G240" s="33" t="s">
        <v>306</v>
      </c>
      <c r="H240" s="33" t="str">
        <f t="shared" si="50"/>
        <v>CRITREt</v>
      </c>
      <c r="AU240" s="139" t="b">
        <v>1</v>
      </c>
      <c r="AV240" s="22" t="b">
        <v>1</v>
      </c>
      <c r="AW240" s="24">
        <v>1</v>
      </c>
      <c r="AX240"/>
      <c r="BA240" s="34" t="str">
        <f t="shared" ca="1" si="43"/>
        <v>Wales &amp; West</v>
      </c>
      <c r="BB240" s="34" t="str">
        <f t="shared" si="46"/>
        <v>Fixed Inputs</v>
      </c>
      <c r="BC240" s="34" t="str">
        <f t="shared" si="47"/>
        <v>Variant allowances</v>
      </c>
      <c r="BD240" s="34" t="str">
        <f t="shared" si="44"/>
        <v>Variant attributes</v>
      </c>
    </row>
    <row r="241" spans="5:56" x14ac:dyDescent="0.45">
      <c r="E241" s="33" t="str">
        <f t="shared" si="45"/>
        <v>PCD_Tier 1 Services PCD</v>
      </c>
      <c r="F241" s="33">
        <f t="shared" si="52"/>
        <v>0</v>
      </c>
      <c r="G241" s="33" t="s">
        <v>306</v>
      </c>
      <c r="H241" s="33">
        <f t="shared" si="50"/>
        <v>0</v>
      </c>
      <c r="AU241" s="139" t="b">
        <v>1</v>
      </c>
      <c r="AV241" s="22" t="b">
        <v>1</v>
      </c>
      <c r="AW241" s="24">
        <v>1</v>
      </c>
      <c r="AX241"/>
      <c r="BA241" s="34" t="str">
        <f t="shared" ca="1" si="43"/>
        <v>Wales &amp; West</v>
      </c>
      <c r="BB241" s="34" t="str">
        <f t="shared" si="46"/>
        <v>Fixed Inputs</v>
      </c>
      <c r="BC241" s="34" t="str">
        <f t="shared" si="47"/>
        <v>Variant allowances</v>
      </c>
      <c r="BD241" s="34" t="str">
        <f t="shared" si="44"/>
        <v>Variant attributes</v>
      </c>
    </row>
    <row r="242" spans="5:56" x14ac:dyDescent="0.45">
      <c r="E242" s="33" t="str">
        <f t="shared" si="45"/>
        <v>PCD_Tinsley viaduct diversion (Cadent_EoE)</v>
      </c>
      <c r="F242" s="33" t="str">
        <f t="shared" si="52"/>
        <v>SpC 3.25</v>
      </c>
      <c r="G242" s="33" t="s">
        <v>306</v>
      </c>
      <c r="H242" s="33" t="str">
        <f t="shared" si="50"/>
        <v>TVDt</v>
      </c>
      <c r="AU242" s="139" t="b">
        <v>1</v>
      </c>
      <c r="AV242" s="22" t="b">
        <v>1</v>
      </c>
      <c r="AW242" s="24">
        <v>1</v>
      </c>
      <c r="AX242"/>
      <c r="BA242" s="34" t="str">
        <f t="shared" ca="1" si="43"/>
        <v>Wales &amp; West</v>
      </c>
      <c r="BB242" s="34" t="str">
        <f t="shared" si="46"/>
        <v>Fixed Inputs</v>
      </c>
      <c r="BC242" s="34" t="str">
        <f t="shared" si="47"/>
        <v>Variant allowances</v>
      </c>
      <c r="BD242" s="34" t="str">
        <f t="shared" si="44"/>
        <v>Variant attributes</v>
      </c>
    </row>
    <row r="243" spans="5:56" x14ac:dyDescent="0.45">
      <c r="E243" s="33" t="str">
        <f t="shared" si="45"/>
        <v>PCD_Iron Stubs</v>
      </c>
      <c r="F243" s="33">
        <f t="shared" si="52"/>
        <v>0</v>
      </c>
      <c r="G243" s="33" t="s">
        <v>306</v>
      </c>
      <c r="H243" s="33">
        <f t="shared" si="50"/>
        <v>0</v>
      </c>
      <c r="AU243" s="139" t="b">
        <v>1</v>
      </c>
      <c r="AV243" s="22" t="b">
        <v>1</v>
      </c>
      <c r="AW243" s="24">
        <v>1</v>
      </c>
      <c r="AX243"/>
      <c r="BA243" s="34" t="str">
        <f t="shared" ca="1" si="43"/>
        <v>Wales &amp; West</v>
      </c>
      <c r="BB243" s="34" t="str">
        <f t="shared" si="46"/>
        <v>Fixed Inputs</v>
      </c>
      <c r="BC243" s="34" t="str">
        <f t="shared" si="47"/>
        <v>Variant allowances</v>
      </c>
      <c r="BD243" s="34" t="str">
        <f t="shared" si="44"/>
        <v>Variant attributes</v>
      </c>
    </row>
    <row r="244" spans="5:56" x14ac:dyDescent="0.45">
      <c r="E244" s="33" t="str">
        <f t="shared" si="45"/>
        <v>PCD_Full Site and System Rebuilds (SGN_all)</v>
      </c>
      <c r="F244" s="33" t="str">
        <f t="shared" si="52"/>
        <v>SpC 3.28</v>
      </c>
      <c r="G244" s="33" t="s">
        <v>306</v>
      </c>
      <c r="H244" s="33" t="str">
        <f t="shared" si="50"/>
        <v>FSRt</v>
      </c>
      <c r="AU244" s="139" t="b">
        <v>1</v>
      </c>
      <c r="AV244" s="22" t="b">
        <v>1</v>
      </c>
      <c r="AW244" s="24">
        <v>1</v>
      </c>
      <c r="AX244"/>
      <c r="BA244" s="34" t="str">
        <f t="shared" ca="1" si="43"/>
        <v>Wales &amp; West</v>
      </c>
      <c r="BB244" s="34" t="str">
        <f t="shared" si="46"/>
        <v>Fixed Inputs</v>
      </c>
      <c r="BC244" s="34" t="str">
        <f t="shared" si="47"/>
        <v>Variant allowances</v>
      </c>
      <c r="BD244" s="34" t="str">
        <f t="shared" si="44"/>
        <v>Variant attributes</v>
      </c>
    </row>
    <row r="245" spans="5:56" x14ac:dyDescent="0.45">
      <c r="E245" s="33" t="str">
        <f t="shared" si="45"/>
        <v>PCD_Glenmavis (Offtake) (SGN_Sc)</v>
      </c>
      <c r="F245" s="33">
        <f t="shared" si="52"/>
        <v>0</v>
      </c>
      <c r="G245" s="33" t="s">
        <v>306</v>
      </c>
      <c r="H245" s="33">
        <f t="shared" si="50"/>
        <v>0</v>
      </c>
      <c r="AU245" s="139" t="b">
        <v>1</v>
      </c>
      <c r="AV245" s="22" t="b">
        <v>1</v>
      </c>
      <c r="AW245" s="24">
        <v>1</v>
      </c>
      <c r="AX245"/>
      <c r="BA245" s="34" t="str">
        <f t="shared" ca="1" si="43"/>
        <v>Wales &amp; West</v>
      </c>
      <c r="BB245" s="34" t="str">
        <f t="shared" si="46"/>
        <v>Fixed Inputs</v>
      </c>
      <c r="BC245" s="34" t="str">
        <f t="shared" si="47"/>
        <v>Variant allowances</v>
      </c>
      <c r="BD245" s="34" t="str">
        <f t="shared" si="44"/>
        <v>Variant attributes</v>
      </c>
    </row>
    <row r="246" spans="5:56" x14ac:dyDescent="0.45">
      <c r="E246" s="33" t="str">
        <f t="shared" si="45"/>
        <v>PCD_Isle of Grain (SGN_So)</v>
      </c>
      <c r="F246" s="33">
        <f t="shared" si="52"/>
        <v>0</v>
      </c>
      <c r="G246" s="33" t="s">
        <v>306</v>
      </c>
      <c r="H246" s="33">
        <f t="shared" si="50"/>
        <v>0</v>
      </c>
      <c r="AU246" s="139" t="b">
        <v>1</v>
      </c>
      <c r="AV246" s="22" t="b">
        <v>1</v>
      </c>
      <c r="AW246" s="24">
        <v>1</v>
      </c>
      <c r="AX246"/>
      <c r="BA246" s="34" t="str">
        <f t="shared" ca="1" si="43"/>
        <v>Wales &amp; West</v>
      </c>
      <c r="BB246" s="34" t="str">
        <f t="shared" si="46"/>
        <v>Fixed Inputs</v>
      </c>
      <c r="BC246" s="34" t="str">
        <f t="shared" si="47"/>
        <v>Variant allowances</v>
      </c>
      <c r="BD246" s="34" t="str">
        <f t="shared" si="44"/>
        <v>Variant attributes</v>
      </c>
    </row>
    <row r="247" spans="5:56" x14ac:dyDescent="0.45">
      <c r="E247" s="33" t="str">
        <f t="shared" si="45"/>
        <v>PCD_EVs (Cadent_EoE)</v>
      </c>
      <c r="F247" s="33">
        <f t="shared" si="52"/>
        <v>0</v>
      </c>
      <c r="G247" s="33" t="s">
        <v>306</v>
      </c>
      <c r="H247" s="33">
        <f t="shared" si="50"/>
        <v>0</v>
      </c>
      <c r="AU247" s="139" t="b">
        <v>1</v>
      </c>
      <c r="AV247" s="22" t="b">
        <v>1</v>
      </c>
      <c r="AW247" s="24">
        <v>1</v>
      </c>
      <c r="AX247"/>
      <c r="BA247" s="34" t="str">
        <f t="shared" ca="1" si="43"/>
        <v>Wales &amp; West</v>
      </c>
      <c r="BB247" s="34" t="str">
        <f t="shared" si="46"/>
        <v>Fixed Inputs</v>
      </c>
      <c r="BC247" s="34" t="str">
        <f t="shared" si="47"/>
        <v>Variant allowances</v>
      </c>
      <c r="BD247" s="34" t="str">
        <f t="shared" si="44"/>
        <v>Variant attributes</v>
      </c>
    </row>
    <row r="248" spans="5:56" x14ac:dyDescent="0.45">
      <c r="E248" s="33" t="str">
        <f t="shared" si="45"/>
        <v>PCD_South London Mains (SGN_So)</v>
      </c>
      <c r="F248" s="33" t="str">
        <f t="shared" si="52"/>
        <v>SpC 3.27</v>
      </c>
      <c r="G248" s="33" t="s">
        <v>306</v>
      </c>
      <c r="H248" s="33" t="str">
        <f t="shared" si="50"/>
        <v>SLMt</v>
      </c>
      <c r="AU248" s="139" t="b">
        <v>1</v>
      </c>
      <c r="AV248" s="22" t="b">
        <v>1</v>
      </c>
      <c r="AW248" s="24">
        <v>1</v>
      </c>
      <c r="AX248"/>
      <c r="BA248" s="34" t="str">
        <f t="shared" ca="1" si="43"/>
        <v>Wales &amp; West</v>
      </c>
      <c r="BB248" s="34" t="str">
        <f t="shared" si="46"/>
        <v>Fixed Inputs</v>
      </c>
      <c r="BC248" s="34" t="str">
        <f t="shared" si="47"/>
        <v>Variant allowances</v>
      </c>
      <c r="BD248" s="34" t="str">
        <f t="shared" si="44"/>
        <v>Variant attributes</v>
      </c>
    </row>
    <row r="249" spans="5:56" x14ac:dyDescent="0.45">
      <c r="E249" s="33" t="str">
        <f t="shared" si="45"/>
        <v>PCD_WWU.7 - HS007 (WWU_WWU)</v>
      </c>
      <c r="F249" s="33">
        <f t="shared" si="52"/>
        <v>0</v>
      </c>
      <c r="G249" s="33" t="s">
        <v>306</v>
      </c>
      <c r="H249" s="33">
        <f t="shared" si="50"/>
        <v>0</v>
      </c>
      <c r="AU249" s="139" t="b">
        <v>1</v>
      </c>
      <c r="AV249" s="22" t="b">
        <v>1</v>
      </c>
      <c r="AW249" s="24">
        <v>1</v>
      </c>
      <c r="AX249"/>
      <c r="BA249" s="34" t="str">
        <f t="shared" ca="1" si="43"/>
        <v>Wales &amp; West</v>
      </c>
      <c r="BB249" s="34" t="str">
        <f t="shared" si="46"/>
        <v>Fixed Inputs</v>
      </c>
      <c r="BC249" s="34" t="str">
        <f t="shared" si="47"/>
        <v>Variant allowances</v>
      </c>
      <c r="BD249" s="34" t="str">
        <f t="shared" si="44"/>
        <v>Variant attributes</v>
      </c>
    </row>
    <row r="250" spans="5:56" x14ac:dyDescent="0.45">
      <c r="E250" s="33" t="str">
        <f t="shared" si="45"/>
        <v>PCD_WWU.9 - HS009 (WWU_WWU)</v>
      </c>
      <c r="F250" s="33">
        <f t="shared" si="52"/>
        <v>0</v>
      </c>
      <c r="G250" s="33" t="s">
        <v>306</v>
      </c>
      <c r="H250" s="33">
        <f t="shared" si="50"/>
        <v>0</v>
      </c>
      <c r="AU250" s="139" t="b">
        <v>1</v>
      </c>
      <c r="AV250" s="22" t="b">
        <v>1</v>
      </c>
      <c r="AW250" s="24">
        <v>1</v>
      </c>
      <c r="AX250"/>
      <c r="BA250" s="34" t="str">
        <f t="shared" ca="1" si="43"/>
        <v>Wales &amp; West</v>
      </c>
      <c r="BB250" s="34" t="str">
        <f t="shared" si="46"/>
        <v>Fixed Inputs</v>
      </c>
      <c r="BC250" s="34" t="str">
        <f t="shared" si="47"/>
        <v>Variant allowances</v>
      </c>
      <c r="BD250" s="34" t="str">
        <f t="shared" si="44"/>
        <v>Variant attributes</v>
      </c>
    </row>
    <row r="251" spans="5:56" x14ac:dyDescent="0.45">
      <c r="E251" s="33" t="str">
        <f t="shared" si="45"/>
        <v>PCD_WWU.9 - HS010 (WWU_WWU)</v>
      </c>
      <c r="F251" s="33">
        <f t="shared" si="52"/>
        <v>0</v>
      </c>
      <c r="G251" s="33" t="s">
        <v>306</v>
      </c>
      <c r="H251" s="33">
        <f t="shared" si="50"/>
        <v>0</v>
      </c>
      <c r="AU251" s="139" t="b">
        <v>1</v>
      </c>
      <c r="AV251" s="22" t="b">
        <v>1</v>
      </c>
      <c r="AW251" s="24">
        <v>1</v>
      </c>
      <c r="AX251"/>
      <c r="BA251" s="34" t="str">
        <f t="shared" ca="1" si="43"/>
        <v>Wales &amp; West</v>
      </c>
      <c r="BB251" s="34" t="str">
        <f t="shared" si="46"/>
        <v>Fixed Inputs</v>
      </c>
      <c r="BC251" s="34" t="str">
        <f t="shared" si="47"/>
        <v>Variant allowances</v>
      </c>
      <c r="BD251" s="34" t="str">
        <f t="shared" si="44"/>
        <v>Variant attributes</v>
      </c>
    </row>
    <row r="252" spans="5:56" x14ac:dyDescent="0.45">
      <c r="E252" s="33" t="str">
        <f t="shared" si="45"/>
        <v>PCD_Mandated Category 3 Security (Cadent_all)</v>
      </c>
      <c r="F252" s="33" t="str">
        <f t="shared" si="52"/>
        <v>SpC 3.30</v>
      </c>
      <c r="G252" s="33" t="s">
        <v>306</v>
      </c>
      <c r="H252" s="33">
        <f t="shared" si="50"/>
        <v>0</v>
      </c>
      <c r="AU252" s="139" t="b">
        <v>1</v>
      </c>
      <c r="AV252" s="22" t="b">
        <v>1</v>
      </c>
      <c r="AW252" s="24">
        <v>1</v>
      </c>
      <c r="AX252"/>
      <c r="BA252" s="34" t="str">
        <f t="shared" ca="1" si="43"/>
        <v>Wales &amp; West</v>
      </c>
      <c r="BB252" s="34" t="str">
        <f t="shared" si="46"/>
        <v>Fixed Inputs</v>
      </c>
      <c r="BC252" s="34" t="str">
        <f t="shared" si="47"/>
        <v>Variant allowances</v>
      </c>
      <c r="BD252" s="34" t="str">
        <f t="shared" si="44"/>
        <v>Variant attributes</v>
      </c>
    </row>
    <row r="253" spans="5:56" x14ac:dyDescent="0.45">
      <c r="E253" s="33" t="str">
        <f t="shared" si="45"/>
        <v>VD_GSIUR Disconnections Volume Driver</v>
      </c>
      <c r="F253" s="33">
        <f t="shared" si="52"/>
        <v>0</v>
      </c>
      <c r="G253" s="33" t="s">
        <v>306</v>
      </c>
      <c r="H253" s="33">
        <f t="shared" si="50"/>
        <v>0</v>
      </c>
      <c r="AU253" s="139" t="b">
        <v>1</v>
      </c>
      <c r="AV253" s="22" t="b">
        <v>0</v>
      </c>
      <c r="AW253" s="24">
        <v>1</v>
      </c>
      <c r="AX253"/>
      <c r="BA253" s="34" t="str">
        <f t="shared" ca="1" si="43"/>
        <v>Wales &amp; West</v>
      </c>
      <c r="BB253" s="34" t="str">
        <f t="shared" si="46"/>
        <v>Fixed Inputs</v>
      </c>
      <c r="BC253" s="34" t="str">
        <f t="shared" si="47"/>
        <v>Variant allowances</v>
      </c>
      <c r="BD253" s="34" t="str">
        <f t="shared" si="44"/>
        <v>Variant attributes</v>
      </c>
    </row>
    <row r="254" spans="5:56" x14ac:dyDescent="0.45">
      <c r="E254" s="33" t="str">
        <f t="shared" si="45"/>
        <v>VD_Reinforcement</v>
      </c>
      <c r="F254" s="33">
        <f t="shared" ref="F254:F269" si="53">F160</f>
        <v>0</v>
      </c>
      <c r="G254" s="33" t="s">
        <v>306</v>
      </c>
      <c r="H254" s="33">
        <f t="shared" si="50"/>
        <v>0</v>
      </c>
      <c r="AU254" s="139" t="b">
        <v>1</v>
      </c>
      <c r="AV254" s="22" t="b">
        <v>0</v>
      </c>
      <c r="AW254" s="24">
        <v>1</v>
      </c>
      <c r="AX254"/>
      <c r="BA254" s="34" t="str">
        <f t="shared" ca="1" si="43"/>
        <v>Wales &amp; West</v>
      </c>
      <c r="BB254" s="34" t="str">
        <f t="shared" si="46"/>
        <v>Fixed Inputs</v>
      </c>
      <c r="BC254" s="34" t="str">
        <f t="shared" si="47"/>
        <v>Variant allowances</v>
      </c>
      <c r="BD254" s="34" t="str">
        <f t="shared" si="44"/>
        <v>Variant attributes</v>
      </c>
    </row>
    <row r="255" spans="5:56" x14ac:dyDescent="0.45">
      <c r="E255" s="33" t="str">
        <f t="shared" si="45"/>
        <v>VD_Tier 2A Mains and Services Replacement Volume Driver</v>
      </c>
      <c r="F255" s="33" t="str">
        <f t="shared" si="53"/>
        <v>SpC 3.12</v>
      </c>
      <c r="G255" s="33" t="s">
        <v>306</v>
      </c>
      <c r="H255" s="33" t="str">
        <f t="shared" si="50"/>
        <v>REt</v>
      </c>
      <c r="AU255" s="139" t="b">
        <v>0</v>
      </c>
      <c r="AV255" s="22" t="b">
        <v>0</v>
      </c>
      <c r="AW255" s="24">
        <v>1</v>
      </c>
      <c r="AX255"/>
      <c r="BA255" s="34" t="str">
        <f t="shared" ca="1" si="43"/>
        <v>Wales &amp; West</v>
      </c>
      <c r="BB255" s="34" t="str">
        <f t="shared" si="46"/>
        <v>Fixed Inputs</v>
      </c>
      <c r="BC255" s="34" t="str">
        <f t="shared" si="47"/>
        <v>Variant allowances</v>
      </c>
      <c r="BD255" s="34" t="str">
        <f t="shared" si="44"/>
        <v>Variant attributes</v>
      </c>
    </row>
    <row r="256" spans="5:56" x14ac:dyDescent="0.45">
      <c r="E256" s="33" t="str">
        <f t="shared" si="45"/>
        <v>UIOLI_Net Zero and Re-opener Development Fund</v>
      </c>
      <c r="F256" s="33">
        <f t="shared" si="53"/>
        <v>0</v>
      </c>
      <c r="G256" s="33" t="s">
        <v>306</v>
      </c>
      <c r="H256" s="33">
        <f t="shared" si="50"/>
        <v>0</v>
      </c>
      <c r="AU256" s="139" t="b">
        <v>0</v>
      </c>
      <c r="AV256" s="22" t="b">
        <v>0</v>
      </c>
      <c r="AW256" s="24">
        <v>2</v>
      </c>
      <c r="AX256"/>
      <c r="BA256" s="34" t="str">
        <f t="shared" ca="1" si="43"/>
        <v>Wales &amp; West</v>
      </c>
      <c r="BB256" s="34" t="str">
        <f t="shared" si="46"/>
        <v>Fixed Inputs</v>
      </c>
      <c r="BC256" s="34" t="str">
        <f t="shared" si="47"/>
        <v>Variant allowances</v>
      </c>
      <c r="BD256" s="34" t="str">
        <f t="shared" si="44"/>
        <v>Variant attributes</v>
      </c>
    </row>
    <row r="257" spans="5:56" x14ac:dyDescent="0.45">
      <c r="E257" s="33" t="str">
        <f t="shared" si="45"/>
        <v>UIOLI_Cyber Resilience_NGN</v>
      </c>
      <c r="F257" s="33" t="str">
        <f t="shared" si="53"/>
        <v>SpC 3.2</v>
      </c>
      <c r="G257" s="33" t="s">
        <v>306</v>
      </c>
      <c r="H257" s="33" t="str">
        <f t="shared" si="50"/>
        <v>CYUt</v>
      </c>
      <c r="AU257" s="139" t="b">
        <v>0</v>
      </c>
      <c r="AV257" s="22" t="b">
        <v>0</v>
      </c>
      <c r="AW257" s="24">
        <v>2</v>
      </c>
      <c r="AX257"/>
      <c r="BA257" s="34" t="str">
        <f t="shared" ca="1" si="43"/>
        <v>Wales &amp; West</v>
      </c>
      <c r="BB257" s="34" t="str">
        <f t="shared" si="46"/>
        <v>Fixed Inputs</v>
      </c>
      <c r="BC257" s="34" t="str">
        <f t="shared" si="47"/>
        <v>Variant allowances</v>
      </c>
      <c r="BD257" s="34" t="str">
        <f t="shared" si="44"/>
        <v>Variant attributes</v>
      </c>
    </row>
    <row r="258" spans="5:56" x14ac:dyDescent="0.45">
      <c r="E258" s="33" t="str">
        <f t="shared" si="45"/>
        <v>UIOLI_Cyber Resilience_All except NGN and WWU</v>
      </c>
      <c r="F258" s="33" t="str">
        <f t="shared" si="53"/>
        <v>SpC 3.2</v>
      </c>
      <c r="G258" s="33" t="s">
        <v>306</v>
      </c>
      <c r="H258" s="33" t="str">
        <f t="shared" si="50"/>
        <v>CYUt</v>
      </c>
      <c r="AU258" s="139" t="b">
        <v>0</v>
      </c>
      <c r="AV258" s="22" t="b">
        <v>0</v>
      </c>
      <c r="AW258" s="24">
        <v>2</v>
      </c>
      <c r="AX258"/>
      <c r="BA258" s="34" t="str">
        <f t="shared" ca="1" si="43"/>
        <v>Wales &amp; West</v>
      </c>
      <c r="BB258" s="34" t="str">
        <f t="shared" si="46"/>
        <v>Fixed Inputs</v>
      </c>
      <c r="BC258" s="34" t="str">
        <f t="shared" si="47"/>
        <v>Variant allowances</v>
      </c>
      <c r="BD258" s="34" t="str">
        <f t="shared" si="44"/>
        <v>Variant attributes</v>
      </c>
    </row>
    <row r="259" spans="5:56" x14ac:dyDescent="0.45">
      <c r="E259" s="33" t="str">
        <f t="shared" ref="E259:E283" si="54">E165</f>
        <v>UIOLI_Biomethane connections</v>
      </c>
      <c r="F259" s="33" t="str">
        <f t="shared" si="53"/>
        <v>SpC 3.21</v>
      </c>
      <c r="G259" s="33" t="s">
        <v>306</v>
      </c>
      <c r="H259" s="33" t="str">
        <f t="shared" si="50"/>
        <v>Bt</v>
      </c>
      <c r="AU259" s="139" t="b">
        <v>0</v>
      </c>
      <c r="AV259" s="22" t="b">
        <v>0</v>
      </c>
      <c r="AW259" s="24">
        <v>2</v>
      </c>
      <c r="AX259"/>
      <c r="BA259" s="34" t="str">
        <f t="shared" ca="1" si="43"/>
        <v>Wales &amp; West</v>
      </c>
      <c r="BB259" s="34" t="str">
        <f t="shared" si="46"/>
        <v>Fixed Inputs</v>
      </c>
      <c r="BC259" s="34" t="str">
        <f t="shared" ref="BC259:BC283" si="55">$B$192</f>
        <v>Variant allowances</v>
      </c>
      <c r="BD259" s="34" t="str">
        <f t="shared" si="44"/>
        <v>Variant attributes</v>
      </c>
    </row>
    <row r="260" spans="5:56" x14ac:dyDescent="0.45">
      <c r="E260" s="33" t="str">
        <f t="shared" si="54"/>
        <v>Re-opener_Climate change resilience work</v>
      </c>
      <c r="F260" s="33">
        <f t="shared" si="53"/>
        <v>0</v>
      </c>
      <c r="G260" s="33" t="s">
        <v>306</v>
      </c>
      <c r="H260" s="33">
        <f t="shared" si="50"/>
        <v>0</v>
      </c>
      <c r="AU260" s="139" t="b">
        <v>0</v>
      </c>
      <c r="AV260" s="22" t="b">
        <v>0</v>
      </c>
      <c r="AW260" s="24">
        <v>2</v>
      </c>
      <c r="AX260"/>
      <c r="BA260" s="34" t="str">
        <f t="shared" ca="1" si="43"/>
        <v>Wales &amp; West</v>
      </c>
      <c r="BB260" s="34" t="str">
        <f t="shared" si="46"/>
        <v>Fixed Inputs</v>
      </c>
      <c r="BC260" s="34" t="str">
        <f t="shared" si="55"/>
        <v>Variant allowances</v>
      </c>
      <c r="BD260" s="34" t="str">
        <f t="shared" si="44"/>
        <v>Variant attributes</v>
      </c>
    </row>
    <row r="261" spans="5:56" x14ac:dyDescent="0.45">
      <c r="E261" s="33" t="str">
        <f t="shared" si="54"/>
        <v>Re-opener_Coordinated Adjustment Mechanism Re-opener</v>
      </c>
      <c r="F261" s="33" t="str">
        <f t="shared" si="53"/>
        <v>SpC 3.8</v>
      </c>
      <c r="G261" s="33" t="s">
        <v>306</v>
      </c>
      <c r="H261" s="33" t="str">
        <f t="shared" si="50"/>
        <v>CAMt</v>
      </c>
      <c r="AU261" s="139" t="b">
        <v>0</v>
      </c>
      <c r="AV261" s="22" t="b">
        <v>0</v>
      </c>
      <c r="AW261" s="24">
        <v>2</v>
      </c>
      <c r="AX261"/>
      <c r="BA261" s="34" t="str">
        <f t="shared" ca="1" si="43"/>
        <v>Wales &amp; West</v>
      </c>
      <c r="BB261" s="34" t="str">
        <f t="shared" si="46"/>
        <v>Fixed Inputs</v>
      </c>
      <c r="BC261" s="34" t="str">
        <f t="shared" si="55"/>
        <v>Variant allowances</v>
      </c>
      <c r="BD261" s="34" t="str">
        <f t="shared" si="44"/>
        <v>Variant attributes</v>
      </c>
    </row>
    <row r="262" spans="5:56" x14ac:dyDescent="0.45">
      <c r="E262" s="33" t="str">
        <f t="shared" si="54"/>
        <v>Re-opener_Cyber re-opener (Cadent_EoE)</v>
      </c>
      <c r="F262" s="33">
        <f t="shared" si="53"/>
        <v>0</v>
      </c>
      <c r="G262" s="33" t="s">
        <v>306</v>
      </c>
      <c r="H262" s="33">
        <f t="shared" si="50"/>
        <v>0</v>
      </c>
      <c r="AU262" s="139" t="b">
        <v>0</v>
      </c>
      <c r="AV262" s="22" t="b">
        <v>0</v>
      </c>
      <c r="AW262" s="24">
        <v>2</v>
      </c>
      <c r="AX262"/>
      <c r="BA262" s="34" t="str">
        <f t="shared" ca="1" si="43"/>
        <v>Wales &amp; West</v>
      </c>
      <c r="BB262" s="34" t="str">
        <f t="shared" si="46"/>
        <v>Fixed Inputs</v>
      </c>
      <c r="BC262" s="34" t="str">
        <f t="shared" si="55"/>
        <v>Variant allowances</v>
      </c>
      <c r="BD262" s="34" t="str">
        <f t="shared" si="44"/>
        <v>Variant attributes</v>
      </c>
    </row>
    <row r="263" spans="5:56" x14ac:dyDescent="0.45">
      <c r="E263" s="33" t="str">
        <f t="shared" si="54"/>
        <v>Re-opener_Data and digitalisation</v>
      </c>
      <c r="F263" s="33">
        <f t="shared" si="53"/>
        <v>0</v>
      </c>
      <c r="G263" s="33" t="s">
        <v>306</v>
      </c>
      <c r="H263" s="33">
        <f t="shared" si="50"/>
        <v>0</v>
      </c>
      <c r="AU263" s="139" t="b">
        <v>0</v>
      </c>
      <c r="AV263" s="22" t="b">
        <v>0</v>
      </c>
      <c r="AW263" s="24">
        <v>2</v>
      </c>
      <c r="AX263"/>
      <c r="BA263" s="34" t="str">
        <f t="shared" ca="1" si="43"/>
        <v>Wales &amp; West</v>
      </c>
      <c r="BB263" s="34" t="str">
        <f t="shared" si="46"/>
        <v>Fixed Inputs</v>
      </c>
      <c r="BC263" s="34" t="str">
        <f t="shared" si="55"/>
        <v>Variant allowances</v>
      </c>
      <c r="BD263" s="34" t="str">
        <f t="shared" si="44"/>
        <v>Variant attributes</v>
      </c>
    </row>
    <row r="264" spans="5:56" x14ac:dyDescent="0.45">
      <c r="E264" s="33" t="str">
        <f t="shared" si="54"/>
        <v>Re-opener_Digitalisation re-opener</v>
      </c>
      <c r="F264" s="33" t="str">
        <f t="shared" si="53"/>
        <v>SpC 3.7</v>
      </c>
      <c r="G264" s="33" t="s">
        <v>306</v>
      </c>
      <c r="H264" s="33" t="str">
        <f t="shared" si="50"/>
        <v>DIGIt</v>
      </c>
      <c r="AU264" s="139" t="b">
        <v>0</v>
      </c>
      <c r="AV264" s="22" t="b">
        <v>0</v>
      </c>
      <c r="AW264" s="24">
        <v>2</v>
      </c>
      <c r="AX264"/>
      <c r="BA264" s="34" t="str">
        <f t="shared" ca="1" si="43"/>
        <v>Wales &amp; West</v>
      </c>
      <c r="BB264" s="34" t="str">
        <f t="shared" si="46"/>
        <v>Fixed Inputs</v>
      </c>
      <c r="BC264" s="34" t="str">
        <f t="shared" si="55"/>
        <v>Variant allowances</v>
      </c>
      <c r="BD264" s="34" t="str">
        <f t="shared" si="44"/>
        <v>Variant attributes</v>
      </c>
    </row>
    <row r="265" spans="5:56" x14ac:dyDescent="0.45">
      <c r="E265" s="33" t="str">
        <f t="shared" si="54"/>
        <v>Re-opener_Diversions and Loss of Development Claims Re-opener</v>
      </c>
      <c r="F265" s="33" t="str">
        <f t="shared" si="53"/>
        <v>SpC 3.15</v>
      </c>
      <c r="G265" s="33" t="s">
        <v>306</v>
      </c>
      <c r="H265" s="33" t="str">
        <f t="shared" si="50"/>
        <v>DIVt</v>
      </c>
      <c r="AU265" s="139" t="b">
        <v>0</v>
      </c>
      <c r="AV265" s="22" t="b">
        <v>0</v>
      </c>
      <c r="AW265" s="24">
        <v>2</v>
      </c>
      <c r="AX265"/>
      <c r="BA265" s="34" t="str">
        <f t="shared" ca="1" si="43"/>
        <v>Wales &amp; West</v>
      </c>
      <c r="BB265" s="34" t="str">
        <f t="shared" si="46"/>
        <v>Fixed Inputs</v>
      </c>
      <c r="BC265" s="34" t="str">
        <f t="shared" si="55"/>
        <v>Variant allowances</v>
      </c>
      <c r="BD265" s="34" t="str">
        <f t="shared" si="44"/>
        <v>Variant attributes</v>
      </c>
    </row>
    <row r="266" spans="5:56" x14ac:dyDescent="0.45">
      <c r="E266" s="33" t="str">
        <f t="shared" si="54"/>
        <v>Re-opener_Heat Policy re-opener</v>
      </c>
      <c r="F266" s="33" t="str">
        <f t="shared" si="53"/>
        <v>SpC 3.14</v>
      </c>
      <c r="G266" s="33" t="s">
        <v>306</v>
      </c>
      <c r="H266" s="33" t="str">
        <f t="shared" si="50"/>
        <v>HPRAt</v>
      </c>
      <c r="AU266" s="139" t="b">
        <v>0</v>
      </c>
      <c r="AV266" s="22" t="b">
        <v>0</v>
      </c>
      <c r="AW266" s="24">
        <v>2</v>
      </c>
      <c r="AX266"/>
      <c r="BA266" s="34" t="str">
        <f t="shared" ca="1" si="43"/>
        <v>Wales &amp; West</v>
      </c>
      <c r="BB266" s="34" t="str">
        <f t="shared" si="46"/>
        <v>Fixed Inputs</v>
      </c>
      <c r="BC266" s="34" t="str">
        <f t="shared" si="55"/>
        <v>Variant allowances</v>
      </c>
      <c r="BD266" s="34" t="str">
        <f t="shared" si="44"/>
        <v>Variant attributes</v>
      </c>
    </row>
    <row r="267" spans="5:56" x14ac:dyDescent="0.45">
      <c r="E267" s="33" t="str">
        <f t="shared" si="54"/>
        <v>Re-opener_HSE Policy Re-opener</v>
      </c>
      <c r="F267" s="33" t="str">
        <f t="shared" si="53"/>
        <v>SpC 3.13</v>
      </c>
      <c r="G267" s="33" t="s">
        <v>306</v>
      </c>
      <c r="H267" s="33" t="str">
        <f t="shared" si="50"/>
        <v>REPt</v>
      </c>
      <c r="AU267" s="139" t="b">
        <v>0</v>
      </c>
      <c r="AV267" s="22" t="b">
        <v>0</v>
      </c>
      <c r="AW267" s="24">
        <v>2</v>
      </c>
      <c r="AX267"/>
      <c r="BA267" s="34" t="str">
        <f t="shared" ca="1" si="43"/>
        <v>Wales &amp; West</v>
      </c>
      <c r="BB267" s="34" t="str">
        <f t="shared" si="46"/>
        <v>Fixed Inputs</v>
      </c>
      <c r="BC267" s="34" t="str">
        <f t="shared" si="55"/>
        <v>Variant allowances</v>
      </c>
      <c r="BD267" s="34" t="str">
        <f t="shared" si="44"/>
        <v>Variant attributes</v>
      </c>
    </row>
    <row r="268" spans="5:56" x14ac:dyDescent="0.45">
      <c r="E268" s="33" t="str">
        <f t="shared" si="54"/>
        <v>Re-opener_London Subways and Tunnels</v>
      </c>
      <c r="F268" s="33" t="str">
        <f t="shared" si="53"/>
        <v>SpC 3.26</v>
      </c>
      <c r="G268" s="33" t="s">
        <v>306</v>
      </c>
      <c r="H268" s="33" t="str">
        <f t="shared" si="50"/>
        <v>LSTt</v>
      </c>
      <c r="AU268" s="139" t="b">
        <v>0</v>
      </c>
      <c r="AV268" s="22" t="b">
        <v>0</v>
      </c>
      <c r="AW268" s="24">
        <v>2</v>
      </c>
      <c r="AX268"/>
      <c r="BA268" s="34" t="str">
        <f t="shared" ca="1" si="43"/>
        <v>Wales &amp; West</v>
      </c>
      <c r="BB268" s="34" t="str">
        <f t="shared" si="46"/>
        <v>Fixed Inputs</v>
      </c>
      <c r="BC268" s="34" t="str">
        <f t="shared" si="55"/>
        <v>Variant allowances</v>
      </c>
      <c r="BD268" s="34" t="str">
        <f t="shared" si="44"/>
        <v>Variant attributes</v>
      </c>
    </row>
    <row r="269" spans="5:56" x14ac:dyDescent="0.45">
      <c r="E269" s="33" t="str">
        <f t="shared" si="54"/>
        <v>Re-opener_Net Zero Pre-construction Works and Small Net Zero Projects Re-opener</v>
      </c>
      <c r="F269" s="33" t="str">
        <f t="shared" si="53"/>
        <v>SpC 3.4</v>
      </c>
      <c r="G269" s="33" t="s">
        <v>306</v>
      </c>
      <c r="H269" s="33" t="str">
        <f t="shared" si="50"/>
        <v>NZPt</v>
      </c>
      <c r="AU269" s="139" t="b">
        <v>0</v>
      </c>
      <c r="AV269" s="22" t="b">
        <v>0</v>
      </c>
      <c r="AW269" s="24">
        <v>2</v>
      </c>
      <c r="AX269"/>
      <c r="BA269" s="34" t="str">
        <f t="shared" ca="1" si="43"/>
        <v>Wales &amp; West</v>
      </c>
      <c r="BB269" s="34" t="str">
        <f t="shared" si="46"/>
        <v>Fixed Inputs</v>
      </c>
      <c r="BC269" s="34" t="str">
        <f t="shared" si="55"/>
        <v>Variant allowances</v>
      </c>
      <c r="BD269" s="34" t="str">
        <f t="shared" si="44"/>
        <v>Variant attributes</v>
      </c>
    </row>
    <row r="270" spans="5:56" x14ac:dyDescent="0.45">
      <c r="E270" s="33" t="str">
        <f t="shared" si="54"/>
        <v>Re-opener_Net zero re-opener</v>
      </c>
      <c r="F270" s="33" t="str">
        <f t="shared" ref="F270:F283" si="56">F176</f>
        <v>SpC 3.6</v>
      </c>
      <c r="G270" s="33" t="s">
        <v>306</v>
      </c>
      <c r="H270" s="33" t="str">
        <f t="shared" si="50"/>
        <v>NZt</v>
      </c>
      <c r="AU270" s="139" t="b">
        <v>0</v>
      </c>
      <c r="AV270" s="22" t="b">
        <v>0</v>
      </c>
      <c r="AW270" s="24">
        <v>2</v>
      </c>
      <c r="AX270"/>
      <c r="BA270" s="34" t="str">
        <f t="shared" ca="1" si="43"/>
        <v>Wales &amp; West</v>
      </c>
      <c r="BB270" s="34" t="str">
        <f t="shared" si="46"/>
        <v>Fixed Inputs</v>
      </c>
      <c r="BC270" s="34" t="str">
        <f t="shared" si="55"/>
        <v>Variant allowances</v>
      </c>
      <c r="BD270" s="34" t="str">
        <f t="shared" si="44"/>
        <v>Variant attributes</v>
      </c>
    </row>
    <row r="271" spans="5:56" x14ac:dyDescent="0.45">
      <c r="E271" s="33" t="str">
        <f t="shared" si="54"/>
        <v>Re-opener_New Large Load Connections Re-opener</v>
      </c>
      <c r="F271" s="33" t="str">
        <f t="shared" si="56"/>
        <v>SpC 3.16</v>
      </c>
      <c r="G271" s="33" t="s">
        <v>306</v>
      </c>
      <c r="H271" s="33" t="str">
        <f t="shared" si="50"/>
        <v>NLLRt</v>
      </c>
      <c r="AU271" s="139" t="b">
        <v>0</v>
      </c>
      <c r="AV271" s="22" t="b">
        <v>0</v>
      </c>
      <c r="AW271" s="24">
        <v>2</v>
      </c>
      <c r="AX271"/>
      <c r="BA271" s="34" t="str">
        <f t="shared" ca="1" si="43"/>
        <v>Wales &amp; West</v>
      </c>
      <c r="BB271" s="34" t="str">
        <f t="shared" si="46"/>
        <v>Fixed Inputs</v>
      </c>
      <c r="BC271" s="34" t="str">
        <f t="shared" si="55"/>
        <v>Variant allowances</v>
      </c>
      <c r="BD271" s="34" t="str">
        <f t="shared" si="44"/>
        <v>Variant attributes</v>
      </c>
    </row>
    <row r="272" spans="5:56" x14ac:dyDescent="0.45">
      <c r="E272" s="33" t="str">
        <f t="shared" si="54"/>
        <v>Re-opener_Resilience re-opener</v>
      </c>
      <c r="F272" s="33" t="str">
        <f t="shared" si="56"/>
        <v>SpC 3.3</v>
      </c>
      <c r="G272" s="33" t="s">
        <v>306</v>
      </c>
      <c r="H272" s="33" t="str">
        <f t="shared" si="50"/>
        <v>RESREt</v>
      </c>
      <c r="AU272" s="139" t="b">
        <v>0</v>
      </c>
      <c r="AV272" s="22" t="b">
        <v>0</v>
      </c>
      <c r="AW272" s="24">
        <v>2</v>
      </c>
      <c r="AX272"/>
      <c r="BA272" s="34" t="str">
        <f t="shared" ca="1" si="43"/>
        <v>Wales &amp; West</v>
      </c>
      <c r="BB272" s="34" t="str">
        <f t="shared" si="46"/>
        <v>Fixed Inputs</v>
      </c>
      <c r="BC272" s="34" t="str">
        <f t="shared" si="55"/>
        <v>Variant allowances</v>
      </c>
      <c r="BD272" s="34" t="str">
        <f t="shared" si="44"/>
        <v>Variant attributes</v>
      </c>
    </row>
    <row r="273" spans="3:56" x14ac:dyDescent="0.45">
      <c r="E273" s="33" t="str">
        <f t="shared" si="54"/>
        <v>Re-opener_Specified Streetworks Costs Re-opener</v>
      </c>
      <c r="F273" s="33" t="str">
        <f t="shared" si="56"/>
        <v>SpC 3.17</v>
      </c>
      <c r="G273" s="33" t="s">
        <v>306</v>
      </c>
      <c r="H273" s="33" t="str">
        <f t="shared" si="50"/>
        <v>STWt</v>
      </c>
      <c r="AU273" s="139" t="b">
        <v>0</v>
      </c>
      <c r="AV273" s="22" t="b">
        <v>0</v>
      </c>
      <c r="AW273" s="24">
        <v>2</v>
      </c>
      <c r="AX273"/>
      <c r="BA273" s="34" t="str">
        <f t="shared" ca="1" si="43"/>
        <v>Wales &amp; West</v>
      </c>
      <c r="BB273" s="34" t="str">
        <f t="shared" si="46"/>
        <v>Fixed Inputs</v>
      </c>
      <c r="BC273" s="34" t="str">
        <f t="shared" si="55"/>
        <v>Variant allowances</v>
      </c>
      <c r="BD273" s="34" t="str">
        <f t="shared" si="44"/>
        <v>Variant attributes</v>
      </c>
    </row>
    <row r="274" spans="3:56" x14ac:dyDescent="0.45">
      <c r="E274" s="33" t="str">
        <f t="shared" si="54"/>
        <v>Re-opener_Physical Security Re-opener</v>
      </c>
      <c r="F274" s="33" t="str">
        <f t="shared" si="56"/>
        <v>SpC 3.3</v>
      </c>
      <c r="G274" s="33" t="s">
        <v>306</v>
      </c>
      <c r="H274" s="33" t="str">
        <f t="shared" si="50"/>
        <v>PSUPREt</v>
      </c>
      <c r="AU274" s="139" t="b">
        <v>0</v>
      </c>
      <c r="AV274" s="22" t="b">
        <v>0</v>
      </c>
      <c r="AW274" s="24">
        <v>2</v>
      </c>
      <c r="AX274"/>
      <c r="BA274" s="34" t="str">
        <f t="shared" ca="1" si="43"/>
        <v>Wales &amp; West</v>
      </c>
      <c r="BB274" s="34" t="str">
        <f t="shared" si="46"/>
        <v>Fixed Inputs</v>
      </c>
      <c r="BC274" s="34" t="str">
        <f t="shared" si="55"/>
        <v>Variant allowances</v>
      </c>
      <c r="BD274" s="34" t="str">
        <f t="shared" si="44"/>
        <v>Variant attributes</v>
      </c>
    </row>
    <row r="275" spans="3:56" x14ac:dyDescent="0.45">
      <c r="E275" s="33" t="str">
        <f t="shared" si="54"/>
        <v>Re-opener_East Coast Hydrogen NZASP Re-Opener (EoE and NGN)</v>
      </c>
      <c r="F275" s="33">
        <f t="shared" si="56"/>
        <v>0</v>
      </c>
      <c r="G275" s="33" t="s">
        <v>306</v>
      </c>
      <c r="H275" s="33">
        <f t="shared" si="50"/>
        <v>0</v>
      </c>
      <c r="AU275" s="139" t="b">
        <v>0</v>
      </c>
      <c r="AV275" s="22" t="b">
        <v>0</v>
      </c>
      <c r="AW275" s="24">
        <v>2</v>
      </c>
      <c r="AX275"/>
      <c r="BA275" s="34" t="str">
        <f t="shared" ca="1" si="43"/>
        <v>Wales &amp; West</v>
      </c>
      <c r="BB275" s="34" t="str">
        <f t="shared" si="46"/>
        <v>Fixed Inputs</v>
      </c>
      <c r="BC275" s="34" t="str">
        <f t="shared" si="55"/>
        <v>Variant allowances</v>
      </c>
      <c r="BD275" s="34" t="str">
        <f t="shared" si="44"/>
        <v>Variant attributes</v>
      </c>
    </row>
    <row r="276" spans="3:56" x14ac:dyDescent="0.45">
      <c r="E276" s="33" t="str">
        <f t="shared" si="54"/>
        <v>Re-opener_Complex Distributions Systems Re-opener</v>
      </c>
      <c r="F276" s="33" t="str">
        <f t="shared" si="56"/>
        <v>SpC 3.22</v>
      </c>
      <c r="G276" s="33" t="s">
        <v>306</v>
      </c>
      <c r="H276" s="33">
        <f t="shared" si="50"/>
        <v>0</v>
      </c>
      <c r="AU276" s="139" t="b">
        <v>0</v>
      </c>
      <c r="AV276" s="22" t="b">
        <v>0</v>
      </c>
      <c r="AW276" s="24">
        <v>2</v>
      </c>
      <c r="AX276"/>
      <c r="BA276" s="34" t="str">
        <f t="shared" ca="1" si="43"/>
        <v>Wales &amp; West</v>
      </c>
      <c r="BB276" s="34" t="str">
        <f t="shared" si="46"/>
        <v>Fixed Inputs</v>
      </c>
      <c r="BC276" s="34" t="str">
        <f t="shared" si="55"/>
        <v>Variant allowances</v>
      </c>
      <c r="BD276" s="34" t="str">
        <f t="shared" si="44"/>
        <v>Variant attributes</v>
      </c>
    </row>
    <row r="277" spans="3:56" x14ac:dyDescent="0.45">
      <c r="E277" s="33" t="str">
        <f t="shared" si="54"/>
        <v>Re-opener_Mandated Category 3 Security Re-opener</v>
      </c>
      <c r="F277" s="33">
        <f t="shared" si="56"/>
        <v>0</v>
      </c>
      <c r="G277" s="33" t="s">
        <v>306</v>
      </c>
      <c r="H277" s="33">
        <f t="shared" si="50"/>
        <v>0</v>
      </c>
      <c r="AU277" s="139" t="b">
        <v>0</v>
      </c>
      <c r="AV277" s="22" t="b">
        <v>0</v>
      </c>
      <c r="AW277" s="24">
        <v>2</v>
      </c>
      <c r="AX277"/>
      <c r="BA277" s="34" t="str">
        <f t="shared" ca="1" si="43"/>
        <v>Wales &amp; West</v>
      </c>
      <c r="BB277" s="34" t="str">
        <f t="shared" si="46"/>
        <v>Fixed Inputs</v>
      </c>
      <c r="BC277" s="34" t="str">
        <f t="shared" si="55"/>
        <v>Variant allowances</v>
      </c>
      <c r="BD277" s="34" t="str">
        <f t="shared" si="44"/>
        <v>Variant attributes</v>
      </c>
    </row>
    <row r="278" spans="3:56" x14ac:dyDescent="0.45">
      <c r="E278" s="33" t="str">
        <f t="shared" si="54"/>
        <v>Spare 1</v>
      </c>
      <c r="F278" s="33">
        <f t="shared" si="56"/>
        <v>0</v>
      </c>
      <c r="G278" s="33" t="s">
        <v>306</v>
      </c>
      <c r="H278" s="33">
        <f t="shared" si="50"/>
        <v>0</v>
      </c>
      <c r="AU278" s="139" t="s">
        <v>660</v>
      </c>
      <c r="AV278" s="22" t="s">
        <v>660</v>
      </c>
      <c r="AW278" s="24" t="s">
        <v>660</v>
      </c>
      <c r="AX278"/>
      <c r="BA278" s="34" t="str">
        <f t="shared" ca="1" si="43"/>
        <v>Wales &amp; West</v>
      </c>
      <c r="BB278" s="34" t="str">
        <f t="shared" si="46"/>
        <v>Fixed Inputs</v>
      </c>
      <c r="BC278" s="34" t="str">
        <f t="shared" si="55"/>
        <v>Variant allowances</v>
      </c>
      <c r="BD278" s="34" t="str">
        <f t="shared" si="44"/>
        <v>Variant attributes</v>
      </c>
    </row>
    <row r="279" spans="3:56" x14ac:dyDescent="0.45">
      <c r="E279" s="33" t="str">
        <f t="shared" si="54"/>
        <v>Spare 2</v>
      </c>
      <c r="F279" s="33">
        <f t="shared" si="56"/>
        <v>0</v>
      </c>
      <c r="G279" s="33" t="s">
        <v>306</v>
      </c>
      <c r="H279" s="33">
        <f t="shared" si="50"/>
        <v>0</v>
      </c>
      <c r="AU279" s="139" t="s">
        <v>660</v>
      </c>
      <c r="AV279" s="22" t="s">
        <v>660</v>
      </c>
      <c r="AW279" s="24" t="s">
        <v>660</v>
      </c>
      <c r="AX279"/>
      <c r="BA279" s="34" t="str">
        <f t="shared" ca="1" si="43"/>
        <v>Wales &amp; West</v>
      </c>
      <c r="BB279" s="34" t="str">
        <f t="shared" si="46"/>
        <v>Fixed Inputs</v>
      </c>
      <c r="BC279" s="34" t="str">
        <f t="shared" si="55"/>
        <v>Variant allowances</v>
      </c>
      <c r="BD279" s="34" t="str">
        <f t="shared" si="44"/>
        <v>Variant attributes</v>
      </c>
    </row>
    <row r="280" spans="3:56" x14ac:dyDescent="0.45">
      <c r="E280" s="33" t="str">
        <f t="shared" si="54"/>
        <v>Spare 3</v>
      </c>
      <c r="F280" s="33">
        <f t="shared" si="56"/>
        <v>0</v>
      </c>
      <c r="G280" s="33" t="s">
        <v>306</v>
      </c>
      <c r="H280" s="33">
        <f t="shared" si="50"/>
        <v>0</v>
      </c>
      <c r="AU280" s="139" t="s">
        <v>660</v>
      </c>
      <c r="AV280" s="22" t="s">
        <v>660</v>
      </c>
      <c r="AW280" s="24" t="s">
        <v>660</v>
      </c>
      <c r="AX280"/>
      <c r="BA280" s="34" t="str">
        <f t="shared" ca="1" si="43"/>
        <v>Wales &amp; West</v>
      </c>
      <c r="BB280" s="34" t="str">
        <f t="shared" si="46"/>
        <v>Fixed Inputs</v>
      </c>
      <c r="BC280" s="34" t="str">
        <f t="shared" si="55"/>
        <v>Variant allowances</v>
      </c>
      <c r="BD280" s="34" t="str">
        <f t="shared" si="44"/>
        <v>Variant attributes</v>
      </c>
    </row>
    <row r="281" spans="3:56" x14ac:dyDescent="0.45">
      <c r="E281" s="33" t="str">
        <f t="shared" si="54"/>
        <v>Spare 4</v>
      </c>
      <c r="F281" s="33">
        <f t="shared" si="56"/>
        <v>0</v>
      </c>
      <c r="G281" s="33" t="s">
        <v>306</v>
      </c>
      <c r="H281" s="33">
        <f t="shared" si="50"/>
        <v>0</v>
      </c>
      <c r="AU281" s="139" t="s">
        <v>660</v>
      </c>
      <c r="AV281" s="22" t="s">
        <v>660</v>
      </c>
      <c r="AW281" s="24" t="s">
        <v>660</v>
      </c>
      <c r="AX281"/>
      <c r="BA281" s="34" t="str">
        <f t="shared" ca="1" si="43"/>
        <v>Wales &amp; West</v>
      </c>
      <c r="BB281" s="34" t="str">
        <f t="shared" si="46"/>
        <v>Fixed Inputs</v>
      </c>
      <c r="BC281" s="34" t="str">
        <f t="shared" si="55"/>
        <v>Variant allowances</v>
      </c>
      <c r="BD281" s="34" t="str">
        <f t="shared" si="44"/>
        <v>Variant attributes</v>
      </c>
    </row>
    <row r="282" spans="3:56" x14ac:dyDescent="0.45">
      <c r="E282" s="33" t="str">
        <f t="shared" si="54"/>
        <v>Spare 5</v>
      </c>
      <c r="F282" s="33">
        <f t="shared" si="56"/>
        <v>0</v>
      </c>
      <c r="G282" s="33" t="s">
        <v>306</v>
      </c>
      <c r="H282" s="33">
        <f t="shared" si="50"/>
        <v>0</v>
      </c>
      <c r="AU282" s="139" t="s">
        <v>660</v>
      </c>
      <c r="AV282" s="22" t="s">
        <v>660</v>
      </c>
      <c r="AW282" s="24" t="s">
        <v>660</v>
      </c>
      <c r="AX282"/>
      <c r="BA282" s="34" t="str">
        <f t="shared" ca="1" si="43"/>
        <v>Wales &amp; West</v>
      </c>
      <c r="BB282" s="34" t="str">
        <f t="shared" si="46"/>
        <v>Fixed Inputs</v>
      </c>
      <c r="BC282" s="34" t="str">
        <f t="shared" si="55"/>
        <v>Variant allowances</v>
      </c>
      <c r="BD282" s="34" t="str">
        <f t="shared" si="44"/>
        <v>Variant attributes</v>
      </c>
    </row>
    <row r="283" spans="3:56" x14ac:dyDescent="0.45">
      <c r="E283" s="33" t="str">
        <f t="shared" si="54"/>
        <v>Spare 6</v>
      </c>
      <c r="F283" s="33">
        <f t="shared" si="56"/>
        <v>0</v>
      </c>
      <c r="G283" s="33" t="s">
        <v>306</v>
      </c>
      <c r="H283" s="33">
        <f t="shared" si="50"/>
        <v>0</v>
      </c>
      <c r="AU283" s="139" t="s">
        <v>660</v>
      </c>
      <c r="AV283" s="22" t="s">
        <v>660</v>
      </c>
      <c r="AW283" s="24" t="s">
        <v>660</v>
      </c>
      <c r="AX283"/>
      <c r="BA283" s="34" t="str">
        <f t="shared" ca="1" si="43"/>
        <v>Wales &amp; West</v>
      </c>
      <c r="BB283" s="34" t="str">
        <f t="shared" si="46"/>
        <v>Fixed Inputs</v>
      </c>
      <c r="BC283" s="34" t="str">
        <f t="shared" si="55"/>
        <v>Variant allowances</v>
      </c>
      <c r="BD283" s="34" t="str">
        <f t="shared" si="44"/>
        <v>Variant attributes</v>
      </c>
    </row>
    <row r="284" spans="3:56" x14ac:dyDescent="0.45"/>
    <row r="285" spans="3:56" ht="15.75" thickBot="1" x14ac:dyDescent="0.5">
      <c r="C285" s="9" t="s">
        <v>237</v>
      </c>
    </row>
    <row r="286" spans="3:56" x14ac:dyDescent="0.45">
      <c r="E286" s="187" t="str" cm="1">
        <f t="array" ref="E286">INDEX($E$100:$E$283,INT((ROW()-ROW($E$286))/5)+1)</f>
        <v>Gas Holder demolitions Price Control Deliverable [WWU and NGN only]</v>
      </c>
      <c r="F286" s="188"/>
      <c r="G286" s="188" t="s">
        <v>114</v>
      </c>
      <c r="H286" s="188" t="s">
        <v>238</v>
      </c>
      <c r="I286" s="188"/>
      <c r="J286" s="188"/>
      <c r="K286" s="188"/>
      <c r="L286" s="188"/>
      <c r="M286" s="188"/>
      <c r="N286" s="188"/>
      <c r="O286" s="188"/>
      <c r="P286" s="188"/>
      <c r="Q286" s="188"/>
      <c r="R286" s="188"/>
      <c r="S286" s="188"/>
      <c r="T286" s="188"/>
      <c r="U286" s="188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/>
      <c r="AF286" s="188"/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202"/>
      <c r="AU286" s="190">
        <v>0</v>
      </c>
      <c r="AV286" s="191">
        <v>0</v>
      </c>
      <c r="AW286" s="191">
        <v>0</v>
      </c>
      <c r="AX286" s="191">
        <v>0</v>
      </c>
      <c r="AY286" s="192">
        <v>0</v>
      </c>
      <c r="BA286" s="34" t="str">
        <f t="shared" ref="BA286:BA540" ca="1" si="57">$A$1</f>
        <v>Wales &amp; West</v>
      </c>
      <c r="BB286" s="34" t="str">
        <f t="shared" ref="BB286:BB540" si="58">$A$191</f>
        <v>Fixed Inputs</v>
      </c>
      <c r="BC286" s="34" t="str">
        <f t="shared" ref="BC286:BC349" si="59">$B$192</f>
        <v>Variant allowances</v>
      </c>
      <c r="BD286" s="34" t="str">
        <f t="shared" ref="BD286:BD540" si="60">$C$285</f>
        <v>Totex variant allowances allocation percentages</v>
      </c>
    </row>
    <row r="287" spans="3:56" x14ac:dyDescent="0.45">
      <c r="E287" s="193" t="str" cm="1">
        <f t="array" ref="E287">INDEX($E$100:$E$283,INT((ROW()-ROW($E$286))/5)+1)</f>
        <v>Gas Holder demolitions Price Control Deliverable [WWU and NGN only]</v>
      </c>
      <c r="G287" s="33" t="s">
        <v>114</v>
      </c>
      <c r="H287" s="33" t="s">
        <v>239</v>
      </c>
      <c r="AU287" s="140">
        <v>0</v>
      </c>
      <c r="AV287" s="23">
        <v>0</v>
      </c>
      <c r="AW287" s="23">
        <v>0</v>
      </c>
      <c r="AX287" s="23">
        <v>0</v>
      </c>
      <c r="AY287" s="194">
        <v>0</v>
      </c>
      <c r="BA287" s="34" t="str">
        <f t="shared" ca="1" si="57"/>
        <v>Wales &amp; West</v>
      </c>
      <c r="BB287" s="34" t="str">
        <f t="shared" si="58"/>
        <v>Fixed Inputs</v>
      </c>
      <c r="BC287" s="34" t="str">
        <f t="shared" si="59"/>
        <v>Variant allowances</v>
      </c>
      <c r="BD287" s="34" t="str">
        <f t="shared" si="60"/>
        <v>Totex variant allowances allocation percentages</v>
      </c>
    </row>
    <row r="288" spans="3:56" x14ac:dyDescent="0.45">
      <c r="E288" s="193" t="str" cm="1">
        <f t="array" ref="E288">INDEX($E$100:$E$283,INT((ROW()-ROW($E$286))/5)+1)</f>
        <v>Gas Holder demolitions Price Control Deliverable [WWU and NGN only]</v>
      </c>
      <c r="G288" s="33" t="s">
        <v>114</v>
      </c>
      <c r="H288" s="33" t="s">
        <v>240</v>
      </c>
      <c r="AU288" s="140">
        <v>0</v>
      </c>
      <c r="AV288" s="23">
        <v>0</v>
      </c>
      <c r="AW288" s="23">
        <v>0</v>
      </c>
      <c r="AX288" s="23">
        <v>0</v>
      </c>
      <c r="AY288" s="194">
        <v>0</v>
      </c>
      <c r="BA288" s="34" t="str">
        <f t="shared" ca="1" si="57"/>
        <v>Wales &amp; West</v>
      </c>
      <c r="BB288" s="34" t="str">
        <f t="shared" si="58"/>
        <v>Fixed Inputs</v>
      </c>
      <c r="BC288" s="34" t="str">
        <f t="shared" si="59"/>
        <v>Variant allowances</v>
      </c>
      <c r="BD288" s="34" t="str">
        <f t="shared" si="60"/>
        <v>Totex variant allowances allocation percentages</v>
      </c>
    </row>
    <row r="289" spans="5:56" x14ac:dyDescent="0.45">
      <c r="E289" s="193" t="str" cm="1">
        <f t="array" ref="E289">INDEX($E$100:$E$283,INT((ROW()-ROW($E$286))/5)+1)</f>
        <v>Gas Holder demolitions Price Control Deliverable [WWU and NGN only]</v>
      </c>
      <c r="G289" s="33" t="s">
        <v>114</v>
      </c>
      <c r="H289" s="33" t="s">
        <v>241</v>
      </c>
      <c r="AU289" s="140">
        <v>0</v>
      </c>
      <c r="AV289" s="23">
        <v>0</v>
      </c>
      <c r="AW289" s="23">
        <v>0</v>
      </c>
      <c r="AX289" s="23">
        <v>0</v>
      </c>
      <c r="AY289" s="194">
        <v>0</v>
      </c>
      <c r="BA289" s="34" t="str">
        <f t="shared" ca="1" si="57"/>
        <v>Wales &amp; West</v>
      </c>
      <c r="BB289" s="34" t="str">
        <f t="shared" si="58"/>
        <v>Fixed Inputs</v>
      </c>
      <c r="BC289" s="34" t="str">
        <f t="shared" si="59"/>
        <v>Variant allowances</v>
      </c>
      <c r="BD289" s="34" t="str">
        <f t="shared" si="60"/>
        <v>Totex variant allowances allocation percentages</v>
      </c>
    </row>
    <row r="290" spans="5:56" x14ac:dyDescent="0.45">
      <c r="E290" s="195" t="str" cm="1">
        <f t="array" ref="E290">INDEX($E$100:$E$283,INT((ROW()-ROW($E$286))/5)+1)</f>
        <v>Gas Holder demolitions Price Control Deliverable [WWU and NGN only]</v>
      </c>
      <c r="F290" s="196"/>
      <c r="G290" s="196" t="s">
        <v>114</v>
      </c>
      <c r="H290" s="196" t="s">
        <v>242</v>
      </c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  <c r="AA290" s="196"/>
      <c r="AB290" s="196"/>
      <c r="AC290" s="196"/>
      <c r="AD290" s="196"/>
      <c r="AE290" s="196"/>
      <c r="AF290" s="196"/>
      <c r="AG290" s="196"/>
      <c r="AH290" s="196"/>
      <c r="AI290" s="196"/>
      <c r="AJ290" s="196"/>
      <c r="AK290" s="196"/>
      <c r="AL290" s="196"/>
      <c r="AM290" s="196"/>
      <c r="AN290" s="196"/>
      <c r="AO290" s="196"/>
      <c r="AP290" s="196"/>
      <c r="AQ290" s="196"/>
      <c r="AR290" s="196"/>
      <c r="AS290" s="196"/>
      <c r="AT290" s="208"/>
      <c r="AU290" s="198">
        <v>0</v>
      </c>
      <c r="AV290" s="199">
        <v>0</v>
      </c>
      <c r="AW290" s="199">
        <v>0</v>
      </c>
      <c r="AX290" s="199">
        <v>0</v>
      </c>
      <c r="AY290" s="200">
        <v>0</v>
      </c>
      <c r="BA290" s="34" t="str">
        <f t="shared" ca="1" si="57"/>
        <v>Wales &amp; West</v>
      </c>
      <c r="BB290" s="34" t="str">
        <f t="shared" si="58"/>
        <v>Fixed Inputs</v>
      </c>
      <c r="BC290" s="34" t="str">
        <f t="shared" si="59"/>
        <v>Variant allowances</v>
      </c>
      <c r="BD290" s="34" t="str">
        <f t="shared" si="60"/>
        <v>Totex variant allowances allocation percentages</v>
      </c>
    </row>
    <row r="291" spans="5:56" x14ac:dyDescent="0.45">
      <c r="E291" s="187" t="str" cm="1">
        <f t="array" ref="E291">INDEX($E$100:$E$283,INT((ROW()-ROW($E$286))/5)+1)</f>
        <v>Baseline Network Risk Output</v>
      </c>
      <c r="F291" s="188"/>
      <c r="G291" s="188" t="s">
        <v>114</v>
      </c>
      <c r="H291" s="188" t="s">
        <v>238</v>
      </c>
      <c r="I291" s="188"/>
      <c r="J291" s="188"/>
      <c r="K291" s="188"/>
      <c r="L291" s="188"/>
      <c r="M291" s="188"/>
      <c r="N291" s="188"/>
      <c r="O291" s="188"/>
      <c r="P291" s="188"/>
      <c r="Q291" s="188"/>
      <c r="R291" s="188"/>
      <c r="S291" s="188"/>
      <c r="T291" s="188"/>
      <c r="U291" s="188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/>
      <c r="AF291" s="188"/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202"/>
      <c r="AU291" s="190">
        <v>0</v>
      </c>
      <c r="AV291" s="191">
        <v>0</v>
      </c>
      <c r="AW291" s="191">
        <v>0</v>
      </c>
      <c r="AX291" s="191">
        <v>0</v>
      </c>
      <c r="AY291" s="192">
        <v>0</v>
      </c>
      <c r="BA291" s="34" t="str">
        <f t="shared" ca="1" si="57"/>
        <v>Wales &amp; West</v>
      </c>
      <c r="BB291" s="34" t="str">
        <f t="shared" si="58"/>
        <v>Fixed Inputs</v>
      </c>
      <c r="BC291" s="34" t="str">
        <f t="shared" si="59"/>
        <v>Variant allowances</v>
      </c>
      <c r="BD291" s="34" t="str">
        <f t="shared" si="60"/>
        <v>Totex variant allowances allocation percentages</v>
      </c>
    </row>
    <row r="292" spans="5:56" x14ac:dyDescent="0.45">
      <c r="E292" s="193" t="str" cm="1">
        <f t="array" ref="E292">INDEX($E$100:$E$283,INT((ROW()-ROW($E$286))/5)+1)</f>
        <v>Baseline Network Risk Output</v>
      </c>
      <c r="G292" s="33" t="s">
        <v>114</v>
      </c>
      <c r="H292" s="33" t="s">
        <v>239</v>
      </c>
      <c r="AU292" s="140">
        <v>0</v>
      </c>
      <c r="AV292" s="23">
        <v>0</v>
      </c>
      <c r="AW292" s="23">
        <v>0</v>
      </c>
      <c r="AX292" s="23">
        <v>0</v>
      </c>
      <c r="AY292" s="194">
        <v>0</v>
      </c>
      <c r="BA292" s="34" t="str">
        <f t="shared" ca="1" si="57"/>
        <v>Wales &amp; West</v>
      </c>
      <c r="BB292" s="34" t="str">
        <f t="shared" si="58"/>
        <v>Fixed Inputs</v>
      </c>
      <c r="BC292" s="34" t="str">
        <f t="shared" si="59"/>
        <v>Variant allowances</v>
      </c>
      <c r="BD292" s="34" t="str">
        <f t="shared" si="60"/>
        <v>Totex variant allowances allocation percentages</v>
      </c>
    </row>
    <row r="293" spans="5:56" x14ac:dyDescent="0.45">
      <c r="E293" s="193" t="str" cm="1">
        <f t="array" ref="E293">INDEX($E$100:$E$283,INT((ROW()-ROW($E$286))/5)+1)</f>
        <v>Baseline Network Risk Output</v>
      </c>
      <c r="G293" s="33" t="s">
        <v>114</v>
      </c>
      <c r="H293" s="33" t="s">
        <v>240</v>
      </c>
      <c r="AU293" s="140">
        <v>0</v>
      </c>
      <c r="AV293" s="23">
        <v>0</v>
      </c>
      <c r="AW293" s="23">
        <v>0</v>
      </c>
      <c r="AX293" s="23">
        <v>0</v>
      </c>
      <c r="AY293" s="194">
        <v>0</v>
      </c>
      <c r="BA293" s="34" t="str">
        <f t="shared" ca="1" si="57"/>
        <v>Wales &amp; West</v>
      </c>
      <c r="BB293" s="34" t="str">
        <f t="shared" si="58"/>
        <v>Fixed Inputs</v>
      </c>
      <c r="BC293" s="34" t="str">
        <f t="shared" si="59"/>
        <v>Variant allowances</v>
      </c>
      <c r="BD293" s="34" t="str">
        <f t="shared" si="60"/>
        <v>Totex variant allowances allocation percentages</v>
      </c>
    </row>
    <row r="294" spans="5:56" x14ac:dyDescent="0.45">
      <c r="E294" s="193" t="str" cm="1">
        <f t="array" ref="E294">INDEX($E$100:$E$283,INT((ROW()-ROW($E$286))/5)+1)</f>
        <v>Baseline Network Risk Output</v>
      </c>
      <c r="G294" s="33" t="s">
        <v>114</v>
      </c>
      <c r="H294" s="33" t="s">
        <v>241</v>
      </c>
      <c r="AU294" s="140">
        <v>0</v>
      </c>
      <c r="AV294" s="23">
        <v>0</v>
      </c>
      <c r="AW294" s="23">
        <v>0</v>
      </c>
      <c r="AX294" s="23">
        <v>0</v>
      </c>
      <c r="AY294" s="194">
        <v>0</v>
      </c>
      <c r="BA294" s="34" t="str">
        <f t="shared" ca="1" si="57"/>
        <v>Wales &amp; West</v>
      </c>
      <c r="BB294" s="34" t="str">
        <f t="shared" si="58"/>
        <v>Fixed Inputs</v>
      </c>
      <c r="BC294" s="34" t="str">
        <f t="shared" si="59"/>
        <v>Variant allowances</v>
      </c>
      <c r="BD294" s="34" t="str">
        <f t="shared" si="60"/>
        <v>Totex variant allowances allocation percentages</v>
      </c>
    </row>
    <row r="295" spans="5:56" x14ac:dyDescent="0.45">
      <c r="E295" s="195" t="str" cm="1">
        <f t="array" ref="E295">INDEX($E$100:$E$283,INT((ROW()-ROW($E$286))/5)+1)</f>
        <v>Baseline Network Risk Output</v>
      </c>
      <c r="F295" s="196"/>
      <c r="G295" s="196" t="s">
        <v>114</v>
      </c>
      <c r="H295" s="196" t="s">
        <v>242</v>
      </c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  <c r="AA295" s="196"/>
      <c r="AB295" s="196"/>
      <c r="AC295" s="196"/>
      <c r="AD295" s="196"/>
      <c r="AE295" s="196"/>
      <c r="AF295" s="196"/>
      <c r="AG295" s="196"/>
      <c r="AH295" s="196"/>
      <c r="AI295" s="196"/>
      <c r="AJ295" s="196"/>
      <c r="AK295" s="196"/>
      <c r="AL295" s="196"/>
      <c r="AM295" s="196"/>
      <c r="AN295" s="196"/>
      <c r="AO295" s="196"/>
      <c r="AP295" s="196"/>
      <c r="AQ295" s="196"/>
      <c r="AR295" s="196"/>
      <c r="AS295" s="196"/>
      <c r="AT295" s="208"/>
      <c r="AU295" s="198">
        <v>0</v>
      </c>
      <c r="AV295" s="199">
        <v>0</v>
      </c>
      <c r="AW295" s="199">
        <v>0</v>
      </c>
      <c r="AX295" s="199">
        <v>0</v>
      </c>
      <c r="AY295" s="200">
        <v>0</v>
      </c>
      <c r="BA295" s="34" t="str">
        <f t="shared" ca="1" si="57"/>
        <v>Wales &amp; West</v>
      </c>
      <c r="BB295" s="34" t="str">
        <f t="shared" si="58"/>
        <v>Fixed Inputs</v>
      </c>
      <c r="BC295" s="34" t="str">
        <f t="shared" si="59"/>
        <v>Variant allowances</v>
      </c>
      <c r="BD295" s="34" t="str">
        <f t="shared" si="60"/>
        <v>Totex variant allowances allocation percentages</v>
      </c>
    </row>
    <row r="296" spans="5:56" x14ac:dyDescent="0.45">
      <c r="E296" s="187" t="str" cm="1">
        <f t="array" ref="E296">INDEX($E$100:$E$283,INT((ROW()-ROW($E$286))/5)+1)</f>
        <v>Tier 1 Mains decommissioned Price Control Deliverable</v>
      </c>
      <c r="F296" s="188"/>
      <c r="G296" s="188" t="s">
        <v>114</v>
      </c>
      <c r="H296" s="188" t="s">
        <v>238</v>
      </c>
      <c r="I296" s="188"/>
      <c r="J296" s="188"/>
      <c r="K296" s="188"/>
      <c r="L296" s="188"/>
      <c r="M296" s="188"/>
      <c r="N296" s="188"/>
      <c r="O296" s="188"/>
      <c r="P296" s="188"/>
      <c r="Q296" s="188"/>
      <c r="R296" s="188"/>
      <c r="S296" s="188"/>
      <c r="T296" s="188"/>
      <c r="U296" s="188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/>
      <c r="AF296" s="188"/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202"/>
      <c r="AU296" s="190">
        <v>0</v>
      </c>
      <c r="AV296" s="191">
        <v>0</v>
      </c>
      <c r="AW296" s="191">
        <v>0</v>
      </c>
      <c r="AX296" s="191">
        <v>0</v>
      </c>
      <c r="AY296" s="192">
        <v>0</v>
      </c>
      <c r="BA296" s="34" t="str">
        <f t="shared" ca="1" si="57"/>
        <v>Wales &amp; West</v>
      </c>
      <c r="BB296" s="34" t="str">
        <f t="shared" si="58"/>
        <v>Fixed Inputs</v>
      </c>
      <c r="BC296" s="34" t="str">
        <f t="shared" si="59"/>
        <v>Variant allowances</v>
      </c>
      <c r="BD296" s="34" t="str">
        <f t="shared" si="60"/>
        <v>Totex variant allowances allocation percentages</v>
      </c>
    </row>
    <row r="297" spans="5:56" x14ac:dyDescent="0.45">
      <c r="E297" s="193" t="str" cm="1">
        <f t="array" ref="E297">INDEX($E$100:$E$283,INT((ROW()-ROW($E$286))/5)+1)</f>
        <v>Tier 1 Mains decommissioned Price Control Deliverable</v>
      </c>
      <c r="G297" s="33" t="s">
        <v>114</v>
      </c>
      <c r="H297" s="33" t="s">
        <v>239</v>
      </c>
      <c r="AU297" s="140">
        <v>0</v>
      </c>
      <c r="AV297" s="23">
        <v>0</v>
      </c>
      <c r="AW297" s="23">
        <v>0</v>
      </c>
      <c r="AX297" s="23">
        <v>0</v>
      </c>
      <c r="AY297" s="194">
        <v>0</v>
      </c>
      <c r="BA297" s="34" t="str">
        <f t="shared" ca="1" si="57"/>
        <v>Wales &amp; West</v>
      </c>
      <c r="BB297" s="34" t="str">
        <f t="shared" si="58"/>
        <v>Fixed Inputs</v>
      </c>
      <c r="BC297" s="34" t="str">
        <f t="shared" si="59"/>
        <v>Variant allowances</v>
      </c>
      <c r="BD297" s="34" t="str">
        <f t="shared" si="60"/>
        <v>Totex variant allowances allocation percentages</v>
      </c>
    </row>
    <row r="298" spans="5:56" x14ac:dyDescent="0.45">
      <c r="E298" s="193" t="str" cm="1">
        <f t="array" ref="E298">INDEX($E$100:$E$283,INT((ROW()-ROW($E$286))/5)+1)</f>
        <v>Tier 1 Mains decommissioned Price Control Deliverable</v>
      </c>
      <c r="G298" s="33" t="s">
        <v>114</v>
      </c>
      <c r="H298" s="33" t="s">
        <v>240</v>
      </c>
      <c r="AU298" s="140">
        <v>0</v>
      </c>
      <c r="AV298" s="23">
        <v>0</v>
      </c>
      <c r="AW298" s="23">
        <v>0</v>
      </c>
      <c r="AX298" s="23">
        <v>0</v>
      </c>
      <c r="AY298" s="194">
        <v>0</v>
      </c>
      <c r="BA298" s="34" t="str">
        <f t="shared" ca="1" si="57"/>
        <v>Wales &amp; West</v>
      </c>
      <c r="BB298" s="34" t="str">
        <f t="shared" si="58"/>
        <v>Fixed Inputs</v>
      </c>
      <c r="BC298" s="34" t="str">
        <f t="shared" si="59"/>
        <v>Variant allowances</v>
      </c>
      <c r="BD298" s="34" t="str">
        <f t="shared" si="60"/>
        <v>Totex variant allowances allocation percentages</v>
      </c>
    </row>
    <row r="299" spans="5:56" x14ac:dyDescent="0.45">
      <c r="E299" s="193" t="str" cm="1">
        <f t="array" ref="E299">INDEX($E$100:$E$283,INT((ROW()-ROW($E$286))/5)+1)</f>
        <v>Tier 1 Mains decommissioned Price Control Deliverable</v>
      </c>
      <c r="G299" s="33" t="s">
        <v>114</v>
      </c>
      <c r="H299" s="33" t="s">
        <v>241</v>
      </c>
      <c r="AU299" s="140">
        <v>0</v>
      </c>
      <c r="AV299" s="23">
        <v>0</v>
      </c>
      <c r="AW299" s="23">
        <v>0</v>
      </c>
      <c r="AX299" s="23">
        <v>0</v>
      </c>
      <c r="AY299" s="194">
        <v>0</v>
      </c>
      <c r="BA299" s="34" t="str">
        <f t="shared" ca="1" si="57"/>
        <v>Wales &amp; West</v>
      </c>
      <c r="BB299" s="34" t="str">
        <f t="shared" si="58"/>
        <v>Fixed Inputs</v>
      </c>
      <c r="BC299" s="34" t="str">
        <f t="shared" si="59"/>
        <v>Variant allowances</v>
      </c>
      <c r="BD299" s="34" t="str">
        <f t="shared" si="60"/>
        <v>Totex variant allowances allocation percentages</v>
      </c>
    </row>
    <row r="300" spans="5:56" x14ac:dyDescent="0.45">
      <c r="E300" s="195" t="str" cm="1">
        <f t="array" ref="E300">INDEX($E$100:$E$283,INT((ROW()-ROW($E$286))/5)+1)</f>
        <v>Tier 1 Mains decommissioned Price Control Deliverable</v>
      </c>
      <c r="F300" s="196"/>
      <c r="G300" s="196" t="s">
        <v>114</v>
      </c>
      <c r="H300" s="196" t="s">
        <v>242</v>
      </c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  <c r="AA300" s="196"/>
      <c r="AB300" s="196"/>
      <c r="AC300" s="196"/>
      <c r="AD300" s="196"/>
      <c r="AE300" s="196"/>
      <c r="AF300" s="196"/>
      <c r="AG300" s="196"/>
      <c r="AH300" s="196"/>
      <c r="AI300" s="196"/>
      <c r="AJ300" s="196"/>
      <c r="AK300" s="196"/>
      <c r="AL300" s="196"/>
      <c r="AM300" s="196"/>
      <c r="AN300" s="196"/>
      <c r="AO300" s="196"/>
      <c r="AP300" s="196"/>
      <c r="AQ300" s="196"/>
      <c r="AR300" s="196"/>
      <c r="AS300" s="196"/>
      <c r="AT300" s="208"/>
      <c r="AU300" s="198">
        <v>0</v>
      </c>
      <c r="AV300" s="199">
        <v>0</v>
      </c>
      <c r="AW300" s="199">
        <v>0</v>
      </c>
      <c r="AX300" s="199">
        <v>0</v>
      </c>
      <c r="AY300" s="200">
        <v>0</v>
      </c>
      <c r="BA300" s="34" t="str">
        <f t="shared" ca="1" si="57"/>
        <v>Wales &amp; West</v>
      </c>
      <c r="BB300" s="34" t="str">
        <f t="shared" si="58"/>
        <v>Fixed Inputs</v>
      </c>
      <c r="BC300" s="34" t="str">
        <f t="shared" si="59"/>
        <v>Variant allowances</v>
      </c>
      <c r="BD300" s="34" t="str">
        <f t="shared" si="60"/>
        <v>Totex variant allowances allocation percentages</v>
      </c>
    </row>
    <row r="301" spans="5:56" x14ac:dyDescent="0.45">
      <c r="E301" s="187" t="str" cm="1">
        <f t="array" ref="E301">INDEX($E$100:$E$283,INT((ROW()-ROW($E$286))/5)+1)</f>
        <v>Tier 1 Services Repex Price Control Deliverable</v>
      </c>
      <c r="F301" s="188"/>
      <c r="G301" s="188" t="s">
        <v>114</v>
      </c>
      <c r="H301" s="188" t="s">
        <v>238</v>
      </c>
      <c r="I301" s="188"/>
      <c r="J301" s="188"/>
      <c r="K301" s="188"/>
      <c r="L301" s="188"/>
      <c r="M301" s="188"/>
      <c r="N301" s="188"/>
      <c r="O301" s="188"/>
      <c r="P301" s="188"/>
      <c r="Q301" s="188"/>
      <c r="R301" s="188"/>
      <c r="S301" s="188"/>
      <c r="T301" s="188"/>
      <c r="U301" s="188"/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/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202"/>
      <c r="AU301" s="190">
        <v>0</v>
      </c>
      <c r="AV301" s="191">
        <v>0</v>
      </c>
      <c r="AW301" s="191">
        <v>0</v>
      </c>
      <c r="AX301" s="191">
        <v>0</v>
      </c>
      <c r="AY301" s="192">
        <v>0</v>
      </c>
      <c r="BA301" s="34" t="str">
        <f t="shared" ca="1" si="57"/>
        <v>Wales &amp; West</v>
      </c>
      <c r="BB301" s="34" t="str">
        <f t="shared" si="58"/>
        <v>Fixed Inputs</v>
      </c>
      <c r="BC301" s="34" t="str">
        <f t="shared" si="59"/>
        <v>Variant allowances</v>
      </c>
      <c r="BD301" s="34" t="str">
        <f t="shared" si="60"/>
        <v>Totex variant allowances allocation percentages</v>
      </c>
    </row>
    <row r="302" spans="5:56" x14ac:dyDescent="0.45">
      <c r="E302" s="193" t="str" cm="1">
        <f t="array" ref="E302">INDEX($E$100:$E$283,INT((ROW()-ROW($E$286))/5)+1)</f>
        <v>Tier 1 Services Repex Price Control Deliverable</v>
      </c>
      <c r="G302" s="33" t="s">
        <v>114</v>
      </c>
      <c r="H302" s="33" t="s">
        <v>239</v>
      </c>
      <c r="AU302" s="140">
        <v>0</v>
      </c>
      <c r="AV302" s="23">
        <v>0</v>
      </c>
      <c r="AW302" s="23">
        <v>0</v>
      </c>
      <c r="AX302" s="23">
        <v>0</v>
      </c>
      <c r="AY302" s="194">
        <v>0</v>
      </c>
      <c r="BA302" s="34" t="str">
        <f t="shared" ca="1" si="57"/>
        <v>Wales &amp; West</v>
      </c>
      <c r="BB302" s="34" t="str">
        <f t="shared" si="58"/>
        <v>Fixed Inputs</v>
      </c>
      <c r="BC302" s="34" t="str">
        <f t="shared" si="59"/>
        <v>Variant allowances</v>
      </c>
      <c r="BD302" s="34" t="str">
        <f t="shared" si="60"/>
        <v>Totex variant allowances allocation percentages</v>
      </c>
    </row>
    <row r="303" spans="5:56" x14ac:dyDescent="0.45">
      <c r="E303" s="193" t="str" cm="1">
        <f t="array" ref="E303">INDEX($E$100:$E$283,INT((ROW()-ROW($E$286))/5)+1)</f>
        <v>Tier 1 Services Repex Price Control Deliverable</v>
      </c>
      <c r="G303" s="33" t="s">
        <v>114</v>
      </c>
      <c r="H303" s="33" t="s">
        <v>240</v>
      </c>
      <c r="AU303" s="140">
        <v>0</v>
      </c>
      <c r="AV303" s="23">
        <v>0</v>
      </c>
      <c r="AW303" s="23">
        <v>0</v>
      </c>
      <c r="AX303" s="23">
        <v>0</v>
      </c>
      <c r="AY303" s="194">
        <v>0</v>
      </c>
      <c r="BA303" s="34" t="str">
        <f t="shared" ca="1" si="57"/>
        <v>Wales &amp; West</v>
      </c>
      <c r="BB303" s="34" t="str">
        <f t="shared" si="58"/>
        <v>Fixed Inputs</v>
      </c>
      <c r="BC303" s="34" t="str">
        <f t="shared" si="59"/>
        <v>Variant allowances</v>
      </c>
      <c r="BD303" s="34" t="str">
        <f t="shared" si="60"/>
        <v>Totex variant allowances allocation percentages</v>
      </c>
    </row>
    <row r="304" spans="5:56" x14ac:dyDescent="0.45">
      <c r="E304" s="193" t="str" cm="1">
        <f t="array" ref="E304">INDEX($E$100:$E$283,INT((ROW()-ROW($E$286))/5)+1)</f>
        <v>Tier 1 Services Repex Price Control Deliverable</v>
      </c>
      <c r="G304" s="33" t="s">
        <v>114</v>
      </c>
      <c r="H304" s="33" t="s">
        <v>241</v>
      </c>
      <c r="AU304" s="140">
        <v>0</v>
      </c>
      <c r="AV304" s="23">
        <v>0</v>
      </c>
      <c r="AW304" s="23">
        <v>0</v>
      </c>
      <c r="AX304" s="23">
        <v>0</v>
      </c>
      <c r="AY304" s="194">
        <v>0</v>
      </c>
      <c r="BA304" s="34" t="str">
        <f t="shared" ca="1" si="57"/>
        <v>Wales &amp; West</v>
      </c>
      <c r="BB304" s="34" t="str">
        <f t="shared" si="58"/>
        <v>Fixed Inputs</v>
      </c>
      <c r="BC304" s="34" t="str">
        <f t="shared" si="59"/>
        <v>Variant allowances</v>
      </c>
      <c r="BD304" s="34" t="str">
        <f t="shared" si="60"/>
        <v>Totex variant allowances allocation percentages</v>
      </c>
    </row>
    <row r="305" spans="5:56" x14ac:dyDescent="0.45">
      <c r="E305" s="195" t="str" cm="1">
        <f t="array" ref="E305">INDEX($E$100:$E$283,INT((ROW()-ROW($E$286))/5)+1)</f>
        <v>Tier 1 Services Repex Price Control Deliverable</v>
      </c>
      <c r="F305" s="196"/>
      <c r="G305" s="196" t="s">
        <v>114</v>
      </c>
      <c r="H305" s="196" t="s">
        <v>242</v>
      </c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  <c r="AA305" s="196"/>
      <c r="AB305" s="196"/>
      <c r="AC305" s="196"/>
      <c r="AD305" s="196"/>
      <c r="AE305" s="196"/>
      <c r="AF305" s="196"/>
      <c r="AG305" s="196"/>
      <c r="AH305" s="196"/>
      <c r="AI305" s="196"/>
      <c r="AJ305" s="196"/>
      <c r="AK305" s="196"/>
      <c r="AL305" s="196"/>
      <c r="AM305" s="196"/>
      <c r="AN305" s="196"/>
      <c r="AO305" s="196"/>
      <c r="AP305" s="196"/>
      <c r="AQ305" s="196"/>
      <c r="AR305" s="196"/>
      <c r="AS305" s="196"/>
      <c r="AT305" s="208"/>
      <c r="AU305" s="198">
        <v>0</v>
      </c>
      <c r="AV305" s="199">
        <v>0</v>
      </c>
      <c r="AW305" s="199">
        <v>0</v>
      </c>
      <c r="AX305" s="199">
        <v>0</v>
      </c>
      <c r="AY305" s="200">
        <v>0</v>
      </c>
      <c r="BA305" s="34" t="str">
        <f t="shared" ca="1" si="57"/>
        <v>Wales &amp; West</v>
      </c>
      <c r="BB305" s="34" t="str">
        <f t="shared" si="58"/>
        <v>Fixed Inputs</v>
      </c>
      <c r="BC305" s="34" t="str">
        <f t="shared" si="59"/>
        <v>Variant allowances</v>
      </c>
      <c r="BD305" s="34" t="str">
        <f t="shared" si="60"/>
        <v>Totex variant allowances allocation percentages</v>
      </c>
    </row>
    <row r="306" spans="5:56" x14ac:dyDescent="0.45">
      <c r="E306" s="187" t="str" cm="1">
        <f t="array" ref="E306">INDEX($E$100:$E$283,INT((ROW()-ROW($E$286))/5)+1)</f>
        <v>Biomethane improved access rollout Price Control Deliverable [SGN only]</v>
      </c>
      <c r="F306" s="188"/>
      <c r="G306" s="188" t="s">
        <v>114</v>
      </c>
      <c r="H306" s="188" t="s">
        <v>238</v>
      </c>
      <c r="I306" s="188"/>
      <c r="J306" s="188"/>
      <c r="K306" s="188"/>
      <c r="L306" s="188"/>
      <c r="M306" s="188"/>
      <c r="N306" s="188"/>
      <c r="O306" s="188"/>
      <c r="P306" s="188"/>
      <c r="Q306" s="188"/>
      <c r="R306" s="188"/>
      <c r="S306" s="188"/>
      <c r="T306" s="188"/>
      <c r="U306" s="188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/>
      <c r="AF306" s="188"/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202"/>
      <c r="AU306" s="190">
        <v>0</v>
      </c>
      <c r="AV306" s="191">
        <v>0</v>
      </c>
      <c r="AW306" s="191">
        <v>0</v>
      </c>
      <c r="AX306" s="191">
        <v>0</v>
      </c>
      <c r="AY306" s="192">
        <v>0</v>
      </c>
      <c r="BA306" s="34" t="str">
        <f t="shared" ca="1" si="57"/>
        <v>Wales &amp; West</v>
      </c>
      <c r="BB306" s="34" t="str">
        <f t="shared" si="58"/>
        <v>Fixed Inputs</v>
      </c>
      <c r="BC306" s="34" t="str">
        <f t="shared" si="59"/>
        <v>Variant allowances</v>
      </c>
      <c r="BD306" s="34" t="str">
        <f t="shared" si="60"/>
        <v>Totex variant allowances allocation percentages</v>
      </c>
    </row>
    <row r="307" spans="5:56" x14ac:dyDescent="0.45">
      <c r="E307" s="193" t="str" cm="1">
        <f t="array" ref="E307">INDEX($E$100:$E$283,INT((ROW()-ROW($E$286))/5)+1)</f>
        <v>Biomethane improved access rollout Price Control Deliverable [SGN only]</v>
      </c>
      <c r="G307" s="33" t="s">
        <v>114</v>
      </c>
      <c r="H307" s="33" t="s">
        <v>239</v>
      </c>
      <c r="AU307" s="140">
        <v>0</v>
      </c>
      <c r="AV307" s="23">
        <v>0</v>
      </c>
      <c r="AW307" s="23">
        <v>0</v>
      </c>
      <c r="AX307" s="23">
        <v>0</v>
      </c>
      <c r="AY307" s="194">
        <v>0</v>
      </c>
      <c r="BA307" s="34" t="str">
        <f t="shared" ca="1" si="57"/>
        <v>Wales &amp; West</v>
      </c>
      <c r="BB307" s="34" t="str">
        <f t="shared" si="58"/>
        <v>Fixed Inputs</v>
      </c>
      <c r="BC307" s="34" t="str">
        <f t="shared" si="59"/>
        <v>Variant allowances</v>
      </c>
      <c r="BD307" s="34" t="str">
        <f t="shared" si="60"/>
        <v>Totex variant allowances allocation percentages</v>
      </c>
    </row>
    <row r="308" spans="5:56" x14ac:dyDescent="0.45">
      <c r="E308" s="193" t="str" cm="1">
        <f t="array" ref="E308">INDEX($E$100:$E$283,INT((ROW()-ROW($E$286))/5)+1)</f>
        <v>Biomethane improved access rollout Price Control Deliverable [SGN only]</v>
      </c>
      <c r="G308" s="33" t="s">
        <v>114</v>
      </c>
      <c r="H308" s="33" t="s">
        <v>240</v>
      </c>
      <c r="AU308" s="140">
        <v>0</v>
      </c>
      <c r="AV308" s="23">
        <v>0</v>
      </c>
      <c r="AW308" s="23">
        <v>0</v>
      </c>
      <c r="AX308" s="23">
        <v>0</v>
      </c>
      <c r="AY308" s="194">
        <v>0</v>
      </c>
      <c r="BA308" s="34" t="str">
        <f t="shared" ca="1" si="57"/>
        <v>Wales &amp; West</v>
      </c>
      <c r="BB308" s="34" t="str">
        <f t="shared" si="58"/>
        <v>Fixed Inputs</v>
      </c>
      <c r="BC308" s="34" t="str">
        <f t="shared" si="59"/>
        <v>Variant allowances</v>
      </c>
      <c r="BD308" s="34" t="str">
        <f t="shared" si="60"/>
        <v>Totex variant allowances allocation percentages</v>
      </c>
    </row>
    <row r="309" spans="5:56" x14ac:dyDescent="0.45">
      <c r="E309" s="193" t="str" cm="1">
        <f t="array" ref="E309">INDEX($E$100:$E$283,INT((ROW()-ROW($E$286))/5)+1)</f>
        <v>Biomethane improved access rollout Price Control Deliverable [SGN only]</v>
      </c>
      <c r="G309" s="33" t="s">
        <v>114</v>
      </c>
      <c r="H309" s="33" t="s">
        <v>241</v>
      </c>
      <c r="AU309" s="140">
        <v>0</v>
      </c>
      <c r="AV309" s="23">
        <v>0</v>
      </c>
      <c r="AW309" s="23">
        <v>0</v>
      </c>
      <c r="AX309" s="23">
        <v>0</v>
      </c>
      <c r="AY309" s="194">
        <v>0</v>
      </c>
      <c r="BA309" s="34" t="str">
        <f t="shared" ca="1" si="57"/>
        <v>Wales &amp; West</v>
      </c>
      <c r="BB309" s="34" t="str">
        <f t="shared" si="58"/>
        <v>Fixed Inputs</v>
      </c>
      <c r="BC309" s="34" t="str">
        <f t="shared" si="59"/>
        <v>Variant allowances</v>
      </c>
      <c r="BD309" s="34" t="str">
        <f t="shared" si="60"/>
        <v>Totex variant allowances allocation percentages</v>
      </c>
    </row>
    <row r="310" spans="5:56" x14ac:dyDescent="0.45">
      <c r="E310" s="195" t="str" cm="1">
        <f t="array" ref="E310">INDEX($E$100:$E$283,INT((ROW()-ROW($E$286))/5)+1)</f>
        <v>Biomethane improved access rollout Price Control Deliverable [SGN only]</v>
      </c>
      <c r="F310" s="196"/>
      <c r="G310" s="196" t="s">
        <v>114</v>
      </c>
      <c r="H310" s="196" t="s">
        <v>242</v>
      </c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  <c r="AA310" s="196"/>
      <c r="AB310" s="196"/>
      <c r="AC310" s="196"/>
      <c r="AD310" s="196"/>
      <c r="AE310" s="196"/>
      <c r="AF310" s="196"/>
      <c r="AG310" s="196"/>
      <c r="AH310" s="196"/>
      <c r="AI310" s="196"/>
      <c r="AJ310" s="196"/>
      <c r="AK310" s="196"/>
      <c r="AL310" s="196"/>
      <c r="AM310" s="196"/>
      <c r="AN310" s="196"/>
      <c r="AO310" s="196"/>
      <c r="AP310" s="196"/>
      <c r="AQ310" s="196"/>
      <c r="AR310" s="196"/>
      <c r="AS310" s="196"/>
      <c r="AT310" s="208"/>
      <c r="AU310" s="198">
        <v>0</v>
      </c>
      <c r="AV310" s="199">
        <v>0</v>
      </c>
      <c r="AW310" s="199">
        <v>0</v>
      </c>
      <c r="AX310" s="199">
        <v>0</v>
      </c>
      <c r="AY310" s="200">
        <v>0</v>
      </c>
      <c r="BA310" s="34" t="str">
        <f t="shared" ca="1" si="57"/>
        <v>Wales &amp; West</v>
      </c>
      <c r="BB310" s="34" t="str">
        <f t="shared" si="58"/>
        <v>Fixed Inputs</v>
      </c>
      <c r="BC310" s="34" t="str">
        <f t="shared" si="59"/>
        <v>Variant allowances</v>
      </c>
      <c r="BD310" s="34" t="str">
        <f t="shared" si="60"/>
        <v>Totex variant allowances allocation percentages</v>
      </c>
    </row>
    <row r="311" spans="5:56" x14ac:dyDescent="0.45">
      <c r="E311" s="187" t="str" cm="1">
        <f t="array" ref="E311">INDEX($E$100:$E$283,INT((ROW()-ROW($E$286))/5)+1)</f>
        <v>Remote pressure management Price Control Deliverable [SGN Southern only]</v>
      </c>
      <c r="F311" s="188"/>
      <c r="G311" s="188" t="s">
        <v>114</v>
      </c>
      <c r="H311" s="188" t="s">
        <v>238</v>
      </c>
      <c r="I311" s="188"/>
      <c r="J311" s="188"/>
      <c r="K311" s="188"/>
      <c r="L311" s="188"/>
      <c r="M311" s="188"/>
      <c r="N311" s="188"/>
      <c r="O311" s="188"/>
      <c r="P311" s="188"/>
      <c r="Q311" s="188"/>
      <c r="R311" s="188"/>
      <c r="S311" s="188"/>
      <c r="T311" s="188"/>
      <c r="U311" s="188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/>
      <c r="AF311" s="188"/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202"/>
      <c r="AU311" s="190">
        <v>0</v>
      </c>
      <c r="AV311" s="191">
        <v>0</v>
      </c>
      <c r="AW311" s="191">
        <v>0</v>
      </c>
      <c r="AX311" s="191">
        <v>0</v>
      </c>
      <c r="AY311" s="192">
        <v>0</v>
      </c>
      <c r="BA311" s="34" t="str">
        <f t="shared" ca="1" si="57"/>
        <v>Wales &amp; West</v>
      </c>
      <c r="BB311" s="34" t="str">
        <f t="shared" si="58"/>
        <v>Fixed Inputs</v>
      </c>
      <c r="BC311" s="34" t="str">
        <f t="shared" si="59"/>
        <v>Variant allowances</v>
      </c>
      <c r="BD311" s="34" t="str">
        <f t="shared" si="60"/>
        <v>Totex variant allowances allocation percentages</v>
      </c>
    </row>
    <row r="312" spans="5:56" x14ac:dyDescent="0.45">
      <c r="E312" s="193" t="str" cm="1">
        <f t="array" ref="E312">INDEX($E$100:$E$283,INT((ROW()-ROW($E$286))/5)+1)</f>
        <v>Remote pressure management Price Control Deliverable [SGN Southern only]</v>
      </c>
      <c r="G312" s="33" t="s">
        <v>114</v>
      </c>
      <c r="H312" s="33" t="s">
        <v>239</v>
      </c>
      <c r="AU312" s="140">
        <v>0</v>
      </c>
      <c r="AV312" s="23">
        <v>0</v>
      </c>
      <c r="AW312" s="23">
        <v>0</v>
      </c>
      <c r="AX312" s="23">
        <v>0</v>
      </c>
      <c r="AY312" s="194">
        <v>0</v>
      </c>
      <c r="BA312" s="34" t="str">
        <f t="shared" ca="1" si="57"/>
        <v>Wales &amp; West</v>
      </c>
      <c r="BB312" s="34" t="str">
        <f t="shared" si="58"/>
        <v>Fixed Inputs</v>
      </c>
      <c r="BC312" s="34" t="str">
        <f t="shared" si="59"/>
        <v>Variant allowances</v>
      </c>
      <c r="BD312" s="34" t="str">
        <f t="shared" si="60"/>
        <v>Totex variant allowances allocation percentages</v>
      </c>
    </row>
    <row r="313" spans="5:56" x14ac:dyDescent="0.45">
      <c r="E313" s="193" t="str" cm="1">
        <f t="array" ref="E313">INDEX($E$100:$E$283,INT((ROW()-ROW($E$286))/5)+1)</f>
        <v>Remote pressure management Price Control Deliverable [SGN Southern only]</v>
      </c>
      <c r="G313" s="33" t="s">
        <v>114</v>
      </c>
      <c r="H313" s="33" t="s">
        <v>240</v>
      </c>
      <c r="AU313" s="140">
        <v>0</v>
      </c>
      <c r="AV313" s="23">
        <v>0</v>
      </c>
      <c r="AW313" s="23">
        <v>0</v>
      </c>
      <c r="AX313" s="23">
        <v>0</v>
      </c>
      <c r="AY313" s="194">
        <v>0</v>
      </c>
      <c r="BA313" s="34" t="str">
        <f t="shared" ca="1" si="57"/>
        <v>Wales &amp; West</v>
      </c>
      <c r="BB313" s="34" t="str">
        <f t="shared" si="58"/>
        <v>Fixed Inputs</v>
      </c>
      <c r="BC313" s="34" t="str">
        <f t="shared" si="59"/>
        <v>Variant allowances</v>
      </c>
      <c r="BD313" s="34" t="str">
        <f t="shared" si="60"/>
        <v>Totex variant allowances allocation percentages</v>
      </c>
    </row>
    <row r="314" spans="5:56" x14ac:dyDescent="0.45">
      <c r="E314" s="193" t="str" cm="1">
        <f t="array" ref="E314">INDEX($E$100:$E$283,INT((ROW()-ROW($E$286))/5)+1)</f>
        <v>Remote pressure management Price Control Deliverable [SGN Southern only]</v>
      </c>
      <c r="G314" s="33" t="s">
        <v>114</v>
      </c>
      <c r="H314" s="33" t="s">
        <v>241</v>
      </c>
      <c r="AU314" s="140">
        <v>0</v>
      </c>
      <c r="AV314" s="23">
        <v>0</v>
      </c>
      <c r="AW314" s="23">
        <v>0</v>
      </c>
      <c r="AX314" s="23">
        <v>0</v>
      </c>
      <c r="AY314" s="194">
        <v>0</v>
      </c>
      <c r="BA314" s="34" t="str">
        <f t="shared" ca="1" si="57"/>
        <v>Wales &amp; West</v>
      </c>
      <c r="BB314" s="34" t="str">
        <f t="shared" si="58"/>
        <v>Fixed Inputs</v>
      </c>
      <c r="BC314" s="34" t="str">
        <f t="shared" si="59"/>
        <v>Variant allowances</v>
      </c>
      <c r="BD314" s="34" t="str">
        <f t="shared" si="60"/>
        <v>Totex variant allowances allocation percentages</v>
      </c>
    </row>
    <row r="315" spans="5:56" x14ac:dyDescent="0.45">
      <c r="E315" s="195" t="str" cm="1">
        <f t="array" ref="E315">INDEX($E$100:$E$283,INT((ROW()-ROW($E$286))/5)+1)</f>
        <v>Remote pressure management Price Control Deliverable [SGN Southern only]</v>
      </c>
      <c r="F315" s="196"/>
      <c r="G315" s="196" t="s">
        <v>114</v>
      </c>
      <c r="H315" s="196" t="s">
        <v>242</v>
      </c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  <c r="AA315" s="196"/>
      <c r="AB315" s="196"/>
      <c r="AC315" s="196"/>
      <c r="AD315" s="196"/>
      <c r="AE315" s="196"/>
      <c r="AF315" s="196"/>
      <c r="AG315" s="196"/>
      <c r="AH315" s="196"/>
      <c r="AI315" s="196"/>
      <c r="AJ315" s="196"/>
      <c r="AK315" s="196"/>
      <c r="AL315" s="196"/>
      <c r="AM315" s="196"/>
      <c r="AN315" s="196"/>
      <c r="AO315" s="196"/>
      <c r="AP315" s="196"/>
      <c r="AQ315" s="196"/>
      <c r="AR315" s="196"/>
      <c r="AS315" s="196"/>
      <c r="AT315" s="208"/>
      <c r="AU315" s="198">
        <v>0</v>
      </c>
      <c r="AV315" s="199">
        <v>0</v>
      </c>
      <c r="AW315" s="199">
        <v>0</v>
      </c>
      <c r="AX315" s="199">
        <v>0</v>
      </c>
      <c r="AY315" s="200">
        <v>0</v>
      </c>
      <c r="BA315" s="34" t="str">
        <f t="shared" ca="1" si="57"/>
        <v>Wales &amp; West</v>
      </c>
      <c r="BB315" s="34" t="str">
        <f t="shared" si="58"/>
        <v>Fixed Inputs</v>
      </c>
      <c r="BC315" s="34" t="str">
        <f t="shared" si="59"/>
        <v>Variant allowances</v>
      </c>
      <c r="BD315" s="34" t="str">
        <f t="shared" si="60"/>
        <v>Totex variant allowances allocation percentages</v>
      </c>
    </row>
    <row r="316" spans="5:56" x14ac:dyDescent="0.45">
      <c r="E316" s="187" t="str" cm="1">
        <f t="array" ref="E316">INDEX($E$100:$E$283,INT((ROW()-ROW($E$286))/5)+1)</f>
        <v>Intermediate pressure reconfigurations Price Control Deliverable [SGN Scotland only]</v>
      </c>
      <c r="F316" s="188"/>
      <c r="G316" s="188" t="s">
        <v>114</v>
      </c>
      <c r="H316" s="188" t="s">
        <v>238</v>
      </c>
      <c r="I316" s="188"/>
      <c r="J316" s="188"/>
      <c r="K316" s="188"/>
      <c r="L316" s="188"/>
      <c r="M316" s="188"/>
      <c r="N316" s="188"/>
      <c r="O316" s="188"/>
      <c r="P316" s="188"/>
      <c r="Q316" s="188"/>
      <c r="R316" s="188"/>
      <c r="S316" s="188"/>
      <c r="T316" s="188"/>
      <c r="U316" s="188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/>
      <c r="AF316" s="188"/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202"/>
      <c r="AU316" s="190">
        <v>0</v>
      </c>
      <c r="AV316" s="191">
        <v>0</v>
      </c>
      <c r="AW316" s="191">
        <v>0</v>
      </c>
      <c r="AX316" s="191">
        <v>0</v>
      </c>
      <c r="AY316" s="192">
        <v>0</v>
      </c>
      <c r="BA316" s="34" t="str">
        <f t="shared" ca="1" si="57"/>
        <v>Wales &amp; West</v>
      </c>
      <c r="BB316" s="34" t="str">
        <f t="shared" si="58"/>
        <v>Fixed Inputs</v>
      </c>
      <c r="BC316" s="34" t="str">
        <f t="shared" si="59"/>
        <v>Variant allowances</v>
      </c>
      <c r="BD316" s="34" t="str">
        <f t="shared" si="60"/>
        <v>Totex variant allowances allocation percentages</v>
      </c>
    </row>
    <row r="317" spans="5:56" x14ac:dyDescent="0.45">
      <c r="E317" s="193" t="str" cm="1">
        <f t="array" ref="E317">INDEX($E$100:$E$283,INT((ROW()-ROW($E$286))/5)+1)</f>
        <v>Intermediate pressure reconfigurations Price Control Deliverable [SGN Scotland only]</v>
      </c>
      <c r="G317" s="33" t="s">
        <v>114</v>
      </c>
      <c r="H317" s="33" t="s">
        <v>239</v>
      </c>
      <c r="AU317" s="140">
        <v>0</v>
      </c>
      <c r="AV317" s="23">
        <v>0</v>
      </c>
      <c r="AW317" s="23">
        <v>0</v>
      </c>
      <c r="AX317" s="23">
        <v>0</v>
      </c>
      <c r="AY317" s="194">
        <v>0</v>
      </c>
      <c r="BA317" s="34" t="str">
        <f t="shared" ca="1" si="57"/>
        <v>Wales &amp; West</v>
      </c>
      <c r="BB317" s="34" t="str">
        <f t="shared" si="58"/>
        <v>Fixed Inputs</v>
      </c>
      <c r="BC317" s="34" t="str">
        <f t="shared" si="59"/>
        <v>Variant allowances</v>
      </c>
      <c r="BD317" s="34" t="str">
        <f t="shared" si="60"/>
        <v>Totex variant allowances allocation percentages</v>
      </c>
    </row>
    <row r="318" spans="5:56" x14ac:dyDescent="0.45">
      <c r="E318" s="193" t="str" cm="1">
        <f t="array" ref="E318">INDEX($E$100:$E$283,INT((ROW()-ROW($E$286))/5)+1)</f>
        <v>Intermediate pressure reconfigurations Price Control Deliverable [SGN Scotland only]</v>
      </c>
      <c r="G318" s="33" t="s">
        <v>114</v>
      </c>
      <c r="H318" s="33" t="s">
        <v>240</v>
      </c>
      <c r="AU318" s="140">
        <v>0</v>
      </c>
      <c r="AV318" s="23">
        <v>0</v>
      </c>
      <c r="AW318" s="23">
        <v>0</v>
      </c>
      <c r="AX318" s="23">
        <v>0</v>
      </c>
      <c r="AY318" s="194">
        <v>0</v>
      </c>
      <c r="BA318" s="34" t="str">
        <f t="shared" ca="1" si="57"/>
        <v>Wales &amp; West</v>
      </c>
      <c r="BB318" s="34" t="str">
        <f t="shared" si="58"/>
        <v>Fixed Inputs</v>
      </c>
      <c r="BC318" s="34" t="str">
        <f t="shared" si="59"/>
        <v>Variant allowances</v>
      </c>
      <c r="BD318" s="34" t="str">
        <f t="shared" si="60"/>
        <v>Totex variant allowances allocation percentages</v>
      </c>
    </row>
    <row r="319" spans="5:56" x14ac:dyDescent="0.45">
      <c r="E319" s="193" t="str" cm="1">
        <f t="array" ref="E319">INDEX($E$100:$E$283,INT((ROW()-ROW($E$286))/5)+1)</f>
        <v>Intermediate pressure reconfigurations Price Control Deliverable [SGN Scotland only]</v>
      </c>
      <c r="G319" s="33" t="s">
        <v>114</v>
      </c>
      <c r="H319" s="33" t="s">
        <v>241</v>
      </c>
      <c r="AU319" s="140">
        <v>0</v>
      </c>
      <c r="AV319" s="23">
        <v>0</v>
      </c>
      <c r="AW319" s="23">
        <v>0</v>
      </c>
      <c r="AX319" s="23">
        <v>0</v>
      </c>
      <c r="AY319" s="194">
        <v>0</v>
      </c>
      <c r="BA319" s="34" t="str">
        <f t="shared" ca="1" si="57"/>
        <v>Wales &amp; West</v>
      </c>
      <c r="BB319" s="34" t="str">
        <f t="shared" si="58"/>
        <v>Fixed Inputs</v>
      </c>
      <c r="BC319" s="34" t="str">
        <f t="shared" si="59"/>
        <v>Variant allowances</v>
      </c>
      <c r="BD319" s="34" t="str">
        <f t="shared" si="60"/>
        <v>Totex variant allowances allocation percentages</v>
      </c>
    </row>
    <row r="320" spans="5:56" x14ac:dyDescent="0.45">
      <c r="E320" s="195" t="str" cm="1">
        <f t="array" ref="E320">INDEX($E$100:$E$283,INT((ROW()-ROW($E$286))/5)+1)</f>
        <v>Intermediate pressure reconfigurations Price Control Deliverable [SGN Scotland only]</v>
      </c>
      <c r="F320" s="196"/>
      <c r="G320" s="196" t="s">
        <v>114</v>
      </c>
      <c r="H320" s="196" t="s">
        <v>242</v>
      </c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  <c r="AA320" s="196"/>
      <c r="AB320" s="196"/>
      <c r="AC320" s="196"/>
      <c r="AD320" s="196"/>
      <c r="AE320" s="196"/>
      <c r="AF320" s="196"/>
      <c r="AG320" s="196"/>
      <c r="AH320" s="196"/>
      <c r="AI320" s="196"/>
      <c r="AJ320" s="196"/>
      <c r="AK320" s="196"/>
      <c r="AL320" s="196"/>
      <c r="AM320" s="196"/>
      <c r="AN320" s="196"/>
      <c r="AO320" s="196"/>
      <c r="AP320" s="196"/>
      <c r="AQ320" s="196"/>
      <c r="AR320" s="196"/>
      <c r="AS320" s="196"/>
      <c r="AT320" s="208"/>
      <c r="AU320" s="198">
        <v>0</v>
      </c>
      <c r="AV320" s="199">
        <v>0</v>
      </c>
      <c r="AW320" s="199">
        <v>0</v>
      </c>
      <c r="AX320" s="199">
        <v>0</v>
      </c>
      <c r="AY320" s="200">
        <v>0</v>
      </c>
      <c r="BA320" s="34" t="str">
        <f t="shared" ca="1" si="57"/>
        <v>Wales &amp; West</v>
      </c>
      <c r="BB320" s="34" t="str">
        <f t="shared" si="58"/>
        <v>Fixed Inputs</v>
      </c>
      <c r="BC320" s="34" t="str">
        <f t="shared" si="59"/>
        <v>Variant allowances</v>
      </c>
      <c r="BD320" s="34" t="str">
        <f t="shared" si="60"/>
        <v>Totex variant allowances allocation percentages</v>
      </c>
    </row>
    <row r="321" spans="5:56" x14ac:dyDescent="0.45">
      <c r="E321" s="187" t="str" cm="1">
        <f t="array" ref="E321">INDEX($E$100:$E$283,INT((ROW()-ROW($E$286))/5)+1)</f>
        <v>Capital projects Price Control Deliverable</v>
      </c>
      <c r="F321" s="188"/>
      <c r="G321" s="188" t="s">
        <v>114</v>
      </c>
      <c r="H321" s="188" t="s">
        <v>238</v>
      </c>
      <c r="I321" s="188"/>
      <c r="J321" s="188"/>
      <c r="K321" s="188"/>
      <c r="L321" s="188"/>
      <c r="M321" s="188"/>
      <c r="N321" s="188"/>
      <c r="O321" s="188"/>
      <c r="P321" s="188"/>
      <c r="Q321" s="188"/>
      <c r="R321" s="188"/>
      <c r="S321" s="188"/>
      <c r="T321" s="188"/>
      <c r="U321" s="188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/>
      <c r="AF321" s="188"/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202"/>
      <c r="AU321" s="190">
        <v>0</v>
      </c>
      <c r="AV321" s="191">
        <v>0</v>
      </c>
      <c r="AW321" s="191">
        <v>0</v>
      </c>
      <c r="AX321" s="191">
        <v>0</v>
      </c>
      <c r="AY321" s="192">
        <v>0</v>
      </c>
      <c r="BA321" s="34" t="str">
        <f t="shared" ca="1" si="57"/>
        <v>Wales &amp; West</v>
      </c>
      <c r="BB321" s="34" t="str">
        <f t="shared" si="58"/>
        <v>Fixed Inputs</v>
      </c>
      <c r="BC321" s="34" t="str">
        <f t="shared" si="59"/>
        <v>Variant allowances</v>
      </c>
      <c r="BD321" s="34" t="str">
        <f t="shared" si="60"/>
        <v>Totex variant allowances allocation percentages</v>
      </c>
    </row>
    <row r="322" spans="5:56" x14ac:dyDescent="0.45">
      <c r="E322" s="193" t="str" cm="1">
        <f t="array" ref="E322">INDEX($E$100:$E$283,INT((ROW()-ROW($E$286))/5)+1)</f>
        <v>Capital projects Price Control Deliverable</v>
      </c>
      <c r="G322" s="33" t="s">
        <v>114</v>
      </c>
      <c r="H322" s="33" t="s">
        <v>239</v>
      </c>
      <c r="AU322" s="140">
        <v>0</v>
      </c>
      <c r="AV322" s="23">
        <v>0</v>
      </c>
      <c r="AW322" s="23">
        <v>0</v>
      </c>
      <c r="AX322" s="23">
        <v>0</v>
      </c>
      <c r="AY322" s="194">
        <v>0</v>
      </c>
      <c r="BA322" s="34" t="str">
        <f t="shared" ca="1" si="57"/>
        <v>Wales &amp; West</v>
      </c>
      <c r="BB322" s="34" t="str">
        <f t="shared" si="58"/>
        <v>Fixed Inputs</v>
      </c>
      <c r="BC322" s="34" t="str">
        <f t="shared" si="59"/>
        <v>Variant allowances</v>
      </c>
      <c r="BD322" s="34" t="str">
        <f t="shared" si="60"/>
        <v>Totex variant allowances allocation percentages</v>
      </c>
    </row>
    <row r="323" spans="5:56" x14ac:dyDescent="0.45">
      <c r="E323" s="193" t="str" cm="1">
        <f t="array" ref="E323">INDEX($E$100:$E$283,INT((ROW()-ROW($E$286))/5)+1)</f>
        <v>Capital projects Price Control Deliverable</v>
      </c>
      <c r="G323" s="33" t="s">
        <v>114</v>
      </c>
      <c r="H323" s="33" t="s">
        <v>240</v>
      </c>
      <c r="AU323" s="140">
        <v>0</v>
      </c>
      <c r="AV323" s="23">
        <v>0</v>
      </c>
      <c r="AW323" s="23">
        <v>0</v>
      </c>
      <c r="AX323" s="23">
        <v>0</v>
      </c>
      <c r="AY323" s="194">
        <v>0</v>
      </c>
      <c r="BA323" s="34" t="str">
        <f t="shared" ca="1" si="57"/>
        <v>Wales &amp; West</v>
      </c>
      <c r="BB323" s="34" t="str">
        <f t="shared" si="58"/>
        <v>Fixed Inputs</v>
      </c>
      <c r="BC323" s="34" t="str">
        <f t="shared" si="59"/>
        <v>Variant allowances</v>
      </c>
      <c r="BD323" s="34" t="str">
        <f t="shared" si="60"/>
        <v>Totex variant allowances allocation percentages</v>
      </c>
    </row>
    <row r="324" spans="5:56" x14ac:dyDescent="0.45">
      <c r="E324" s="193" t="str" cm="1">
        <f t="array" ref="E324">INDEX($E$100:$E$283,INT((ROW()-ROW($E$286))/5)+1)</f>
        <v>Capital projects Price Control Deliverable</v>
      </c>
      <c r="G324" s="33" t="s">
        <v>114</v>
      </c>
      <c r="H324" s="33" t="s">
        <v>241</v>
      </c>
      <c r="AU324" s="140">
        <v>0</v>
      </c>
      <c r="AV324" s="23">
        <v>0</v>
      </c>
      <c r="AW324" s="23">
        <v>0</v>
      </c>
      <c r="AX324" s="23">
        <v>0</v>
      </c>
      <c r="AY324" s="194">
        <v>0</v>
      </c>
      <c r="BA324" s="34" t="str">
        <f t="shared" ca="1" si="57"/>
        <v>Wales &amp; West</v>
      </c>
      <c r="BB324" s="34" t="str">
        <f t="shared" si="58"/>
        <v>Fixed Inputs</v>
      </c>
      <c r="BC324" s="34" t="str">
        <f t="shared" si="59"/>
        <v>Variant allowances</v>
      </c>
      <c r="BD324" s="34" t="str">
        <f t="shared" si="60"/>
        <v>Totex variant allowances allocation percentages</v>
      </c>
    </row>
    <row r="325" spans="5:56" x14ac:dyDescent="0.45">
      <c r="E325" s="195" t="str" cm="1">
        <f t="array" ref="E325">INDEX($E$100:$E$283,INT((ROW()-ROW($E$286))/5)+1)</f>
        <v>Capital projects Price Control Deliverable</v>
      </c>
      <c r="F325" s="196"/>
      <c r="G325" s="196" t="s">
        <v>114</v>
      </c>
      <c r="H325" s="196" t="s">
        <v>242</v>
      </c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  <c r="AA325" s="196"/>
      <c r="AB325" s="196"/>
      <c r="AC325" s="196"/>
      <c r="AD325" s="196"/>
      <c r="AE325" s="196"/>
      <c r="AF325" s="196"/>
      <c r="AG325" s="196"/>
      <c r="AH325" s="196"/>
      <c r="AI325" s="196"/>
      <c r="AJ325" s="196"/>
      <c r="AK325" s="196"/>
      <c r="AL325" s="196"/>
      <c r="AM325" s="196"/>
      <c r="AN325" s="196"/>
      <c r="AO325" s="196"/>
      <c r="AP325" s="196"/>
      <c r="AQ325" s="196"/>
      <c r="AR325" s="196"/>
      <c r="AS325" s="196"/>
      <c r="AT325" s="208"/>
      <c r="AU325" s="198">
        <v>0</v>
      </c>
      <c r="AV325" s="199">
        <v>0</v>
      </c>
      <c r="AW325" s="199">
        <v>0</v>
      </c>
      <c r="AX325" s="199">
        <v>0</v>
      </c>
      <c r="AY325" s="200">
        <v>0</v>
      </c>
      <c r="BA325" s="34" t="str">
        <f t="shared" ca="1" si="57"/>
        <v>Wales &amp; West</v>
      </c>
      <c r="BB325" s="34" t="str">
        <f t="shared" si="58"/>
        <v>Fixed Inputs</v>
      </c>
      <c r="BC325" s="34" t="str">
        <f t="shared" si="59"/>
        <v>Variant allowances</v>
      </c>
      <c r="BD325" s="34" t="str">
        <f t="shared" si="60"/>
        <v>Totex variant allowances allocation percentages</v>
      </c>
    </row>
    <row r="326" spans="5:56" x14ac:dyDescent="0.45">
      <c r="E326" s="187" t="str" cm="1">
        <f t="array" ref="E326">INDEX($E$100:$E$283,INT((ROW()-ROW($E$286))/5)+1)</f>
        <v>Commercial fleet Price Control Deliverable</v>
      </c>
      <c r="F326" s="188"/>
      <c r="G326" s="188" t="s">
        <v>114</v>
      </c>
      <c r="H326" s="188" t="s">
        <v>238</v>
      </c>
      <c r="I326" s="188"/>
      <c r="J326" s="188"/>
      <c r="K326" s="188"/>
      <c r="L326" s="188"/>
      <c r="M326" s="188"/>
      <c r="N326" s="188"/>
      <c r="O326" s="188"/>
      <c r="P326" s="188"/>
      <c r="Q326" s="188"/>
      <c r="R326" s="188"/>
      <c r="S326" s="188"/>
      <c r="T326" s="188"/>
      <c r="U326" s="188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/>
      <c r="AF326" s="188"/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202"/>
      <c r="AU326" s="190">
        <v>0</v>
      </c>
      <c r="AV326" s="191">
        <v>0</v>
      </c>
      <c r="AW326" s="191">
        <v>0</v>
      </c>
      <c r="AX326" s="191">
        <v>0</v>
      </c>
      <c r="AY326" s="192">
        <v>0</v>
      </c>
      <c r="BA326" s="34" t="str">
        <f t="shared" ca="1" si="57"/>
        <v>Wales &amp; West</v>
      </c>
      <c r="BB326" s="34" t="str">
        <f t="shared" si="58"/>
        <v>Fixed Inputs</v>
      </c>
      <c r="BC326" s="34" t="str">
        <f t="shared" si="59"/>
        <v>Variant allowances</v>
      </c>
      <c r="BD326" s="34" t="str">
        <f t="shared" si="60"/>
        <v>Totex variant allowances allocation percentages</v>
      </c>
    </row>
    <row r="327" spans="5:56" x14ac:dyDescent="0.45">
      <c r="E327" s="193" t="str" cm="1">
        <f t="array" ref="E327">INDEX($E$100:$E$283,INT((ROW()-ROW($E$286))/5)+1)</f>
        <v>Commercial fleet Price Control Deliverable</v>
      </c>
      <c r="G327" s="33" t="s">
        <v>114</v>
      </c>
      <c r="H327" s="33" t="s">
        <v>239</v>
      </c>
      <c r="AU327" s="140">
        <v>0</v>
      </c>
      <c r="AV327" s="23">
        <v>0</v>
      </c>
      <c r="AW327" s="23">
        <v>0</v>
      </c>
      <c r="AX327" s="23">
        <v>0</v>
      </c>
      <c r="AY327" s="194">
        <v>0</v>
      </c>
      <c r="BA327" s="34" t="str">
        <f t="shared" ca="1" si="57"/>
        <v>Wales &amp; West</v>
      </c>
      <c r="BB327" s="34" t="str">
        <f t="shared" si="58"/>
        <v>Fixed Inputs</v>
      </c>
      <c r="BC327" s="34" t="str">
        <f t="shared" si="59"/>
        <v>Variant allowances</v>
      </c>
      <c r="BD327" s="34" t="str">
        <f t="shared" si="60"/>
        <v>Totex variant allowances allocation percentages</v>
      </c>
    </row>
    <row r="328" spans="5:56" x14ac:dyDescent="0.45">
      <c r="E328" s="193" t="str" cm="1">
        <f t="array" ref="E328">INDEX($E$100:$E$283,INT((ROW()-ROW($E$286))/5)+1)</f>
        <v>Commercial fleet Price Control Deliverable</v>
      </c>
      <c r="G328" s="33" t="s">
        <v>114</v>
      </c>
      <c r="H328" s="33" t="s">
        <v>240</v>
      </c>
      <c r="AU328" s="140">
        <v>0</v>
      </c>
      <c r="AV328" s="23">
        <v>0</v>
      </c>
      <c r="AW328" s="23">
        <v>0</v>
      </c>
      <c r="AX328" s="23">
        <v>0</v>
      </c>
      <c r="AY328" s="194">
        <v>0</v>
      </c>
      <c r="BA328" s="34" t="str">
        <f t="shared" ca="1" si="57"/>
        <v>Wales &amp; West</v>
      </c>
      <c r="BB328" s="34" t="str">
        <f t="shared" si="58"/>
        <v>Fixed Inputs</v>
      </c>
      <c r="BC328" s="34" t="str">
        <f t="shared" si="59"/>
        <v>Variant allowances</v>
      </c>
      <c r="BD328" s="34" t="str">
        <f t="shared" si="60"/>
        <v>Totex variant allowances allocation percentages</v>
      </c>
    </row>
    <row r="329" spans="5:56" x14ac:dyDescent="0.45">
      <c r="E329" s="193" t="str" cm="1">
        <f t="array" ref="E329">INDEX($E$100:$E$283,INT((ROW()-ROW($E$286))/5)+1)</f>
        <v>Commercial fleet Price Control Deliverable</v>
      </c>
      <c r="G329" s="33" t="s">
        <v>114</v>
      </c>
      <c r="H329" s="33" t="s">
        <v>241</v>
      </c>
      <c r="AU329" s="140">
        <v>0</v>
      </c>
      <c r="AV329" s="23">
        <v>0</v>
      </c>
      <c r="AW329" s="23">
        <v>0</v>
      </c>
      <c r="AX329" s="23">
        <v>0</v>
      </c>
      <c r="AY329" s="194">
        <v>0</v>
      </c>
      <c r="BA329" s="34" t="str">
        <f t="shared" ca="1" si="57"/>
        <v>Wales &amp; West</v>
      </c>
      <c r="BB329" s="34" t="str">
        <f t="shared" si="58"/>
        <v>Fixed Inputs</v>
      </c>
      <c r="BC329" s="34" t="str">
        <f t="shared" si="59"/>
        <v>Variant allowances</v>
      </c>
      <c r="BD329" s="34" t="str">
        <f t="shared" si="60"/>
        <v>Totex variant allowances allocation percentages</v>
      </c>
    </row>
    <row r="330" spans="5:56" x14ac:dyDescent="0.45">
      <c r="E330" s="195" t="str" cm="1">
        <f t="array" ref="E330">INDEX($E$100:$E$283,INT((ROW()-ROW($E$286))/5)+1)</f>
        <v>Commercial fleet Price Control Deliverable</v>
      </c>
      <c r="F330" s="196"/>
      <c r="G330" s="196" t="s">
        <v>114</v>
      </c>
      <c r="H330" s="196" t="s">
        <v>242</v>
      </c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  <c r="AA330" s="196"/>
      <c r="AB330" s="196"/>
      <c r="AC330" s="196"/>
      <c r="AD330" s="196"/>
      <c r="AE330" s="196"/>
      <c r="AF330" s="196"/>
      <c r="AG330" s="196"/>
      <c r="AH330" s="196"/>
      <c r="AI330" s="196"/>
      <c r="AJ330" s="196"/>
      <c r="AK330" s="196"/>
      <c r="AL330" s="196"/>
      <c r="AM330" s="196"/>
      <c r="AN330" s="196"/>
      <c r="AO330" s="196"/>
      <c r="AP330" s="196"/>
      <c r="AQ330" s="196"/>
      <c r="AR330" s="196"/>
      <c r="AS330" s="196"/>
      <c r="AT330" s="208"/>
      <c r="AU330" s="198">
        <v>0</v>
      </c>
      <c r="AV330" s="199">
        <v>0</v>
      </c>
      <c r="AW330" s="199">
        <v>0</v>
      </c>
      <c r="AX330" s="199">
        <v>0</v>
      </c>
      <c r="AY330" s="200">
        <v>0</v>
      </c>
      <c r="BA330" s="34" t="str">
        <f t="shared" ca="1" si="57"/>
        <v>Wales &amp; West</v>
      </c>
      <c r="BB330" s="34" t="str">
        <f t="shared" si="58"/>
        <v>Fixed Inputs</v>
      </c>
      <c r="BC330" s="34" t="str">
        <f t="shared" si="59"/>
        <v>Variant allowances</v>
      </c>
      <c r="BD330" s="34" t="str">
        <f t="shared" si="60"/>
        <v>Totex variant allowances allocation percentages</v>
      </c>
    </row>
    <row r="331" spans="5:56" x14ac:dyDescent="0.45">
      <c r="E331" s="187" t="str" cm="1">
        <f t="array" ref="E331">INDEX($E$100:$E$283,INT((ROW()-ROW($E$286))/5)+1)</f>
        <v>Gas escape reduction Price Control Deliverable [SGN only]</v>
      </c>
      <c r="F331" s="188"/>
      <c r="G331" s="188" t="s">
        <v>114</v>
      </c>
      <c r="H331" s="188" t="s">
        <v>238</v>
      </c>
      <c r="I331" s="188"/>
      <c r="J331" s="188"/>
      <c r="K331" s="188"/>
      <c r="L331" s="188"/>
      <c r="M331" s="188"/>
      <c r="N331" s="188"/>
      <c r="O331" s="188"/>
      <c r="P331" s="188"/>
      <c r="Q331" s="188"/>
      <c r="R331" s="188"/>
      <c r="S331" s="188"/>
      <c r="T331" s="188"/>
      <c r="U331" s="188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/>
      <c r="AF331" s="188"/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202"/>
      <c r="AU331" s="190">
        <v>0</v>
      </c>
      <c r="AV331" s="191">
        <v>0</v>
      </c>
      <c r="AW331" s="191">
        <v>0</v>
      </c>
      <c r="AX331" s="191">
        <v>0</v>
      </c>
      <c r="AY331" s="192">
        <v>0</v>
      </c>
      <c r="BA331" s="34" t="str">
        <f t="shared" ca="1" si="57"/>
        <v>Wales &amp; West</v>
      </c>
      <c r="BB331" s="34" t="str">
        <f t="shared" si="58"/>
        <v>Fixed Inputs</v>
      </c>
      <c r="BC331" s="34" t="str">
        <f t="shared" si="59"/>
        <v>Variant allowances</v>
      </c>
      <c r="BD331" s="34" t="str">
        <f t="shared" si="60"/>
        <v>Totex variant allowances allocation percentages</v>
      </c>
    </row>
    <row r="332" spans="5:56" x14ac:dyDescent="0.45">
      <c r="E332" s="193" t="str" cm="1">
        <f t="array" ref="E332">INDEX($E$100:$E$283,INT((ROW()-ROW($E$286))/5)+1)</f>
        <v>Gas escape reduction Price Control Deliverable [SGN only]</v>
      </c>
      <c r="G332" s="33" t="s">
        <v>114</v>
      </c>
      <c r="H332" s="33" t="s">
        <v>239</v>
      </c>
      <c r="AU332" s="140">
        <v>0</v>
      </c>
      <c r="AV332" s="23">
        <v>0</v>
      </c>
      <c r="AW332" s="23">
        <v>0</v>
      </c>
      <c r="AX332" s="23">
        <v>0</v>
      </c>
      <c r="AY332" s="194">
        <v>0</v>
      </c>
      <c r="BA332" s="34" t="str">
        <f t="shared" ca="1" si="57"/>
        <v>Wales &amp; West</v>
      </c>
      <c r="BB332" s="34" t="str">
        <f t="shared" si="58"/>
        <v>Fixed Inputs</v>
      </c>
      <c r="BC332" s="34" t="str">
        <f t="shared" si="59"/>
        <v>Variant allowances</v>
      </c>
      <c r="BD332" s="34" t="str">
        <f t="shared" si="60"/>
        <v>Totex variant allowances allocation percentages</v>
      </c>
    </row>
    <row r="333" spans="5:56" x14ac:dyDescent="0.45">
      <c r="E333" s="193" t="str" cm="1">
        <f t="array" ref="E333">INDEX($E$100:$E$283,INT((ROW()-ROW($E$286))/5)+1)</f>
        <v>Gas escape reduction Price Control Deliverable [SGN only]</v>
      </c>
      <c r="G333" s="33" t="s">
        <v>114</v>
      </c>
      <c r="H333" s="33" t="s">
        <v>240</v>
      </c>
      <c r="AU333" s="140">
        <v>0</v>
      </c>
      <c r="AV333" s="23">
        <v>0</v>
      </c>
      <c r="AW333" s="23">
        <v>0</v>
      </c>
      <c r="AX333" s="23">
        <v>0</v>
      </c>
      <c r="AY333" s="194">
        <v>0</v>
      </c>
      <c r="BA333" s="34" t="str">
        <f t="shared" ca="1" si="57"/>
        <v>Wales &amp; West</v>
      </c>
      <c r="BB333" s="34" t="str">
        <f t="shared" si="58"/>
        <v>Fixed Inputs</v>
      </c>
      <c r="BC333" s="34" t="str">
        <f t="shared" si="59"/>
        <v>Variant allowances</v>
      </c>
      <c r="BD333" s="34" t="str">
        <f t="shared" si="60"/>
        <v>Totex variant allowances allocation percentages</v>
      </c>
    </row>
    <row r="334" spans="5:56" x14ac:dyDescent="0.45">
      <c r="E334" s="193" t="str" cm="1">
        <f t="array" ref="E334">INDEX($E$100:$E$283,INT((ROW()-ROW($E$286))/5)+1)</f>
        <v>Gas escape reduction Price Control Deliverable [SGN only]</v>
      </c>
      <c r="G334" s="33" t="s">
        <v>114</v>
      </c>
      <c r="H334" s="33" t="s">
        <v>241</v>
      </c>
      <c r="AU334" s="140">
        <v>0</v>
      </c>
      <c r="AV334" s="23">
        <v>0</v>
      </c>
      <c r="AW334" s="23">
        <v>0</v>
      </c>
      <c r="AX334" s="23">
        <v>0</v>
      </c>
      <c r="AY334" s="194">
        <v>0</v>
      </c>
      <c r="BA334" s="34" t="str">
        <f t="shared" ca="1" si="57"/>
        <v>Wales &amp; West</v>
      </c>
      <c r="BB334" s="34" t="str">
        <f t="shared" si="58"/>
        <v>Fixed Inputs</v>
      </c>
      <c r="BC334" s="34" t="str">
        <f t="shared" si="59"/>
        <v>Variant allowances</v>
      </c>
      <c r="BD334" s="34" t="str">
        <f t="shared" si="60"/>
        <v>Totex variant allowances allocation percentages</v>
      </c>
    </row>
    <row r="335" spans="5:56" x14ac:dyDescent="0.45">
      <c r="E335" s="195" t="str" cm="1">
        <f t="array" ref="E335">INDEX($E$100:$E$283,INT((ROW()-ROW($E$286))/5)+1)</f>
        <v>Gas escape reduction Price Control Deliverable [SGN only]</v>
      </c>
      <c r="F335" s="196"/>
      <c r="G335" s="196" t="s">
        <v>114</v>
      </c>
      <c r="H335" s="196" t="s">
        <v>242</v>
      </c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  <c r="AA335" s="196"/>
      <c r="AB335" s="196"/>
      <c r="AC335" s="196"/>
      <c r="AD335" s="196"/>
      <c r="AE335" s="196"/>
      <c r="AF335" s="196"/>
      <c r="AG335" s="196"/>
      <c r="AH335" s="196"/>
      <c r="AI335" s="196"/>
      <c r="AJ335" s="196"/>
      <c r="AK335" s="196"/>
      <c r="AL335" s="196"/>
      <c r="AM335" s="196"/>
      <c r="AN335" s="196"/>
      <c r="AO335" s="196"/>
      <c r="AP335" s="196"/>
      <c r="AQ335" s="196"/>
      <c r="AR335" s="196"/>
      <c r="AS335" s="196"/>
      <c r="AT335" s="208"/>
      <c r="AU335" s="198">
        <v>0</v>
      </c>
      <c r="AV335" s="199">
        <v>0</v>
      </c>
      <c r="AW335" s="199">
        <v>0</v>
      </c>
      <c r="AX335" s="199">
        <v>0</v>
      </c>
      <c r="AY335" s="200">
        <v>0</v>
      </c>
      <c r="BA335" s="34" t="str">
        <f t="shared" ca="1" si="57"/>
        <v>Wales &amp; West</v>
      </c>
      <c r="BB335" s="34" t="str">
        <f t="shared" si="58"/>
        <v>Fixed Inputs</v>
      </c>
      <c r="BC335" s="34" t="str">
        <f t="shared" si="59"/>
        <v>Variant allowances</v>
      </c>
      <c r="BD335" s="34" t="str">
        <f t="shared" si="60"/>
        <v>Totex variant allowances allocation percentages</v>
      </c>
    </row>
    <row r="336" spans="5:56" x14ac:dyDescent="0.45">
      <c r="E336" s="187" t="str" cm="1">
        <f t="array" ref="E336">INDEX($E$100:$E$283,INT((ROW()-ROW($E$286))/5)+1)</f>
        <v>Cyber Resilience OT Baseline</v>
      </c>
      <c r="F336" s="188"/>
      <c r="G336" s="188" t="s">
        <v>114</v>
      </c>
      <c r="H336" s="188" t="s">
        <v>238</v>
      </c>
      <c r="I336" s="188"/>
      <c r="J336" s="188"/>
      <c r="K336" s="188"/>
      <c r="L336" s="188"/>
      <c r="M336" s="188"/>
      <c r="N336" s="188"/>
      <c r="O336" s="188"/>
      <c r="P336" s="188"/>
      <c r="Q336" s="188"/>
      <c r="R336" s="188"/>
      <c r="S336" s="188"/>
      <c r="T336" s="188"/>
      <c r="U336" s="188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/>
      <c r="AF336" s="188"/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202"/>
      <c r="AU336" s="190">
        <v>0</v>
      </c>
      <c r="AV336" s="191">
        <v>0</v>
      </c>
      <c r="AW336" s="191">
        <v>0</v>
      </c>
      <c r="AX336" s="191">
        <v>0</v>
      </c>
      <c r="AY336" s="192">
        <v>0</v>
      </c>
      <c r="BA336" s="34" t="str">
        <f t="shared" ca="1" si="57"/>
        <v>Wales &amp; West</v>
      </c>
      <c r="BB336" s="34" t="str">
        <f t="shared" si="58"/>
        <v>Fixed Inputs</v>
      </c>
      <c r="BC336" s="34" t="str">
        <f t="shared" si="59"/>
        <v>Variant allowances</v>
      </c>
      <c r="BD336" s="34" t="str">
        <f t="shared" si="60"/>
        <v>Totex variant allowances allocation percentages</v>
      </c>
    </row>
    <row r="337" spans="5:56" x14ac:dyDescent="0.45">
      <c r="E337" s="193" t="str" cm="1">
        <f t="array" ref="E337">INDEX($E$100:$E$283,INT((ROW()-ROW($E$286))/5)+1)</f>
        <v>Cyber Resilience OT Baseline</v>
      </c>
      <c r="G337" s="33" t="s">
        <v>114</v>
      </c>
      <c r="H337" s="33" t="s">
        <v>239</v>
      </c>
      <c r="AU337" s="140">
        <v>0</v>
      </c>
      <c r="AV337" s="23">
        <v>0</v>
      </c>
      <c r="AW337" s="23">
        <v>0</v>
      </c>
      <c r="AX337" s="23">
        <v>0</v>
      </c>
      <c r="AY337" s="194">
        <v>0</v>
      </c>
      <c r="BA337" s="34" t="str">
        <f t="shared" ca="1" si="57"/>
        <v>Wales &amp; West</v>
      </c>
      <c r="BB337" s="34" t="str">
        <f t="shared" si="58"/>
        <v>Fixed Inputs</v>
      </c>
      <c r="BC337" s="34" t="str">
        <f t="shared" si="59"/>
        <v>Variant allowances</v>
      </c>
      <c r="BD337" s="34" t="str">
        <f t="shared" si="60"/>
        <v>Totex variant allowances allocation percentages</v>
      </c>
    </row>
    <row r="338" spans="5:56" x14ac:dyDescent="0.45">
      <c r="E338" s="193" t="str" cm="1">
        <f t="array" ref="E338">INDEX($E$100:$E$283,INT((ROW()-ROW($E$286))/5)+1)</f>
        <v>Cyber Resilience OT Baseline</v>
      </c>
      <c r="G338" s="33" t="s">
        <v>114</v>
      </c>
      <c r="H338" s="33" t="s">
        <v>240</v>
      </c>
      <c r="AU338" s="140">
        <v>0</v>
      </c>
      <c r="AV338" s="23">
        <v>0</v>
      </c>
      <c r="AW338" s="23">
        <v>0</v>
      </c>
      <c r="AX338" s="23">
        <v>0</v>
      </c>
      <c r="AY338" s="194">
        <v>0</v>
      </c>
      <c r="BA338" s="34" t="str">
        <f t="shared" ca="1" si="57"/>
        <v>Wales &amp; West</v>
      </c>
      <c r="BB338" s="34" t="str">
        <f t="shared" si="58"/>
        <v>Fixed Inputs</v>
      </c>
      <c r="BC338" s="34" t="str">
        <f t="shared" si="59"/>
        <v>Variant allowances</v>
      </c>
      <c r="BD338" s="34" t="str">
        <f t="shared" si="60"/>
        <v>Totex variant allowances allocation percentages</v>
      </c>
    </row>
    <row r="339" spans="5:56" x14ac:dyDescent="0.45">
      <c r="E339" s="193" t="str" cm="1">
        <f t="array" ref="E339">INDEX($E$100:$E$283,INT((ROW()-ROW($E$286))/5)+1)</f>
        <v>Cyber Resilience OT Baseline</v>
      </c>
      <c r="G339" s="33" t="s">
        <v>114</v>
      </c>
      <c r="H339" s="33" t="s">
        <v>241</v>
      </c>
      <c r="AU339" s="140">
        <v>0</v>
      </c>
      <c r="AV339" s="23">
        <v>0</v>
      </c>
      <c r="AW339" s="23">
        <v>0</v>
      </c>
      <c r="AX339" s="23">
        <v>0</v>
      </c>
      <c r="AY339" s="194">
        <v>0</v>
      </c>
      <c r="BA339" s="34" t="str">
        <f t="shared" ca="1" si="57"/>
        <v>Wales &amp; West</v>
      </c>
      <c r="BB339" s="34" t="str">
        <f t="shared" si="58"/>
        <v>Fixed Inputs</v>
      </c>
      <c r="BC339" s="34" t="str">
        <f t="shared" si="59"/>
        <v>Variant allowances</v>
      </c>
      <c r="BD339" s="34" t="str">
        <f t="shared" si="60"/>
        <v>Totex variant allowances allocation percentages</v>
      </c>
    </row>
    <row r="340" spans="5:56" x14ac:dyDescent="0.45">
      <c r="E340" s="195" t="str" cm="1">
        <f t="array" ref="E340">INDEX($E$100:$E$283,INT((ROW()-ROW($E$286))/5)+1)</f>
        <v>Cyber Resilience OT Baseline</v>
      </c>
      <c r="F340" s="196"/>
      <c r="G340" s="196" t="s">
        <v>114</v>
      </c>
      <c r="H340" s="196" t="s">
        <v>242</v>
      </c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  <c r="AA340" s="196"/>
      <c r="AB340" s="196"/>
      <c r="AC340" s="196"/>
      <c r="AD340" s="196"/>
      <c r="AE340" s="196"/>
      <c r="AF340" s="196"/>
      <c r="AG340" s="196"/>
      <c r="AH340" s="196"/>
      <c r="AI340" s="196"/>
      <c r="AJ340" s="196"/>
      <c r="AK340" s="196"/>
      <c r="AL340" s="196"/>
      <c r="AM340" s="196"/>
      <c r="AN340" s="196"/>
      <c r="AO340" s="196"/>
      <c r="AP340" s="196"/>
      <c r="AQ340" s="196"/>
      <c r="AR340" s="196"/>
      <c r="AS340" s="196"/>
      <c r="AT340" s="208"/>
      <c r="AU340" s="198">
        <v>0</v>
      </c>
      <c r="AV340" s="199">
        <v>0</v>
      </c>
      <c r="AW340" s="199">
        <v>0</v>
      </c>
      <c r="AX340" s="199">
        <v>0</v>
      </c>
      <c r="AY340" s="200">
        <v>0</v>
      </c>
      <c r="BA340" s="34" t="str">
        <f t="shared" ca="1" si="57"/>
        <v>Wales &amp; West</v>
      </c>
      <c r="BB340" s="34" t="str">
        <f t="shared" si="58"/>
        <v>Fixed Inputs</v>
      </c>
      <c r="BC340" s="34" t="str">
        <f t="shared" si="59"/>
        <v>Variant allowances</v>
      </c>
      <c r="BD340" s="34" t="str">
        <f t="shared" si="60"/>
        <v>Totex variant allowances allocation percentages</v>
      </c>
    </row>
    <row r="341" spans="5:56" x14ac:dyDescent="0.45">
      <c r="E341" s="187" t="str" cm="1">
        <f t="array" ref="E341">INDEX($E$100:$E$283,INT((ROW()-ROW($E$286))/5)+1)</f>
        <v>Cyber Resilience IT Baseline</v>
      </c>
      <c r="F341" s="188"/>
      <c r="G341" s="188" t="s">
        <v>114</v>
      </c>
      <c r="H341" s="188" t="s">
        <v>238</v>
      </c>
      <c r="I341" s="188"/>
      <c r="J341" s="188"/>
      <c r="K341" s="188"/>
      <c r="L341" s="188"/>
      <c r="M341" s="188"/>
      <c r="N341" s="188"/>
      <c r="O341" s="188"/>
      <c r="P341" s="188"/>
      <c r="Q341" s="188"/>
      <c r="R341" s="188"/>
      <c r="S341" s="188"/>
      <c r="T341" s="188"/>
      <c r="U341" s="188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/>
      <c r="AF341" s="188"/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202"/>
      <c r="AU341" s="190">
        <v>0</v>
      </c>
      <c r="AV341" s="191">
        <v>0</v>
      </c>
      <c r="AW341" s="191">
        <v>0</v>
      </c>
      <c r="AX341" s="191">
        <v>0</v>
      </c>
      <c r="AY341" s="192">
        <v>0</v>
      </c>
      <c r="BA341" s="34" t="str">
        <f t="shared" ca="1" si="57"/>
        <v>Wales &amp; West</v>
      </c>
      <c r="BB341" s="34" t="str">
        <f t="shared" si="58"/>
        <v>Fixed Inputs</v>
      </c>
      <c r="BC341" s="34" t="str">
        <f t="shared" si="59"/>
        <v>Variant allowances</v>
      </c>
      <c r="BD341" s="34" t="str">
        <f t="shared" si="60"/>
        <v>Totex variant allowances allocation percentages</v>
      </c>
    </row>
    <row r="342" spans="5:56" x14ac:dyDescent="0.45">
      <c r="E342" s="193" t="str" cm="1">
        <f t="array" ref="E342">INDEX($E$100:$E$283,INT((ROW()-ROW($E$286))/5)+1)</f>
        <v>Cyber Resilience IT Baseline</v>
      </c>
      <c r="G342" s="33" t="s">
        <v>114</v>
      </c>
      <c r="H342" s="33" t="s">
        <v>239</v>
      </c>
      <c r="AU342" s="140">
        <v>0</v>
      </c>
      <c r="AV342" s="23">
        <v>0</v>
      </c>
      <c r="AW342" s="23">
        <v>0</v>
      </c>
      <c r="AX342" s="23">
        <v>0</v>
      </c>
      <c r="AY342" s="194">
        <v>0</v>
      </c>
      <c r="BA342" s="34" t="str">
        <f t="shared" ca="1" si="57"/>
        <v>Wales &amp; West</v>
      </c>
      <c r="BB342" s="34" t="str">
        <f t="shared" si="58"/>
        <v>Fixed Inputs</v>
      </c>
      <c r="BC342" s="34" t="str">
        <f t="shared" si="59"/>
        <v>Variant allowances</v>
      </c>
      <c r="BD342" s="34" t="str">
        <f t="shared" si="60"/>
        <v>Totex variant allowances allocation percentages</v>
      </c>
    </row>
    <row r="343" spans="5:56" x14ac:dyDescent="0.45">
      <c r="E343" s="193" t="str" cm="1">
        <f t="array" ref="E343">INDEX($E$100:$E$283,INT((ROW()-ROW($E$286))/5)+1)</f>
        <v>Cyber Resilience IT Baseline</v>
      </c>
      <c r="G343" s="33" t="s">
        <v>114</v>
      </c>
      <c r="H343" s="33" t="s">
        <v>240</v>
      </c>
      <c r="AU343" s="140">
        <v>0</v>
      </c>
      <c r="AV343" s="23">
        <v>0</v>
      </c>
      <c r="AW343" s="23">
        <v>0</v>
      </c>
      <c r="AX343" s="23">
        <v>0</v>
      </c>
      <c r="AY343" s="194">
        <v>0</v>
      </c>
      <c r="BA343" s="34" t="str">
        <f t="shared" ca="1" si="57"/>
        <v>Wales &amp; West</v>
      </c>
      <c r="BB343" s="34" t="str">
        <f t="shared" si="58"/>
        <v>Fixed Inputs</v>
      </c>
      <c r="BC343" s="34" t="str">
        <f t="shared" si="59"/>
        <v>Variant allowances</v>
      </c>
      <c r="BD343" s="34" t="str">
        <f t="shared" si="60"/>
        <v>Totex variant allowances allocation percentages</v>
      </c>
    </row>
    <row r="344" spans="5:56" x14ac:dyDescent="0.45">
      <c r="E344" s="193" t="str" cm="1">
        <f t="array" ref="E344">INDEX($E$100:$E$283,INT((ROW()-ROW($E$286))/5)+1)</f>
        <v>Cyber Resilience IT Baseline</v>
      </c>
      <c r="G344" s="33" t="s">
        <v>114</v>
      </c>
      <c r="H344" s="33" t="s">
        <v>241</v>
      </c>
      <c r="AU344" s="140">
        <v>0</v>
      </c>
      <c r="AV344" s="23">
        <v>0</v>
      </c>
      <c r="AW344" s="23">
        <v>0</v>
      </c>
      <c r="AX344" s="23">
        <v>0</v>
      </c>
      <c r="AY344" s="194">
        <v>0</v>
      </c>
      <c r="BA344" s="34" t="str">
        <f t="shared" ca="1" si="57"/>
        <v>Wales &amp; West</v>
      </c>
      <c r="BB344" s="34" t="str">
        <f t="shared" si="58"/>
        <v>Fixed Inputs</v>
      </c>
      <c r="BC344" s="34" t="str">
        <f t="shared" si="59"/>
        <v>Variant allowances</v>
      </c>
      <c r="BD344" s="34" t="str">
        <f t="shared" si="60"/>
        <v>Totex variant allowances allocation percentages</v>
      </c>
    </row>
    <row r="345" spans="5:56" x14ac:dyDescent="0.45">
      <c r="E345" s="195" t="str" cm="1">
        <f t="array" ref="E345">INDEX($E$100:$E$283,INT((ROW()-ROW($E$286))/5)+1)</f>
        <v>Cyber Resilience IT Baseline</v>
      </c>
      <c r="F345" s="196"/>
      <c r="G345" s="196" t="s">
        <v>114</v>
      </c>
      <c r="H345" s="196" t="s">
        <v>242</v>
      </c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  <c r="AA345" s="196"/>
      <c r="AB345" s="196"/>
      <c r="AC345" s="196"/>
      <c r="AD345" s="196"/>
      <c r="AE345" s="196"/>
      <c r="AF345" s="196"/>
      <c r="AG345" s="196"/>
      <c r="AH345" s="196"/>
      <c r="AI345" s="196"/>
      <c r="AJ345" s="196"/>
      <c r="AK345" s="196"/>
      <c r="AL345" s="196"/>
      <c r="AM345" s="196"/>
      <c r="AN345" s="196"/>
      <c r="AO345" s="196"/>
      <c r="AP345" s="196"/>
      <c r="AQ345" s="196"/>
      <c r="AR345" s="196"/>
      <c r="AS345" s="196"/>
      <c r="AT345" s="208"/>
      <c r="AU345" s="198">
        <v>0</v>
      </c>
      <c r="AV345" s="199">
        <v>0</v>
      </c>
      <c r="AW345" s="199">
        <v>0</v>
      </c>
      <c r="AX345" s="199">
        <v>0</v>
      </c>
      <c r="AY345" s="200">
        <v>0</v>
      </c>
      <c r="BA345" s="34" t="str">
        <f t="shared" ca="1" si="57"/>
        <v>Wales &amp; West</v>
      </c>
      <c r="BB345" s="34" t="str">
        <f t="shared" si="58"/>
        <v>Fixed Inputs</v>
      </c>
      <c r="BC345" s="34" t="str">
        <f t="shared" si="59"/>
        <v>Variant allowances</v>
      </c>
      <c r="BD345" s="34" t="str">
        <f t="shared" si="60"/>
        <v>Totex variant allowances allocation percentages</v>
      </c>
    </row>
    <row r="346" spans="5:56" x14ac:dyDescent="0.45">
      <c r="E346" s="187" t="str" cm="1">
        <f t="array" ref="E346">INDEX($E$100:$E$283,INT((ROW()-ROW($E$286))/5)+1)</f>
        <v>Physical security Price Control Deliverable</v>
      </c>
      <c r="F346" s="188"/>
      <c r="G346" s="188" t="s">
        <v>114</v>
      </c>
      <c r="H346" s="188" t="s">
        <v>238</v>
      </c>
      <c r="I346" s="188"/>
      <c r="J346" s="188"/>
      <c r="K346" s="188"/>
      <c r="L346" s="188"/>
      <c r="M346" s="188"/>
      <c r="N346" s="188"/>
      <c r="O346" s="188"/>
      <c r="P346" s="188"/>
      <c r="Q346" s="188"/>
      <c r="R346" s="188"/>
      <c r="S346" s="188"/>
      <c r="T346" s="188"/>
      <c r="U346" s="188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/>
      <c r="AF346" s="188"/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202"/>
      <c r="AU346" s="190">
        <v>0</v>
      </c>
      <c r="AV346" s="191">
        <v>0</v>
      </c>
      <c r="AW346" s="191">
        <v>0</v>
      </c>
      <c r="AX346" s="191">
        <v>0</v>
      </c>
      <c r="AY346" s="192">
        <v>0</v>
      </c>
      <c r="BA346" s="34" t="str">
        <f t="shared" ca="1" si="57"/>
        <v>Wales &amp; West</v>
      </c>
      <c r="BB346" s="34" t="str">
        <f t="shared" si="58"/>
        <v>Fixed Inputs</v>
      </c>
      <c r="BC346" s="34" t="str">
        <f t="shared" si="59"/>
        <v>Variant allowances</v>
      </c>
      <c r="BD346" s="34" t="str">
        <f t="shared" si="60"/>
        <v>Totex variant allowances allocation percentages</v>
      </c>
    </row>
    <row r="347" spans="5:56" x14ac:dyDescent="0.45">
      <c r="E347" s="193" t="str" cm="1">
        <f t="array" ref="E347">INDEX($E$100:$E$283,INT((ROW()-ROW($E$286))/5)+1)</f>
        <v>Physical security Price Control Deliverable</v>
      </c>
      <c r="G347" s="33" t="s">
        <v>114</v>
      </c>
      <c r="H347" s="33" t="s">
        <v>239</v>
      </c>
      <c r="AU347" s="140">
        <v>0</v>
      </c>
      <c r="AV347" s="23">
        <v>0</v>
      </c>
      <c r="AW347" s="23">
        <v>0</v>
      </c>
      <c r="AX347" s="23">
        <v>0</v>
      </c>
      <c r="AY347" s="194">
        <v>0</v>
      </c>
      <c r="BA347" s="34" t="str">
        <f t="shared" ca="1" si="57"/>
        <v>Wales &amp; West</v>
      </c>
      <c r="BB347" s="34" t="str">
        <f t="shared" si="58"/>
        <v>Fixed Inputs</v>
      </c>
      <c r="BC347" s="34" t="str">
        <f t="shared" si="59"/>
        <v>Variant allowances</v>
      </c>
      <c r="BD347" s="34" t="str">
        <f t="shared" si="60"/>
        <v>Totex variant allowances allocation percentages</v>
      </c>
    </row>
    <row r="348" spans="5:56" x14ac:dyDescent="0.45">
      <c r="E348" s="193" t="str" cm="1">
        <f t="array" ref="E348">INDEX($E$100:$E$283,INT((ROW()-ROW($E$286))/5)+1)</f>
        <v>Physical security Price Control Deliverable</v>
      </c>
      <c r="G348" s="33" t="s">
        <v>114</v>
      </c>
      <c r="H348" s="33" t="s">
        <v>240</v>
      </c>
      <c r="AU348" s="140">
        <v>0</v>
      </c>
      <c r="AV348" s="23">
        <v>0</v>
      </c>
      <c r="AW348" s="23">
        <v>0</v>
      </c>
      <c r="AX348" s="23">
        <v>0</v>
      </c>
      <c r="AY348" s="194">
        <v>0</v>
      </c>
      <c r="BA348" s="34" t="str">
        <f t="shared" ca="1" si="57"/>
        <v>Wales &amp; West</v>
      </c>
      <c r="BB348" s="34" t="str">
        <f t="shared" si="58"/>
        <v>Fixed Inputs</v>
      </c>
      <c r="BC348" s="34" t="str">
        <f t="shared" si="59"/>
        <v>Variant allowances</v>
      </c>
      <c r="BD348" s="34" t="str">
        <f t="shared" si="60"/>
        <v>Totex variant allowances allocation percentages</v>
      </c>
    </row>
    <row r="349" spans="5:56" x14ac:dyDescent="0.45">
      <c r="E349" s="193" t="str" cm="1">
        <f t="array" ref="E349">INDEX($E$100:$E$283,INT((ROW()-ROW($E$286))/5)+1)</f>
        <v>Physical security Price Control Deliverable</v>
      </c>
      <c r="G349" s="33" t="s">
        <v>114</v>
      </c>
      <c r="H349" s="33" t="s">
        <v>241</v>
      </c>
      <c r="AU349" s="140">
        <v>0</v>
      </c>
      <c r="AV349" s="23">
        <v>0</v>
      </c>
      <c r="AW349" s="23">
        <v>0</v>
      </c>
      <c r="AX349" s="23">
        <v>0</v>
      </c>
      <c r="AY349" s="194">
        <v>0</v>
      </c>
      <c r="BA349" s="34" t="str">
        <f t="shared" ca="1" si="57"/>
        <v>Wales &amp; West</v>
      </c>
      <c r="BB349" s="34" t="str">
        <f t="shared" si="58"/>
        <v>Fixed Inputs</v>
      </c>
      <c r="BC349" s="34" t="str">
        <f t="shared" si="59"/>
        <v>Variant allowances</v>
      </c>
      <c r="BD349" s="34" t="str">
        <f t="shared" si="60"/>
        <v>Totex variant allowances allocation percentages</v>
      </c>
    </row>
    <row r="350" spans="5:56" x14ac:dyDescent="0.45">
      <c r="E350" s="195" t="str" cm="1">
        <f t="array" ref="E350">INDEX($E$100:$E$283,INT((ROW()-ROW($E$286))/5)+1)</f>
        <v>Physical security Price Control Deliverable</v>
      </c>
      <c r="F350" s="196"/>
      <c r="G350" s="196" t="s">
        <v>114</v>
      </c>
      <c r="H350" s="196" t="s">
        <v>242</v>
      </c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  <c r="AA350" s="196"/>
      <c r="AB350" s="196"/>
      <c r="AC350" s="196"/>
      <c r="AD350" s="196"/>
      <c r="AE350" s="196"/>
      <c r="AF350" s="196"/>
      <c r="AG350" s="196"/>
      <c r="AH350" s="196"/>
      <c r="AI350" s="196"/>
      <c r="AJ350" s="196"/>
      <c r="AK350" s="196"/>
      <c r="AL350" s="196"/>
      <c r="AM350" s="196"/>
      <c r="AN350" s="196"/>
      <c r="AO350" s="196"/>
      <c r="AP350" s="196"/>
      <c r="AQ350" s="196"/>
      <c r="AR350" s="196"/>
      <c r="AS350" s="196"/>
      <c r="AT350" s="208"/>
      <c r="AU350" s="198">
        <v>0</v>
      </c>
      <c r="AV350" s="199">
        <v>0</v>
      </c>
      <c r="AW350" s="199">
        <v>0</v>
      </c>
      <c r="AX350" s="199">
        <v>0</v>
      </c>
      <c r="AY350" s="200">
        <v>0</v>
      </c>
      <c r="BA350" s="34" t="str">
        <f t="shared" ca="1" si="57"/>
        <v>Wales &amp; West</v>
      </c>
      <c r="BB350" s="34" t="str">
        <f t="shared" si="58"/>
        <v>Fixed Inputs</v>
      </c>
      <c r="BC350" s="34" t="str">
        <f t="shared" ref="BC350:BC413" si="61">$B$192</f>
        <v>Variant allowances</v>
      </c>
      <c r="BD350" s="34" t="str">
        <f t="shared" si="60"/>
        <v>Totex variant allowances allocation percentages</v>
      </c>
    </row>
    <row r="351" spans="5:56" x14ac:dyDescent="0.45">
      <c r="E351" s="187" t="str" cm="1">
        <f t="array" ref="E351">INDEX($E$100:$E$283,INT((ROW()-ROW($E$286))/5)+1)</f>
        <v>London Medium Pressure Price Control Deliverable [Cadent London only]</v>
      </c>
      <c r="F351" s="188"/>
      <c r="G351" s="188" t="s">
        <v>114</v>
      </c>
      <c r="H351" s="188" t="s">
        <v>238</v>
      </c>
      <c r="I351" s="188"/>
      <c r="J351" s="188"/>
      <c r="K351" s="188"/>
      <c r="L351" s="188"/>
      <c r="M351" s="188"/>
      <c r="N351" s="188"/>
      <c r="O351" s="188"/>
      <c r="P351" s="188"/>
      <c r="Q351" s="188"/>
      <c r="R351" s="188"/>
      <c r="S351" s="188"/>
      <c r="T351" s="188"/>
      <c r="U351" s="188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/>
      <c r="AF351" s="188"/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202"/>
      <c r="AU351" s="190">
        <v>0</v>
      </c>
      <c r="AV351" s="191">
        <v>0</v>
      </c>
      <c r="AW351" s="191">
        <v>0</v>
      </c>
      <c r="AX351" s="191">
        <v>0</v>
      </c>
      <c r="AY351" s="192">
        <v>0</v>
      </c>
      <c r="BA351" s="34" t="str">
        <f t="shared" ca="1" si="57"/>
        <v>Wales &amp; West</v>
      </c>
      <c r="BB351" s="34" t="str">
        <f t="shared" si="58"/>
        <v>Fixed Inputs</v>
      </c>
      <c r="BC351" s="34" t="str">
        <f t="shared" si="61"/>
        <v>Variant allowances</v>
      </c>
      <c r="BD351" s="34" t="str">
        <f t="shared" si="60"/>
        <v>Totex variant allowances allocation percentages</v>
      </c>
    </row>
    <row r="352" spans="5:56" x14ac:dyDescent="0.45">
      <c r="E352" s="193" t="str" cm="1">
        <f t="array" ref="E352">INDEX($E$100:$E$283,INT((ROW()-ROW($E$286))/5)+1)</f>
        <v>London Medium Pressure Price Control Deliverable [Cadent London only]</v>
      </c>
      <c r="G352" s="33" t="s">
        <v>114</v>
      </c>
      <c r="H352" s="33" t="s">
        <v>239</v>
      </c>
      <c r="AU352" s="140">
        <v>0</v>
      </c>
      <c r="AV352" s="23">
        <v>0</v>
      </c>
      <c r="AW352" s="23">
        <v>0</v>
      </c>
      <c r="AX352" s="23">
        <v>0</v>
      </c>
      <c r="AY352" s="194">
        <v>0</v>
      </c>
      <c r="BA352" s="34" t="str">
        <f t="shared" ca="1" si="57"/>
        <v>Wales &amp; West</v>
      </c>
      <c r="BB352" s="34" t="str">
        <f t="shared" si="58"/>
        <v>Fixed Inputs</v>
      </c>
      <c r="BC352" s="34" t="str">
        <f t="shared" si="61"/>
        <v>Variant allowances</v>
      </c>
      <c r="BD352" s="34" t="str">
        <f t="shared" si="60"/>
        <v>Totex variant allowances allocation percentages</v>
      </c>
    </row>
    <row r="353" spans="5:56" x14ac:dyDescent="0.45">
      <c r="E353" s="193" t="str" cm="1">
        <f t="array" ref="E353">INDEX($E$100:$E$283,INT((ROW()-ROW($E$286))/5)+1)</f>
        <v>London Medium Pressure Price Control Deliverable [Cadent London only]</v>
      </c>
      <c r="G353" s="33" t="s">
        <v>114</v>
      </c>
      <c r="H353" s="33" t="s">
        <v>240</v>
      </c>
      <c r="AU353" s="140">
        <v>0</v>
      </c>
      <c r="AV353" s="23">
        <v>0</v>
      </c>
      <c r="AW353" s="23">
        <v>0</v>
      </c>
      <c r="AX353" s="23">
        <v>0</v>
      </c>
      <c r="AY353" s="194">
        <v>0</v>
      </c>
      <c r="BA353" s="34" t="str">
        <f t="shared" ca="1" si="57"/>
        <v>Wales &amp; West</v>
      </c>
      <c r="BB353" s="34" t="str">
        <f t="shared" si="58"/>
        <v>Fixed Inputs</v>
      </c>
      <c r="BC353" s="34" t="str">
        <f t="shared" si="61"/>
        <v>Variant allowances</v>
      </c>
      <c r="BD353" s="34" t="str">
        <f t="shared" si="60"/>
        <v>Totex variant allowances allocation percentages</v>
      </c>
    </row>
    <row r="354" spans="5:56" x14ac:dyDescent="0.45">
      <c r="E354" s="193" t="str" cm="1">
        <f t="array" ref="E354">INDEX($E$100:$E$283,INT((ROW()-ROW($E$286))/5)+1)</f>
        <v>London Medium Pressure Price Control Deliverable [Cadent London only]</v>
      </c>
      <c r="G354" s="33" t="s">
        <v>114</v>
      </c>
      <c r="H354" s="33" t="s">
        <v>241</v>
      </c>
      <c r="AU354" s="140">
        <v>0</v>
      </c>
      <c r="AV354" s="23">
        <v>0</v>
      </c>
      <c r="AW354" s="23">
        <v>0</v>
      </c>
      <c r="AX354" s="23">
        <v>0</v>
      </c>
      <c r="AY354" s="194">
        <v>0</v>
      </c>
      <c r="BA354" s="34" t="str">
        <f t="shared" ca="1" si="57"/>
        <v>Wales &amp; West</v>
      </c>
      <c r="BB354" s="34" t="str">
        <f t="shared" si="58"/>
        <v>Fixed Inputs</v>
      </c>
      <c r="BC354" s="34" t="str">
        <f t="shared" si="61"/>
        <v>Variant allowances</v>
      </c>
      <c r="BD354" s="34" t="str">
        <f t="shared" si="60"/>
        <v>Totex variant allowances allocation percentages</v>
      </c>
    </row>
    <row r="355" spans="5:56" x14ac:dyDescent="0.45">
      <c r="E355" s="195" t="str" cm="1">
        <f t="array" ref="E355">INDEX($E$100:$E$283,INT((ROW()-ROW($E$286))/5)+1)</f>
        <v>London Medium Pressure Price Control Deliverable [Cadent London only]</v>
      </c>
      <c r="F355" s="196"/>
      <c r="G355" s="196" t="s">
        <v>114</v>
      </c>
      <c r="H355" s="196" t="s">
        <v>242</v>
      </c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  <c r="AA355" s="196"/>
      <c r="AB355" s="196"/>
      <c r="AC355" s="196"/>
      <c r="AD355" s="196"/>
      <c r="AE355" s="196"/>
      <c r="AF355" s="196"/>
      <c r="AG355" s="196"/>
      <c r="AH355" s="196"/>
      <c r="AI355" s="196"/>
      <c r="AJ355" s="196"/>
      <c r="AK355" s="196"/>
      <c r="AL355" s="196"/>
      <c r="AM355" s="196"/>
      <c r="AN355" s="196"/>
      <c r="AO355" s="196"/>
      <c r="AP355" s="196"/>
      <c r="AQ355" s="196"/>
      <c r="AR355" s="196"/>
      <c r="AS355" s="196"/>
      <c r="AT355" s="208"/>
      <c r="AU355" s="198">
        <v>0</v>
      </c>
      <c r="AV355" s="199">
        <v>0</v>
      </c>
      <c r="AW355" s="199">
        <v>0</v>
      </c>
      <c r="AX355" s="199">
        <v>0</v>
      </c>
      <c r="AY355" s="200">
        <v>0</v>
      </c>
      <c r="BA355" s="34" t="str">
        <f t="shared" ca="1" si="57"/>
        <v>Wales &amp; West</v>
      </c>
      <c r="BB355" s="34" t="str">
        <f t="shared" si="58"/>
        <v>Fixed Inputs</v>
      </c>
      <c r="BC355" s="34" t="str">
        <f t="shared" si="61"/>
        <v>Variant allowances</v>
      </c>
      <c r="BD355" s="34" t="str">
        <f t="shared" si="60"/>
        <v>Totex variant allowances allocation percentages</v>
      </c>
    </row>
    <row r="356" spans="5:56" x14ac:dyDescent="0.45">
      <c r="E356" s="187" t="str" cm="1">
        <f t="array" ref="E356">INDEX($E$100:$E$283,INT((ROW()-ROW($E$286))/5)+1)</f>
        <v>Personalising welfare facilities Price Control Deliverable [Cadent only]</v>
      </c>
      <c r="F356" s="188"/>
      <c r="G356" s="188" t="s">
        <v>114</v>
      </c>
      <c r="H356" s="188" t="s">
        <v>238</v>
      </c>
      <c r="I356" s="188"/>
      <c r="J356" s="188"/>
      <c r="K356" s="188"/>
      <c r="L356" s="188"/>
      <c r="M356" s="188"/>
      <c r="N356" s="188"/>
      <c r="O356" s="188"/>
      <c r="P356" s="188"/>
      <c r="Q356" s="188"/>
      <c r="R356" s="188"/>
      <c r="S356" s="188"/>
      <c r="T356" s="188"/>
      <c r="U356" s="188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/>
      <c r="AF356" s="188"/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202"/>
      <c r="AU356" s="190">
        <v>0</v>
      </c>
      <c r="AV356" s="191">
        <v>0</v>
      </c>
      <c r="AW356" s="191">
        <v>0</v>
      </c>
      <c r="AX356" s="191">
        <v>0</v>
      </c>
      <c r="AY356" s="192">
        <v>0</v>
      </c>
      <c r="BA356" s="34" t="str">
        <f t="shared" ca="1" si="57"/>
        <v>Wales &amp; West</v>
      </c>
      <c r="BB356" s="34" t="str">
        <f t="shared" si="58"/>
        <v>Fixed Inputs</v>
      </c>
      <c r="BC356" s="34" t="str">
        <f t="shared" si="61"/>
        <v>Variant allowances</v>
      </c>
      <c r="BD356" s="34" t="str">
        <f t="shared" si="60"/>
        <v>Totex variant allowances allocation percentages</v>
      </c>
    </row>
    <row r="357" spans="5:56" x14ac:dyDescent="0.45">
      <c r="E357" s="193" t="str" cm="1">
        <f t="array" ref="E357">INDEX($E$100:$E$283,INT((ROW()-ROW($E$286))/5)+1)</f>
        <v>Personalising welfare facilities Price Control Deliverable [Cadent only]</v>
      </c>
      <c r="G357" s="33" t="s">
        <v>114</v>
      </c>
      <c r="H357" s="33" t="s">
        <v>239</v>
      </c>
      <c r="AU357" s="140">
        <v>0</v>
      </c>
      <c r="AV357" s="23">
        <v>0</v>
      </c>
      <c r="AW357" s="23">
        <v>0</v>
      </c>
      <c r="AX357" s="23">
        <v>0</v>
      </c>
      <c r="AY357" s="194">
        <v>0</v>
      </c>
      <c r="BA357" s="34" t="str">
        <f t="shared" ca="1" si="57"/>
        <v>Wales &amp; West</v>
      </c>
      <c r="BB357" s="34" t="str">
        <f t="shared" si="58"/>
        <v>Fixed Inputs</v>
      </c>
      <c r="BC357" s="34" t="str">
        <f t="shared" si="61"/>
        <v>Variant allowances</v>
      </c>
      <c r="BD357" s="34" t="str">
        <f t="shared" si="60"/>
        <v>Totex variant allowances allocation percentages</v>
      </c>
    </row>
    <row r="358" spans="5:56" x14ac:dyDescent="0.45">
      <c r="E358" s="193" t="str" cm="1">
        <f t="array" ref="E358">INDEX($E$100:$E$283,INT((ROW()-ROW($E$286))/5)+1)</f>
        <v>Personalising welfare facilities Price Control Deliverable [Cadent only]</v>
      </c>
      <c r="G358" s="33" t="s">
        <v>114</v>
      </c>
      <c r="H358" s="33" t="s">
        <v>240</v>
      </c>
      <c r="AU358" s="140">
        <v>0</v>
      </c>
      <c r="AV358" s="23">
        <v>0</v>
      </c>
      <c r="AW358" s="23">
        <v>0</v>
      </c>
      <c r="AX358" s="23">
        <v>0</v>
      </c>
      <c r="AY358" s="194">
        <v>0</v>
      </c>
      <c r="BA358" s="34" t="str">
        <f t="shared" ca="1" si="57"/>
        <v>Wales &amp; West</v>
      </c>
      <c r="BB358" s="34" t="str">
        <f t="shared" si="58"/>
        <v>Fixed Inputs</v>
      </c>
      <c r="BC358" s="34" t="str">
        <f t="shared" si="61"/>
        <v>Variant allowances</v>
      </c>
      <c r="BD358" s="34" t="str">
        <f t="shared" si="60"/>
        <v>Totex variant allowances allocation percentages</v>
      </c>
    </row>
    <row r="359" spans="5:56" x14ac:dyDescent="0.45">
      <c r="E359" s="193" t="str" cm="1">
        <f t="array" ref="E359">INDEX($E$100:$E$283,INT((ROW()-ROW($E$286))/5)+1)</f>
        <v>Personalising welfare facilities Price Control Deliverable [Cadent only]</v>
      </c>
      <c r="G359" s="33" t="s">
        <v>114</v>
      </c>
      <c r="H359" s="33" t="s">
        <v>241</v>
      </c>
      <c r="AU359" s="140">
        <v>0</v>
      </c>
      <c r="AV359" s="23">
        <v>0</v>
      </c>
      <c r="AW359" s="23">
        <v>0</v>
      </c>
      <c r="AX359" s="23">
        <v>0</v>
      </c>
      <c r="AY359" s="194">
        <v>0</v>
      </c>
      <c r="BA359" s="34" t="str">
        <f t="shared" ca="1" si="57"/>
        <v>Wales &amp; West</v>
      </c>
      <c r="BB359" s="34" t="str">
        <f t="shared" si="58"/>
        <v>Fixed Inputs</v>
      </c>
      <c r="BC359" s="34" t="str">
        <f t="shared" si="61"/>
        <v>Variant allowances</v>
      </c>
      <c r="BD359" s="34" t="str">
        <f t="shared" si="60"/>
        <v>Totex variant allowances allocation percentages</v>
      </c>
    </row>
    <row r="360" spans="5:56" x14ac:dyDescent="0.45">
      <c r="E360" s="195" t="str" cm="1">
        <f t="array" ref="E360">INDEX($E$100:$E$283,INT((ROW()-ROW($E$286))/5)+1)</f>
        <v>Personalising welfare facilities Price Control Deliverable [Cadent only]</v>
      </c>
      <c r="F360" s="196"/>
      <c r="G360" s="196" t="s">
        <v>114</v>
      </c>
      <c r="H360" s="196" t="s">
        <v>242</v>
      </c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  <c r="AA360" s="196"/>
      <c r="AB360" s="196"/>
      <c r="AC360" s="196"/>
      <c r="AD360" s="196"/>
      <c r="AE360" s="196"/>
      <c r="AF360" s="196"/>
      <c r="AG360" s="196"/>
      <c r="AH360" s="196"/>
      <c r="AI360" s="196"/>
      <c r="AJ360" s="196"/>
      <c r="AK360" s="196"/>
      <c r="AL360" s="196"/>
      <c r="AM360" s="196"/>
      <c r="AN360" s="196"/>
      <c r="AO360" s="196"/>
      <c r="AP360" s="196"/>
      <c r="AQ360" s="196"/>
      <c r="AR360" s="196"/>
      <c r="AS360" s="196"/>
      <c r="AT360" s="208"/>
      <c r="AU360" s="198">
        <v>0</v>
      </c>
      <c r="AV360" s="199">
        <v>0</v>
      </c>
      <c r="AW360" s="199">
        <v>0</v>
      </c>
      <c r="AX360" s="199">
        <v>0</v>
      </c>
      <c r="AY360" s="200">
        <v>0</v>
      </c>
      <c r="BA360" s="34" t="str">
        <f t="shared" ca="1" si="57"/>
        <v>Wales &amp; West</v>
      </c>
      <c r="BB360" s="34" t="str">
        <f t="shared" si="58"/>
        <v>Fixed Inputs</v>
      </c>
      <c r="BC360" s="34" t="str">
        <f t="shared" si="61"/>
        <v>Variant allowances</v>
      </c>
      <c r="BD360" s="34" t="str">
        <f t="shared" si="60"/>
        <v>Totex variant allowances allocation percentages</v>
      </c>
    </row>
    <row r="361" spans="5:56" x14ac:dyDescent="0.45">
      <c r="E361" s="187" t="str" cm="1">
        <f t="array" ref="E361">INDEX($E$100:$E$283,INT((ROW()-ROW($E$286))/5)+1)</f>
        <v>Net zero and Re-opener development fund use it or lose it allowance</v>
      </c>
      <c r="F361" s="188"/>
      <c r="G361" s="188" t="s">
        <v>114</v>
      </c>
      <c r="H361" s="188" t="s">
        <v>238</v>
      </c>
      <c r="I361" s="188"/>
      <c r="J361" s="188"/>
      <c r="K361" s="188"/>
      <c r="L361" s="188"/>
      <c r="M361" s="188"/>
      <c r="N361" s="188"/>
      <c r="O361" s="188"/>
      <c r="P361" s="188"/>
      <c r="Q361" s="188"/>
      <c r="R361" s="188"/>
      <c r="S361" s="188"/>
      <c r="T361" s="188"/>
      <c r="U361" s="188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/>
      <c r="AF361" s="188"/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202"/>
      <c r="AU361" s="190">
        <v>0</v>
      </c>
      <c r="AV361" s="191">
        <v>0</v>
      </c>
      <c r="AW361" s="191">
        <v>0</v>
      </c>
      <c r="AX361" s="191">
        <v>0</v>
      </c>
      <c r="AY361" s="192">
        <v>0</v>
      </c>
      <c r="BA361" s="34" t="str">
        <f t="shared" ca="1" si="57"/>
        <v>Wales &amp; West</v>
      </c>
      <c r="BB361" s="34" t="str">
        <f t="shared" si="58"/>
        <v>Fixed Inputs</v>
      </c>
      <c r="BC361" s="34" t="str">
        <f t="shared" si="61"/>
        <v>Variant allowances</v>
      </c>
      <c r="BD361" s="34" t="str">
        <f t="shared" si="60"/>
        <v>Totex variant allowances allocation percentages</v>
      </c>
    </row>
    <row r="362" spans="5:56" x14ac:dyDescent="0.45">
      <c r="E362" s="193" t="str" cm="1">
        <f t="array" ref="E362">INDEX($E$100:$E$283,INT((ROW()-ROW($E$286))/5)+1)</f>
        <v>Net zero and Re-opener development fund use it or lose it allowance</v>
      </c>
      <c r="G362" s="33" t="s">
        <v>114</v>
      </c>
      <c r="H362" s="33" t="s">
        <v>239</v>
      </c>
      <c r="AU362" s="140">
        <v>0</v>
      </c>
      <c r="AV362" s="23">
        <v>0</v>
      </c>
      <c r="AW362" s="23">
        <v>0</v>
      </c>
      <c r="AX362" s="23">
        <v>0</v>
      </c>
      <c r="AY362" s="194">
        <v>0</v>
      </c>
      <c r="BA362" s="34" t="str">
        <f t="shared" ca="1" si="57"/>
        <v>Wales &amp; West</v>
      </c>
      <c r="BB362" s="34" t="str">
        <f t="shared" si="58"/>
        <v>Fixed Inputs</v>
      </c>
      <c r="BC362" s="34" t="str">
        <f t="shared" si="61"/>
        <v>Variant allowances</v>
      </c>
      <c r="BD362" s="34" t="str">
        <f t="shared" si="60"/>
        <v>Totex variant allowances allocation percentages</v>
      </c>
    </row>
    <row r="363" spans="5:56" x14ac:dyDescent="0.45">
      <c r="E363" s="193" t="str" cm="1">
        <f t="array" ref="E363">INDEX($E$100:$E$283,INT((ROW()-ROW($E$286))/5)+1)</f>
        <v>Net zero and Re-opener development fund use it or lose it allowance</v>
      </c>
      <c r="G363" s="33" t="s">
        <v>114</v>
      </c>
      <c r="H363" s="33" t="s">
        <v>240</v>
      </c>
      <c r="AU363" s="140">
        <v>0</v>
      </c>
      <c r="AV363" s="23">
        <v>0</v>
      </c>
      <c r="AW363" s="23">
        <v>0</v>
      </c>
      <c r="AX363" s="23">
        <v>0</v>
      </c>
      <c r="AY363" s="194">
        <v>0</v>
      </c>
      <c r="BA363" s="34" t="str">
        <f t="shared" ca="1" si="57"/>
        <v>Wales &amp; West</v>
      </c>
      <c r="BB363" s="34" t="str">
        <f t="shared" si="58"/>
        <v>Fixed Inputs</v>
      </c>
      <c r="BC363" s="34" t="str">
        <f t="shared" si="61"/>
        <v>Variant allowances</v>
      </c>
      <c r="BD363" s="34" t="str">
        <f t="shared" si="60"/>
        <v>Totex variant allowances allocation percentages</v>
      </c>
    </row>
    <row r="364" spans="5:56" x14ac:dyDescent="0.45">
      <c r="E364" s="193" t="str" cm="1">
        <f t="array" ref="E364">INDEX($E$100:$E$283,INT((ROW()-ROW($E$286))/5)+1)</f>
        <v>Net zero and Re-opener development fund use it or lose it allowance</v>
      </c>
      <c r="G364" s="33" t="s">
        <v>114</v>
      </c>
      <c r="H364" s="33" t="s">
        <v>241</v>
      </c>
      <c r="AU364" s="140">
        <v>0</v>
      </c>
      <c r="AV364" s="23">
        <v>0</v>
      </c>
      <c r="AW364" s="23">
        <v>0</v>
      </c>
      <c r="AX364" s="23">
        <v>0</v>
      </c>
      <c r="AY364" s="194">
        <v>0</v>
      </c>
      <c r="BA364" s="34" t="str">
        <f t="shared" ca="1" si="57"/>
        <v>Wales &amp; West</v>
      </c>
      <c r="BB364" s="34" t="str">
        <f t="shared" si="58"/>
        <v>Fixed Inputs</v>
      </c>
      <c r="BC364" s="34" t="str">
        <f t="shared" si="61"/>
        <v>Variant allowances</v>
      </c>
      <c r="BD364" s="34" t="str">
        <f t="shared" si="60"/>
        <v>Totex variant allowances allocation percentages</v>
      </c>
    </row>
    <row r="365" spans="5:56" x14ac:dyDescent="0.45">
      <c r="E365" s="195" t="str" cm="1">
        <f t="array" ref="E365">INDEX($E$100:$E$283,INT((ROW()-ROW($E$286))/5)+1)</f>
        <v>Net zero and Re-opener development fund use it or lose it allowance</v>
      </c>
      <c r="F365" s="196"/>
      <c r="G365" s="196" t="s">
        <v>114</v>
      </c>
      <c r="H365" s="196" t="s">
        <v>242</v>
      </c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  <c r="AA365" s="196"/>
      <c r="AB365" s="196"/>
      <c r="AC365" s="196"/>
      <c r="AD365" s="196"/>
      <c r="AE365" s="196"/>
      <c r="AF365" s="196"/>
      <c r="AG365" s="196"/>
      <c r="AH365" s="196"/>
      <c r="AI365" s="196"/>
      <c r="AJ365" s="196"/>
      <c r="AK365" s="196"/>
      <c r="AL365" s="196"/>
      <c r="AM365" s="196"/>
      <c r="AN365" s="196"/>
      <c r="AO365" s="196"/>
      <c r="AP365" s="196"/>
      <c r="AQ365" s="196"/>
      <c r="AR365" s="196"/>
      <c r="AS365" s="196"/>
      <c r="AT365" s="208"/>
      <c r="AU365" s="198">
        <v>0</v>
      </c>
      <c r="AV365" s="199">
        <v>0</v>
      </c>
      <c r="AW365" s="199">
        <v>0</v>
      </c>
      <c r="AX365" s="199">
        <v>0</v>
      </c>
      <c r="AY365" s="200">
        <v>0</v>
      </c>
      <c r="BA365" s="34" t="str">
        <f t="shared" ca="1" si="57"/>
        <v>Wales &amp; West</v>
      </c>
      <c r="BB365" s="34" t="str">
        <f t="shared" si="58"/>
        <v>Fixed Inputs</v>
      </c>
      <c r="BC365" s="34" t="str">
        <f t="shared" si="61"/>
        <v>Variant allowances</v>
      </c>
      <c r="BD365" s="34" t="str">
        <f t="shared" si="60"/>
        <v>Totex variant allowances allocation percentages</v>
      </c>
    </row>
    <row r="366" spans="5:56" x14ac:dyDescent="0.45">
      <c r="E366" s="187" t="str" cm="1">
        <f t="array" ref="E366">INDEX($E$100:$E$283,INT((ROW()-ROW($E$286))/5)+1)</f>
        <v>Spare PCD 1</v>
      </c>
      <c r="F366" s="188"/>
      <c r="G366" s="188" t="s">
        <v>114</v>
      </c>
      <c r="H366" s="188" t="s">
        <v>238</v>
      </c>
      <c r="I366" s="188"/>
      <c r="J366" s="188"/>
      <c r="K366" s="188"/>
      <c r="L366" s="188"/>
      <c r="M366" s="188"/>
      <c r="N366" s="188"/>
      <c r="O366" s="188"/>
      <c r="P366" s="188"/>
      <c r="Q366" s="188"/>
      <c r="R366" s="188"/>
      <c r="S366" s="188"/>
      <c r="T366" s="188"/>
      <c r="U366" s="188"/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/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202"/>
      <c r="AU366" s="190">
        <v>0</v>
      </c>
      <c r="AV366" s="191">
        <v>0</v>
      </c>
      <c r="AW366" s="191">
        <v>0</v>
      </c>
      <c r="AX366" s="191">
        <v>0</v>
      </c>
      <c r="AY366" s="192">
        <v>0</v>
      </c>
      <c r="BA366" s="34" t="str">
        <f t="shared" ca="1" si="57"/>
        <v>Wales &amp; West</v>
      </c>
      <c r="BB366" s="34" t="str">
        <f t="shared" si="58"/>
        <v>Fixed Inputs</v>
      </c>
      <c r="BC366" s="34" t="str">
        <f t="shared" si="61"/>
        <v>Variant allowances</v>
      </c>
      <c r="BD366" s="34" t="str">
        <f t="shared" si="60"/>
        <v>Totex variant allowances allocation percentages</v>
      </c>
    </row>
    <row r="367" spans="5:56" x14ac:dyDescent="0.45">
      <c r="E367" s="193" t="str" cm="1">
        <f t="array" ref="E367">INDEX($E$100:$E$283,INT((ROW()-ROW($E$286))/5)+1)</f>
        <v>Spare PCD 1</v>
      </c>
      <c r="G367" s="33" t="s">
        <v>114</v>
      </c>
      <c r="H367" s="33" t="s">
        <v>239</v>
      </c>
      <c r="AU367" s="140">
        <v>0</v>
      </c>
      <c r="AV367" s="23">
        <v>0</v>
      </c>
      <c r="AW367" s="23">
        <v>0</v>
      </c>
      <c r="AX367" s="23">
        <v>0</v>
      </c>
      <c r="AY367" s="194">
        <v>0</v>
      </c>
      <c r="BA367" s="34" t="str">
        <f t="shared" ca="1" si="57"/>
        <v>Wales &amp; West</v>
      </c>
      <c r="BB367" s="34" t="str">
        <f t="shared" si="58"/>
        <v>Fixed Inputs</v>
      </c>
      <c r="BC367" s="34" t="str">
        <f t="shared" si="61"/>
        <v>Variant allowances</v>
      </c>
      <c r="BD367" s="34" t="str">
        <f t="shared" si="60"/>
        <v>Totex variant allowances allocation percentages</v>
      </c>
    </row>
    <row r="368" spans="5:56" x14ac:dyDescent="0.45">
      <c r="E368" s="193" t="str" cm="1">
        <f t="array" ref="E368">INDEX($E$100:$E$283,INT((ROW()-ROW($E$286))/5)+1)</f>
        <v>Spare PCD 1</v>
      </c>
      <c r="G368" s="33" t="s">
        <v>114</v>
      </c>
      <c r="H368" s="33" t="s">
        <v>240</v>
      </c>
      <c r="AU368" s="140">
        <v>0</v>
      </c>
      <c r="AV368" s="23">
        <v>0</v>
      </c>
      <c r="AW368" s="23">
        <v>0</v>
      </c>
      <c r="AX368" s="23">
        <v>0</v>
      </c>
      <c r="AY368" s="194">
        <v>0</v>
      </c>
      <c r="BA368" s="34" t="str">
        <f t="shared" ca="1" si="57"/>
        <v>Wales &amp; West</v>
      </c>
      <c r="BB368" s="34" t="str">
        <f t="shared" si="58"/>
        <v>Fixed Inputs</v>
      </c>
      <c r="BC368" s="34" t="str">
        <f t="shared" si="61"/>
        <v>Variant allowances</v>
      </c>
      <c r="BD368" s="34" t="str">
        <f t="shared" si="60"/>
        <v>Totex variant allowances allocation percentages</v>
      </c>
    </row>
    <row r="369" spans="5:56" x14ac:dyDescent="0.45">
      <c r="E369" s="193" t="str" cm="1">
        <f t="array" ref="E369">INDEX($E$100:$E$283,INT((ROW()-ROW($E$286))/5)+1)</f>
        <v>Spare PCD 1</v>
      </c>
      <c r="G369" s="33" t="s">
        <v>114</v>
      </c>
      <c r="H369" s="33" t="s">
        <v>241</v>
      </c>
      <c r="AU369" s="140">
        <v>0</v>
      </c>
      <c r="AV369" s="23">
        <v>0</v>
      </c>
      <c r="AW369" s="23">
        <v>0</v>
      </c>
      <c r="AX369" s="23">
        <v>0</v>
      </c>
      <c r="AY369" s="194">
        <v>0</v>
      </c>
      <c r="BA369" s="34" t="str">
        <f t="shared" ca="1" si="57"/>
        <v>Wales &amp; West</v>
      </c>
      <c r="BB369" s="34" t="str">
        <f t="shared" si="58"/>
        <v>Fixed Inputs</v>
      </c>
      <c r="BC369" s="34" t="str">
        <f t="shared" si="61"/>
        <v>Variant allowances</v>
      </c>
      <c r="BD369" s="34" t="str">
        <f t="shared" si="60"/>
        <v>Totex variant allowances allocation percentages</v>
      </c>
    </row>
    <row r="370" spans="5:56" x14ac:dyDescent="0.45">
      <c r="E370" s="195" t="str" cm="1">
        <f t="array" ref="E370">INDEX($E$100:$E$283,INT((ROW()-ROW($E$286))/5)+1)</f>
        <v>Spare PCD 1</v>
      </c>
      <c r="F370" s="196"/>
      <c r="G370" s="196" t="s">
        <v>114</v>
      </c>
      <c r="H370" s="196" t="s">
        <v>242</v>
      </c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208"/>
      <c r="AU370" s="198">
        <v>0</v>
      </c>
      <c r="AV370" s="199">
        <v>0</v>
      </c>
      <c r="AW370" s="199">
        <v>0</v>
      </c>
      <c r="AX370" s="199">
        <v>0</v>
      </c>
      <c r="AY370" s="200">
        <v>0</v>
      </c>
      <c r="BA370" s="34" t="str">
        <f t="shared" ca="1" si="57"/>
        <v>Wales &amp; West</v>
      </c>
      <c r="BB370" s="34" t="str">
        <f t="shared" si="58"/>
        <v>Fixed Inputs</v>
      </c>
      <c r="BC370" s="34" t="str">
        <f t="shared" si="61"/>
        <v>Variant allowances</v>
      </c>
      <c r="BD370" s="34" t="str">
        <f t="shared" si="60"/>
        <v>Totex variant allowances allocation percentages</v>
      </c>
    </row>
    <row r="371" spans="5:56" x14ac:dyDescent="0.45">
      <c r="E371" s="187" t="str" cm="1">
        <f t="array" ref="E371">INDEX($E$100:$E$283,INT((ROW()-ROW($E$286))/5)+1)</f>
        <v>Spare PCD 2</v>
      </c>
      <c r="F371" s="188"/>
      <c r="G371" s="188" t="s">
        <v>114</v>
      </c>
      <c r="H371" s="188" t="s">
        <v>238</v>
      </c>
      <c r="I371" s="188"/>
      <c r="J371" s="188"/>
      <c r="K371" s="188"/>
      <c r="L371" s="188"/>
      <c r="M371" s="188"/>
      <c r="N371" s="188"/>
      <c r="O371" s="188"/>
      <c r="P371" s="188"/>
      <c r="Q371" s="188"/>
      <c r="R371" s="188"/>
      <c r="S371" s="188"/>
      <c r="T371" s="188"/>
      <c r="U371" s="188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/>
      <c r="AF371" s="188"/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202"/>
      <c r="AU371" s="190">
        <v>0</v>
      </c>
      <c r="AV371" s="191">
        <v>0</v>
      </c>
      <c r="AW371" s="191">
        <v>0</v>
      </c>
      <c r="AX371" s="191">
        <v>0</v>
      </c>
      <c r="AY371" s="192">
        <v>0</v>
      </c>
      <c r="BA371" s="34" t="str">
        <f t="shared" ca="1" si="57"/>
        <v>Wales &amp; West</v>
      </c>
      <c r="BB371" s="34" t="str">
        <f t="shared" si="58"/>
        <v>Fixed Inputs</v>
      </c>
      <c r="BC371" s="34" t="str">
        <f t="shared" si="61"/>
        <v>Variant allowances</v>
      </c>
      <c r="BD371" s="34" t="str">
        <f t="shared" si="60"/>
        <v>Totex variant allowances allocation percentages</v>
      </c>
    </row>
    <row r="372" spans="5:56" x14ac:dyDescent="0.45">
      <c r="E372" s="193" t="str" cm="1">
        <f t="array" ref="E372">INDEX($E$100:$E$283,INT((ROW()-ROW($E$286))/5)+1)</f>
        <v>Spare PCD 2</v>
      </c>
      <c r="G372" s="33" t="s">
        <v>114</v>
      </c>
      <c r="H372" s="33" t="s">
        <v>239</v>
      </c>
      <c r="AU372" s="140">
        <v>0</v>
      </c>
      <c r="AV372" s="23">
        <v>0</v>
      </c>
      <c r="AW372" s="23">
        <v>0</v>
      </c>
      <c r="AX372" s="23">
        <v>0</v>
      </c>
      <c r="AY372" s="194">
        <v>0</v>
      </c>
      <c r="BA372" s="34" t="str">
        <f t="shared" ca="1" si="57"/>
        <v>Wales &amp; West</v>
      </c>
      <c r="BB372" s="34" t="str">
        <f t="shared" si="58"/>
        <v>Fixed Inputs</v>
      </c>
      <c r="BC372" s="34" t="str">
        <f t="shared" si="61"/>
        <v>Variant allowances</v>
      </c>
      <c r="BD372" s="34" t="str">
        <f t="shared" si="60"/>
        <v>Totex variant allowances allocation percentages</v>
      </c>
    </row>
    <row r="373" spans="5:56" x14ac:dyDescent="0.45">
      <c r="E373" s="193" t="str" cm="1">
        <f t="array" ref="E373">INDEX($E$100:$E$283,INT((ROW()-ROW($E$286))/5)+1)</f>
        <v>Spare PCD 2</v>
      </c>
      <c r="G373" s="33" t="s">
        <v>114</v>
      </c>
      <c r="H373" s="33" t="s">
        <v>240</v>
      </c>
      <c r="AU373" s="140">
        <v>0</v>
      </c>
      <c r="AV373" s="23">
        <v>0</v>
      </c>
      <c r="AW373" s="23">
        <v>0</v>
      </c>
      <c r="AX373" s="23">
        <v>0</v>
      </c>
      <c r="AY373" s="194">
        <v>0</v>
      </c>
      <c r="BA373" s="34" t="str">
        <f t="shared" ca="1" si="57"/>
        <v>Wales &amp; West</v>
      </c>
      <c r="BB373" s="34" t="str">
        <f t="shared" si="58"/>
        <v>Fixed Inputs</v>
      </c>
      <c r="BC373" s="34" t="str">
        <f t="shared" si="61"/>
        <v>Variant allowances</v>
      </c>
      <c r="BD373" s="34" t="str">
        <f t="shared" si="60"/>
        <v>Totex variant allowances allocation percentages</v>
      </c>
    </row>
    <row r="374" spans="5:56" x14ac:dyDescent="0.45">
      <c r="E374" s="193" t="str" cm="1">
        <f t="array" ref="E374">INDEX($E$100:$E$283,INT((ROW()-ROW($E$286))/5)+1)</f>
        <v>Spare PCD 2</v>
      </c>
      <c r="G374" s="33" t="s">
        <v>114</v>
      </c>
      <c r="H374" s="33" t="s">
        <v>241</v>
      </c>
      <c r="AU374" s="140">
        <v>0</v>
      </c>
      <c r="AV374" s="23">
        <v>0</v>
      </c>
      <c r="AW374" s="23">
        <v>0</v>
      </c>
      <c r="AX374" s="23">
        <v>0</v>
      </c>
      <c r="AY374" s="194">
        <v>0</v>
      </c>
      <c r="BA374" s="34" t="str">
        <f t="shared" ca="1" si="57"/>
        <v>Wales &amp; West</v>
      </c>
      <c r="BB374" s="34" t="str">
        <f t="shared" si="58"/>
        <v>Fixed Inputs</v>
      </c>
      <c r="BC374" s="34" t="str">
        <f t="shared" si="61"/>
        <v>Variant allowances</v>
      </c>
      <c r="BD374" s="34" t="str">
        <f t="shared" si="60"/>
        <v>Totex variant allowances allocation percentages</v>
      </c>
    </row>
    <row r="375" spans="5:56" x14ac:dyDescent="0.45">
      <c r="E375" s="195" t="str" cm="1">
        <f t="array" ref="E375">INDEX($E$100:$E$283,INT((ROW()-ROW($E$286))/5)+1)</f>
        <v>Spare PCD 2</v>
      </c>
      <c r="F375" s="196"/>
      <c r="G375" s="196" t="s">
        <v>114</v>
      </c>
      <c r="H375" s="196" t="s">
        <v>242</v>
      </c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  <c r="AA375" s="196"/>
      <c r="AB375" s="196"/>
      <c r="AC375" s="196"/>
      <c r="AD375" s="196"/>
      <c r="AE375" s="196"/>
      <c r="AF375" s="196"/>
      <c r="AG375" s="196"/>
      <c r="AH375" s="196"/>
      <c r="AI375" s="196"/>
      <c r="AJ375" s="196"/>
      <c r="AK375" s="196"/>
      <c r="AL375" s="196"/>
      <c r="AM375" s="196"/>
      <c r="AN375" s="196"/>
      <c r="AO375" s="196"/>
      <c r="AP375" s="196"/>
      <c r="AQ375" s="196"/>
      <c r="AR375" s="196"/>
      <c r="AS375" s="196"/>
      <c r="AT375" s="208"/>
      <c r="AU375" s="198">
        <v>0</v>
      </c>
      <c r="AV375" s="199">
        <v>0</v>
      </c>
      <c r="AW375" s="199">
        <v>0</v>
      </c>
      <c r="AX375" s="199">
        <v>0</v>
      </c>
      <c r="AY375" s="200">
        <v>0</v>
      </c>
      <c r="BA375" s="34" t="str">
        <f t="shared" ca="1" si="57"/>
        <v>Wales &amp; West</v>
      </c>
      <c r="BB375" s="34" t="str">
        <f t="shared" si="58"/>
        <v>Fixed Inputs</v>
      </c>
      <c r="BC375" s="34" t="str">
        <f t="shared" si="61"/>
        <v>Variant allowances</v>
      </c>
      <c r="BD375" s="34" t="str">
        <f t="shared" si="60"/>
        <v>Totex variant allowances allocation percentages</v>
      </c>
    </row>
    <row r="376" spans="5:56" x14ac:dyDescent="0.45">
      <c r="E376" s="187" t="str" cm="1">
        <f t="array" ref="E376">INDEX($E$100:$E$283,INT((ROW()-ROW($E$286))/5)+1)</f>
        <v>Spare PCD 3</v>
      </c>
      <c r="F376" s="188"/>
      <c r="G376" s="188" t="s">
        <v>114</v>
      </c>
      <c r="H376" s="188" t="s">
        <v>238</v>
      </c>
      <c r="I376" s="188"/>
      <c r="J376" s="188"/>
      <c r="K376" s="188"/>
      <c r="L376" s="188"/>
      <c r="M376" s="188"/>
      <c r="N376" s="188"/>
      <c r="O376" s="188"/>
      <c r="P376" s="188"/>
      <c r="Q376" s="188"/>
      <c r="R376" s="188"/>
      <c r="S376" s="188"/>
      <c r="T376" s="188"/>
      <c r="U376" s="188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/>
      <c r="AF376" s="188"/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202"/>
      <c r="AU376" s="190">
        <v>0</v>
      </c>
      <c r="AV376" s="191">
        <v>0</v>
      </c>
      <c r="AW376" s="191">
        <v>0</v>
      </c>
      <c r="AX376" s="191">
        <v>0</v>
      </c>
      <c r="AY376" s="192">
        <v>0</v>
      </c>
      <c r="BA376" s="34" t="str">
        <f t="shared" ca="1" si="57"/>
        <v>Wales &amp; West</v>
      </c>
      <c r="BB376" s="34" t="str">
        <f t="shared" si="58"/>
        <v>Fixed Inputs</v>
      </c>
      <c r="BC376" s="34" t="str">
        <f t="shared" si="61"/>
        <v>Variant allowances</v>
      </c>
      <c r="BD376" s="34" t="str">
        <f t="shared" si="60"/>
        <v>Totex variant allowances allocation percentages</v>
      </c>
    </row>
    <row r="377" spans="5:56" x14ac:dyDescent="0.45">
      <c r="E377" s="193" t="str" cm="1">
        <f t="array" ref="E377">INDEX($E$100:$E$283,INT((ROW()-ROW($E$286))/5)+1)</f>
        <v>Spare PCD 3</v>
      </c>
      <c r="G377" s="33" t="s">
        <v>114</v>
      </c>
      <c r="H377" s="33" t="s">
        <v>239</v>
      </c>
      <c r="AU377" s="140">
        <v>0</v>
      </c>
      <c r="AV377" s="23">
        <v>0</v>
      </c>
      <c r="AW377" s="23">
        <v>0</v>
      </c>
      <c r="AX377" s="23">
        <v>0</v>
      </c>
      <c r="AY377" s="194">
        <v>0</v>
      </c>
      <c r="BA377" s="34" t="str">
        <f t="shared" ca="1" si="57"/>
        <v>Wales &amp; West</v>
      </c>
      <c r="BB377" s="34" t="str">
        <f t="shared" si="58"/>
        <v>Fixed Inputs</v>
      </c>
      <c r="BC377" s="34" t="str">
        <f t="shared" si="61"/>
        <v>Variant allowances</v>
      </c>
      <c r="BD377" s="34" t="str">
        <f t="shared" si="60"/>
        <v>Totex variant allowances allocation percentages</v>
      </c>
    </row>
    <row r="378" spans="5:56" x14ac:dyDescent="0.45">
      <c r="E378" s="193" t="str" cm="1">
        <f t="array" ref="E378">INDEX($E$100:$E$283,INT((ROW()-ROW($E$286))/5)+1)</f>
        <v>Spare PCD 3</v>
      </c>
      <c r="G378" s="33" t="s">
        <v>114</v>
      </c>
      <c r="H378" s="33" t="s">
        <v>240</v>
      </c>
      <c r="AU378" s="140">
        <v>0</v>
      </c>
      <c r="AV378" s="23">
        <v>0</v>
      </c>
      <c r="AW378" s="23">
        <v>0</v>
      </c>
      <c r="AX378" s="23">
        <v>0</v>
      </c>
      <c r="AY378" s="194">
        <v>0</v>
      </c>
      <c r="BA378" s="34" t="str">
        <f t="shared" ca="1" si="57"/>
        <v>Wales &amp; West</v>
      </c>
      <c r="BB378" s="34" t="str">
        <f t="shared" si="58"/>
        <v>Fixed Inputs</v>
      </c>
      <c r="BC378" s="34" t="str">
        <f t="shared" si="61"/>
        <v>Variant allowances</v>
      </c>
      <c r="BD378" s="34" t="str">
        <f t="shared" si="60"/>
        <v>Totex variant allowances allocation percentages</v>
      </c>
    </row>
    <row r="379" spans="5:56" x14ac:dyDescent="0.45">
      <c r="E379" s="193" t="str" cm="1">
        <f t="array" ref="E379">INDEX($E$100:$E$283,INT((ROW()-ROW($E$286))/5)+1)</f>
        <v>Spare PCD 3</v>
      </c>
      <c r="G379" s="33" t="s">
        <v>114</v>
      </c>
      <c r="H379" s="33" t="s">
        <v>241</v>
      </c>
      <c r="AU379" s="140">
        <v>0</v>
      </c>
      <c r="AV379" s="23">
        <v>0</v>
      </c>
      <c r="AW379" s="23">
        <v>0</v>
      </c>
      <c r="AX379" s="23">
        <v>0</v>
      </c>
      <c r="AY379" s="194">
        <v>0</v>
      </c>
      <c r="BA379" s="34" t="str">
        <f t="shared" ca="1" si="57"/>
        <v>Wales &amp; West</v>
      </c>
      <c r="BB379" s="34" t="str">
        <f t="shared" si="58"/>
        <v>Fixed Inputs</v>
      </c>
      <c r="BC379" s="34" t="str">
        <f t="shared" si="61"/>
        <v>Variant allowances</v>
      </c>
      <c r="BD379" s="34" t="str">
        <f t="shared" si="60"/>
        <v>Totex variant allowances allocation percentages</v>
      </c>
    </row>
    <row r="380" spans="5:56" x14ac:dyDescent="0.45">
      <c r="E380" s="195" t="str" cm="1">
        <f t="array" ref="E380">INDEX($E$100:$E$283,INT((ROW()-ROW($E$286))/5)+1)</f>
        <v>Spare PCD 3</v>
      </c>
      <c r="F380" s="196"/>
      <c r="G380" s="196" t="s">
        <v>114</v>
      </c>
      <c r="H380" s="196" t="s">
        <v>242</v>
      </c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  <c r="AA380" s="196"/>
      <c r="AB380" s="196"/>
      <c r="AC380" s="196"/>
      <c r="AD380" s="196"/>
      <c r="AE380" s="196"/>
      <c r="AF380" s="196"/>
      <c r="AG380" s="196"/>
      <c r="AH380" s="196"/>
      <c r="AI380" s="196"/>
      <c r="AJ380" s="196"/>
      <c r="AK380" s="196"/>
      <c r="AL380" s="196"/>
      <c r="AM380" s="196"/>
      <c r="AN380" s="196"/>
      <c r="AO380" s="196"/>
      <c r="AP380" s="196"/>
      <c r="AQ380" s="196"/>
      <c r="AR380" s="196"/>
      <c r="AS380" s="196"/>
      <c r="AT380" s="208"/>
      <c r="AU380" s="198">
        <v>0</v>
      </c>
      <c r="AV380" s="199">
        <v>0</v>
      </c>
      <c r="AW380" s="199">
        <v>0</v>
      </c>
      <c r="AX380" s="199">
        <v>0</v>
      </c>
      <c r="AY380" s="200">
        <v>0</v>
      </c>
      <c r="BA380" s="34" t="str">
        <f t="shared" ca="1" si="57"/>
        <v>Wales &amp; West</v>
      </c>
      <c r="BB380" s="34" t="str">
        <f t="shared" si="58"/>
        <v>Fixed Inputs</v>
      </c>
      <c r="BC380" s="34" t="str">
        <f t="shared" si="61"/>
        <v>Variant allowances</v>
      </c>
      <c r="BD380" s="34" t="str">
        <f t="shared" si="60"/>
        <v>Totex variant allowances allocation percentages</v>
      </c>
    </row>
    <row r="381" spans="5:56" x14ac:dyDescent="0.45">
      <c r="E381" s="187" t="str" cm="1">
        <f t="array" ref="E381">INDEX($E$100:$E$283,INT((ROW()-ROW($E$286))/5)+1)</f>
        <v>Tier 2A mains and services replacement volume driver</v>
      </c>
      <c r="F381" s="188"/>
      <c r="G381" s="188" t="s">
        <v>114</v>
      </c>
      <c r="H381" s="188" t="s">
        <v>238</v>
      </c>
      <c r="I381" s="188"/>
      <c r="J381" s="188"/>
      <c r="K381" s="188"/>
      <c r="L381" s="188"/>
      <c r="M381" s="188"/>
      <c r="N381" s="188"/>
      <c r="O381" s="188"/>
      <c r="P381" s="188"/>
      <c r="Q381" s="188"/>
      <c r="R381" s="188"/>
      <c r="S381" s="188"/>
      <c r="T381" s="188"/>
      <c r="U381" s="188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/>
      <c r="AF381" s="188"/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202"/>
      <c r="AU381" s="190">
        <v>0</v>
      </c>
      <c r="AV381" s="191">
        <v>0</v>
      </c>
      <c r="AW381" s="191">
        <v>0</v>
      </c>
      <c r="AX381" s="191">
        <v>0</v>
      </c>
      <c r="AY381" s="192">
        <v>0</v>
      </c>
      <c r="BA381" s="34" t="str">
        <f t="shared" ca="1" si="57"/>
        <v>Wales &amp; West</v>
      </c>
      <c r="BB381" s="34" t="str">
        <f t="shared" si="58"/>
        <v>Fixed Inputs</v>
      </c>
      <c r="BC381" s="34" t="str">
        <f t="shared" si="61"/>
        <v>Variant allowances</v>
      </c>
      <c r="BD381" s="34" t="str">
        <f t="shared" si="60"/>
        <v>Totex variant allowances allocation percentages</v>
      </c>
    </row>
    <row r="382" spans="5:56" x14ac:dyDescent="0.45">
      <c r="E382" s="193" t="str" cm="1">
        <f t="array" ref="E382">INDEX($E$100:$E$283,INT((ROW()-ROW($E$286))/5)+1)</f>
        <v>Tier 2A mains and services replacement volume driver</v>
      </c>
      <c r="G382" s="33" t="s">
        <v>114</v>
      </c>
      <c r="H382" s="33" t="s">
        <v>239</v>
      </c>
      <c r="AU382" s="140">
        <v>0</v>
      </c>
      <c r="AV382" s="23">
        <v>0</v>
      </c>
      <c r="AW382" s="23">
        <v>0</v>
      </c>
      <c r="AX382" s="23">
        <v>0</v>
      </c>
      <c r="AY382" s="194">
        <v>0</v>
      </c>
      <c r="BA382" s="34" t="str">
        <f t="shared" ca="1" si="57"/>
        <v>Wales &amp; West</v>
      </c>
      <c r="BB382" s="34" t="str">
        <f t="shared" si="58"/>
        <v>Fixed Inputs</v>
      </c>
      <c r="BC382" s="34" t="str">
        <f t="shared" si="61"/>
        <v>Variant allowances</v>
      </c>
      <c r="BD382" s="34" t="str">
        <f t="shared" si="60"/>
        <v>Totex variant allowances allocation percentages</v>
      </c>
    </row>
    <row r="383" spans="5:56" x14ac:dyDescent="0.45">
      <c r="E383" s="193" t="str" cm="1">
        <f t="array" ref="E383">INDEX($E$100:$E$283,INT((ROW()-ROW($E$286))/5)+1)</f>
        <v>Tier 2A mains and services replacement volume driver</v>
      </c>
      <c r="G383" s="33" t="s">
        <v>114</v>
      </c>
      <c r="H383" s="33" t="s">
        <v>240</v>
      </c>
      <c r="AU383" s="140">
        <v>0</v>
      </c>
      <c r="AV383" s="23">
        <v>0</v>
      </c>
      <c r="AW383" s="23">
        <v>0</v>
      </c>
      <c r="AX383" s="23">
        <v>0</v>
      </c>
      <c r="AY383" s="194">
        <v>0</v>
      </c>
      <c r="BA383" s="34" t="str">
        <f t="shared" ca="1" si="57"/>
        <v>Wales &amp; West</v>
      </c>
      <c r="BB383" s="34" t="str">
        <f t="shared" si="58"/>
        <v>Fixed Inputs</v>
      </c>
      <c r="BC383" s="34" t="str">
        <f t="shared" si="61"/>
        <v>Variant allowances</v>
      </c>
      <c r="BD383" s="34" t="str">
        <f t="shared" si="60"/>
        <v>Totex variant allowances allocation percentages</v>
      </c>
    </row>
    <row r="384" spans="5:56" x14ac:dyDescent="0.45">
      <c r="E384" s="193" t="str" cm="1">
        <f t="array" ref="E384">INDEX($E$100:$E$283,INT((ROW()-ROW($E$286))/5)+1)</f>
        <v>Tier 2A mains and services replacement volume driver</v>
      </c>
      <c r="G384" s="33" t="s">
        <v>114</v>
      </c>
      <c r="H384" s="33" t="s">
        <v>241</v>
      </c>
      <c r="AU384" s="140">
        <v>0</v>
      </c>
      <c r="AV384" s="23">
        <v>0</v>
      </c>
      <c r="AW384" s="23">
        <v>0</v>
      </c>
      <c r="AX384" s="23">
        <v>0</v>
      </c>
      <c r="AY384" s="194">
        <v>0</v>
      </c>
      <c r="BA384" s="34" t="str">
        <f t="shared" ca="1" si="57"/>
        <v>Wales &amp; West</v>
      </c>
      <c r="BB384" s="34" t="str">
        <f t="shared" si="58"/>
        <v>Fixed Inputs</v>
      </c>
      <c r="BC384" s="34" t="str">
        <f t="shared" si="61"/>
        <v>Variant allowances</v>
      </c>
      <c r="BD384" s="34" t="str">
        <f t="shared" si="60"/>
        <v>Totex variant allowances allocation percentages</v>
      </c>
    </row>
    <row r="385" spans="5:56" x14ac:dyDescent="0.45">
      <c r="E385" s="195" t="str" cm="1">
        <f t="array" ref="E385">INDEX($E$100:$E$283,INT((ROW()-ROW($E$286))/5)+1)</f>
        <v>Tier 2A mains and services replacement volume driver</v>
      </c>
      <c r="F385" s="196"/>
      <c r="G385" s="196" t="s">
        <v>114</v>
      </c>
      <c r="H385" s="196" t="s">
        <v>242</v>
      </c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  <c r="AA385" s="196"/>
      <c r="AB385" s="196"/>
      <c r="AC385" s="196"/>
      <c r="AD385" s="196"/>
      <c r="AE385" s="196"/>
      <c r="AF385" s="196"/>
      <c r="AG385" s="196"/>
      <c r="AH385" s="196"/>
      <c r="AI385" s="196"/>
      <c r="AJ385" s="196"/>
      <c r="AK385" s="196"/>
      <c r="AL385" s="196"/>
      <c r="AM385" s="196"/>
      <c r="AN385" s="196"/>
      <c r="AO385" s="196"/>
      <c r="AP385" s="196"/>
      <c r="AQ385" s="196"/>
      <c r="AR385" s="196"/>
      <c r="AS385" s="196"/>
      <c r="AT385" s="208"/>
      <c r="AU385" s="198">
        <v>0</v>
      </c>
      <c r="AV385" s="199">
        <v>0</v>
      </c>
      <c r="AW385" s="199">
        <v>0</v>
      </c>
      <c r="AX385" s="199">
        <v>0</v>
      </c>
      <c r="AY385" s="200">
        <v>0</v>
      </c>
      <c r="BA385" s="34" t="str">
        <f t="shared" ca="1" si="57"/>
        <v>Wales &amp; West</v>
      </c>
      <c r="BB385" s="34" t="str">
        <f t="shared" si="58"/>
        <v>Fixed Inputs</v>
      </c>
      <c r="BC385" s="34" t="str">
        <f t="shared" si="61"/>
        <v>Variant allowances</v>
      </c>
      <c r="BD385" s="34" t="str">
        <f t="shared" si="60"/>
        <v>Totex variant allowances allocation percentages</v>
      </c>
    </row>
    <row r="386" spans="5:56" x14ac:dyDescent="0.45">
      <c r="E386" s="187" t="str" cm="1">
        <f t="array" ref="E386">INDEX($E$100:$E$283,INT((ROW()-ROW($E$286))/5)+1)</f>
        <v>HSE policy Re-opener</v>
      </c>
      <c r="F386" s="188"/>
      <c r="G386" s="188" t="s">
        <v>114</v>
      </c>
      <c r="H386" s="188" t="s">
        <v>238</v>
      </c>
      <c r="I386" s="188"/>
      <c r="J386" s="188"/>
      <c r="K386" s="188"/>
      <c r="L386" s="188"/>
      <c r="M386" s="188"/>
      <c r="N386" s="188"/>
      <c r="O386" s="188"/>
      <c r="P386" s="188"/>
      <c r="Q386" s="188"/>
      <c r="R386" s="188"/>
      <c r="S386" s="188"/>
      <c r="T386" s="188"/>
      <c r="U386" s="188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/>
      <c r="AF386" s="188"/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202"/>
      <c r="AU386" s="190">
        <v>0</v>
      </c>
      <c r="AV386" s="191">
        <v>0</v>
      </c>
      <c r="AW386" s="191">
        <v>0</v>
      </c>
      <c r="AX386" s="191">
        <v>0</v>
      </c>
      <c r="AY386" s="192">
        <v>0</v>
      </c>
      <c r="BA386" s="34" t="str">
        <f t="shared" ca="1" si="57"/>
        <v>Wales &amp; West</v>
      </c>
      <c r="BB386" s="34" t="str">
        <f t="shared" si="58"/>
        <v>Fixed Inputs</v>
      </c>
      <c r="BC386" s="34" t="str">
        <f t="shared" si="61"/>
        <v>Variant allowances</v>
      </c>
      <c r="BD386" s="34" t="str">
        <f t="shared" si="60"/>
        <v>Totex variant allowances allocation percentages</v>
      </c>
    </row>
    <row r="387" spans="5:56" x14ac:dyDescent="0.45">
      <c r="E387" s="193" t="str" cm="1">
        <f t="array" ref="E387">INDEX($E$100:$E$283,INT((ROW()-ROW($E$286))/5)+1)</f>
        <v>HSE policy Re-opener</v>
      </c>
      <c r="G387" s="33" t="s">
        <v>114</v>
      </c>
      <c r="H387" s="33" t="s">
        <v>239</v>
      </c>
      <c r="AU387" s="140">
        <v>0</v>
      </c>
      <c r="AV387" s="23">
        <v>0</v>
      </c>
      <c r="AW387" s="23">
        <v>0</v>
      </c>
      <c r="AX387" s="23">
        <v>0</v>
      </c>
      <c r="AY387" s="194">
        <v>0</v>
      </c>
      <c r="BA387" s="34" t="str">
        <f t="shared" ca="1" si="57"/>
        <v>Wales &amp; West</v>
      </c>
      <c r="BB387" s="34" t="str">
        <f t="shared" si="58"/>
        <v>Fixed Inputs</v>
      </c>
      <c r="BC387" s="34" t="str">
        <f t="shared" si="61"/>
        <v>Variant allowances</v>
      </c>
      <c r="BD387" s="34" t="str">
        <f t="shared" si="60"/>
        <v>Totex variant allowances allocation percentages</v>
      </c>
    </row>
    <row r="388" spans="5:56" x14ac:dyDescent="0.45">
      <c r="E388" s="193" t="str" cm="1">
        <f t="array" ref="E388">INDEX($E$100:$E$283,INT((ROW()-ROW($E$286))/5)+1)</f>
        <v>HSE policy Re-opener</v>
      </c>
      <c r="G388" s="33" t="s">
        <v>114</v>
      </c>
      <c r="H388" s="33" t="s">
        <v>240</v>
      </c>
      <c r="AU388" s="140">
        <v>0</v>
      </c>
      <c r="AV388" s="23">
        <v>0</v>
      </c>
      <c r="AW388" s="23">
        <v>0</v>
      </c>
      <c r="AX388" s="23">
        <v>0</v>
      </c>
      <c r="AY388" s="194">
        <v>0</v>
      </c>
      <c r="BA388" s="34" t="str">
        <f t="shared" ca="1" si="57"/>
        <v>Wales &amp; West</v>
      </c>
      <c r="BB388" s="34" t="str">
        <f t="shared" si="58"/>
        <v>Fixed Inputs</v>
      </c>
      <c r="BC388" s="34" t="str">
        <f t="shared" si="61"/>
        <v>Variant allowances</v>
      </c>
      <c r="BD388" s="34" t="str">
        <f t="shared" si="60"/>
        <v>Totex variant allowances allocation percentages</v>
      </c>
    </row>
    <row r="389" spans="5:56" x14ac:dyDescent="0.45">
      <c r="E389" s="193" t="str" cm="1">
        <f t="array" ref="E389">INDEX($E$100:$E$283,INT((ROW()-ROW($E$286))/5)+1)</f>
        <v>HSE policy Re-opener</v>
      </c>
      <c r="G389" s="33" t="s">
        <v>114</v>
      </c>
      <c r="H389" s="33" t="s">
        <v>241</v>
      </c>
      <c r="AU389" s="21">
        <v>0</v>
      </c>
      <c r="AV389" s="21">
        <v>0</v>
      </c>
      <c r="AW389" s="21">
        <v>0</v>
      </c>
      <c r="AX389" s="21">
        <v>0</v>
      </c>
      <c r="AY389" s="222">
        <v>0</v>
      </c>
      <c r="BA389" s="34" t="str">
        <f t="shared" ca="1" si="57"/>
        <v>Wales &amp; West</v>
      </c>
      <c r="BB389" s="34" t="str">
        <f t="shared" si="58"/>
        <v>Fixed Inputs</v>
      </c>
      <c r="BC389" s="34" t="str">
        <f t="shared" si="61"/>
        <v>Variant allowances</v>
      </c>
      <c r="BD389" s="34" t="str">
        <f t="shared" si="60"/>
        <v>Totex variant allowances allocation percentages</v>
      </c>
    </row>
    <row r="390" spans="5:56" x14ac:dyDescent="0.45">
      <c r="E390" s="195" t="str" cm="1">
        <f t="array" ref="E390">INDEX($E$100:$E$283,INT((ROW()-ROW($E$286))/5)+1)</f>
        <v>HSE policy Re-opener</v>
      </c>
      <c r="F390" s="196"/>
      <c r="G390" s="196" t="s">
        <v>114</v>
      </c>
      <c r="H390" s="196" t="s">
        <v>242</v>
      </c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  <c r="AA390" s="196"/>
      <c r="AB390" s="196"/>
      <c r="AC390" s="196"/>
      <c r="AD390" s="196"/>
      <c r="AE390" s="196"/>
      <c r="AF390" s="196"/>
      <c r="AG390" s="196"/>
      <c r="AH390" s="196"/>
      <c r="AI390" s="196"/>
      <c r="AJ390" s="196"/>
      <c r="AK390" s="196"/>
      <c r="AL390" s="196"/>
      <c r="AM390" s="196"/>
      <c r="AN390" s="196"/>
      <c r="AO390" s="196"/>
      <c r="AP390" s="196"/>
      <c r="AQ390" s="196"/>
      <c r="AR390" s="196"/>
      <c r="AS390" s="196"/>
      <c r="AT390" s="208"/>
      <c r="AU390" s="223">
        <v>0</v>
      </c>
      <c r="AV390" s="223">
        <v>0</v>
      </c>
      <c r="AW390" s="223">
        <v>0</v>
      </c>
      <c r="AX390" s="223">
        <v>0</v>
      </c>
      <c r="AY390" s="224">
        <v>0</v>
      </c>
      <c r="BA390" s="34" t="str">
        <f t="shared" ca="1" si="57"/>
        <v>Wales &amp; West</v>
      </c>
      <c r="BB390" s="34" t="str">
        <f t="shared" si="58"/>
        <v>Fixed Inputs</v>
      </c>
      <c r="BC390" s="34" t="str">
        <f t="shared" si="61"/>
        <v>Variant allowances</v>
      </c>
      <c r="BD390" s="34" t="str">
        <f t="shared" si="60"/>
        <v>Totex variant allowances allocation percentages</v>
      </c>
    </row>
    <row r="391" spans="5:56" x14ac:dyDescent="0.45">
      <c r="E391" s="187" t="str" cm="1">
        <f t="array" ref="E391">INDEX($E$100:$E$283,INT((ROW()-ROW($E$286))/5)+1)</f>
        <v>Coordinated adjustment mechanism Re-opener</v>
      </c>
      <c r="F391" s="188"/>
      <c r="G391" s="188" t="s">
        <v>114</v>
      </c>
      <c r="H391" s="188" t="s">
        <v>238</v>
      </c>
      <c r="I391" s="188"/>
      <c r="J391" s="188"/>
      <c r="K391" s="188"/>
      <c r="L391" s="188"/>
      <c r="M391" s="188"/>
      <c r="N391" s="188"/>
      <c r="O391" s="188"/>
      <c r="P391" s="188"/>
      <c r="Q391" s="188"/>
      <c r="R391" s="188"/>
      <c r="S391" s="188"/>
      <c r="T391" s="188"/>
      <c r="U391" s="188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/>
      <c r="AF391" s="188"/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202"/>
      <c r="AU391" s="219">
        <v>0</v>
      </c>
      <c r="AV391" s="220">
        <v>0</v>
      </c>
      <c r="AW391" s="220">
        <v>0</v>
      </c>
      <c r="AX391" s="220">
        <v>0</v>
      </c>
      <c r="AY391" s="221">
        <v>0</v>
      </c>
      <c r="BA391" s="34" t="str">
        <f t="shared" ca="1" si="57"/>
        <v>Wales &amp; West</v>
      </c>
      <c r="BB391" s="34" t="str">
        <f t="shared" si="58"/>
        <v>Fixed Inputs</v>
      </c>
      <c r="BC391" s="34" t="str">
        <f t="shared" si="61"/>
        <v>Variant allowances</v>
      </c>
      <c r="BD391" s="34" t="str">
        <f t="shared" si="60"/>
        <v>Totex variant allowances allocation percentages</v>
      </c>
    </row>
    <row r="392" spans="5:56" x14ac:dyDescent="0.45">
      <c r="E392" s="193" t="str" cm="1">
        <f t="array" ref="E392">INDEX($E$100:$E$283,INT((ROW()-ROW($E$286))/5)+1)</f>
        <v>Coordinated adjustment mechanism Re-opener</v>
      </c>
      <c r="G392" s="33" t="s">
        <v>114</v>
      </c>
      <c r="H392" s="33" t="s">
        <v>239</v>
      </c>
      <c r="AU392" s="140">
        <v>0</v>
      </c>
      <c r="AV392" s="23">
        <v>0</v>
      </c>
      <c r="AW392" s="23">
        <v>0</v>
      </c>
      <c r="AX392" s="23">
        <v>0</v>
      </c>
      <c r="AY392" s="194">
        <v>0</v>
      </c>
      <c r="BA392" s="34" t="str">
        <f t="shared" ca="1" si="57"/>
        <v>Wales &amp; West</v>
      </c>
      <c r="BB392" s="34" t="str">
        <f t="shared" si="58"/>
        <v>Fixed Inputs</v>
      </c>
      <c r="BC392" s="34" t="str">
        <f t="shared" si="61"/>
        <v>Variant allowances</v>
      </c>
      <c r="BD392" s="34" t="str">
        <f t="shared" si="60"/>
        <v>Totex variant allowances allocation percentages</v>
      </c>
    </row>
    <row r="393" spans="5:56" x14ac:dyDescent="0.45">
      <c r="E393" s="193" t="str" cm="1">
        <f t="array" ref="E393">INDEX($E$100:$E$283,INT((ROW()-ROW($E$286))/5)+1)</f>
        <v>Coordinated adjustment mechanism Re-opener</v>
      </c>
      <c r="G393" s="33" t="s">
        <v>114</v>
      </c>
      <c r="H393" s="33" t="s">
        <v>240</v>
      </c>
      <c r="AU393" s="140">
        <v>0</v>
      </c>
      <c r="AV393" s="23">
        <v>0</v>
      </c>
      <c r="AW393" s="23">
        <v>0</v>
      </c>
      <c r="AX393" s="23">
        <v>0</v>
      </c>
      <c r="AY393" s="194">
        <v>0</v>
      </c>
      <c r="BA393" s="34" t="str">
        <f t="shared" ca="1" si="57"/>
        <v>Wales &amp; West</v>
      </c>
      <c r="BB393" s="34" t="str">
        <f t="shared" si="58"/>
        <v>Fixed Inputs</v>
      </c>
      <c r="BC393" s="34" t="str">
        <f t="shared" si="61"/>
        <v>Variant allowances</v>
      </c>
      <c r="BD393" s="34" t="str">
        <f t="shared" si="60"/>
        <v>Totex variant allowances allocation percentages</v>
      </c>
    </row>
    <row r="394" spans="5:56" x14ac:dyDescent="0.45">
      <c r="E394" s="193" t="str" cm="1">
        <f t="array" ref="E394">INDEX($E$100:$E$283,INT((ROW()-ROW($E$286))/5)+1)</f>
        <v>Coordinated adjustment mechanism Re-opener</v>
      </c>
      <c r="G394" s="33" t="s">
        <v>114</v>
      </c>
      <c r="H394" s="33" t="s">
        <v>241</v>
      </c>
      <c r="AU394" s="140">
        <v>0</v>
      </c>
      <c r="AV394" s="23">
        <v>0</v>
      </c>
      <c r="AW394" s="23">
        <v>0</v>
      </c>
      <c r="AX394" s="23">
        <v>0</v>
      </c>
      <c r="AY394" s="194">
        <v>0</v>
      </c>
      <c r="BA394" s="34" t="str">
        <f t="shared" ca="1" si="57"/>
        <v>Wales &amp; West</v>
      </c>
      <c r="BB394" s="34" t="str">
        <f t="shared" si="58"/>
        <v>Fixed Inputs</v>
      </c>
      <c r="BC394" s="34" t="str">
        <f t="shared" si="61"/>
        <v>Variant allowances</v>
      </c>
      <c r="BD394" s="34" t="str">
        <f t="shared" si="60"/>
        <v>Totex variant allowances allocation percentages</v>
      </c>
    </row>
    <row r="395" spans="5:56" x14ac:dyDescent="0.45">
      <c r="E395" s="195" t="str" cm="1">
        <f t="array" ref="E395">INDEX($E$100:$E$283,INT((ROW()-ROW($E$286))/5)+1)</f>
        <v>Coordinated adjustment mechanism Re-opener</v>
      </c>
      <c r="F395" s="196"/>
      <c r="G395" s="196" t="s">
        <v>114</v>
      </c>
      <c r="H395" s="196" t="s">
        <v>242</v>
      </c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  <c r="AA395" s="196"/>
      <c r="AB395" s="196"/>
      <c r="AC395" s="196"/>
      <c r="AD395" s="196"/>
      <c r="AE395" s="196"/>
      <c r="AF395" s="196"/>
      <c r="AG395" s="196"/>
      <c r="AH395" s="196"/>
      <c r="AI395" s="196"/>
      <c r="AJ395" s="196"/>
      <c r="AK395" s="196"/>
      <c r="AL395" s="196"/>
      <c r="AM395" s="196"/>
      <c r="AN395" s="196"/>
      <c r="AO395" s="196"/>
      <c r="AP395" s="196"/>
      <c r="AQ395" s="196"/>
      <c r="AR395" s="196"/>
      <c r="AS395" s="196"/>
      <c r="AT395" s="208"/>
      <c r="AU395" s="198">
        <v>0</v>
      </c>
      <c r="AV395" s="199">
        <v>0</v>
      </c>
      <c r="AW395" s="199">
        <v>0</v>
      </c>
      <c r="AX395" s="199">
        <v>0</v>
      </c>
      <c r="AY395" s="200">
        <v>0</v>
      </c>
      <c r="BA395" s="34" t="str">
        <f t="shared" ca="1" si="57"/>
        <v>Wales &amp; West</v>
      </c>
      <c r="BB395" s="34" t="str">
        <f t="shared" si="58"/>
        <v>Fixed Inputs</v>
      </c>
      <c r="BC395" s="34" t="str">
        <f t="shared" si="61"/>
        <v>Variant allowances</v>
      </c>
      <c r="BD395" s="34" t="str">
        <f t="shared" si="60"/>
        <v>Totex variant allowances allocation percentages</v>
      </c>
    </row>
    <row r="396" spans="5:56" x14ac:dyDescent="0.45">
      <c r="E396" s="187" t="str" cm="1">
        <f t="array" ref="E396">INDEX($E$100:$E$283,INT((ROW()-ROW($E$286))/5)+1)</f>
        <v>Heat policy and energy efficiency Re-opener</v>
      </c>
      <c r="F396" s="188"/>
      <c r="G396" s="188" t="s">
        <v>114</v>
      </c>
      <c r="H396" s="188" t="s">
        <v>238</v>
      </c>
      <c r="I396" s="188"/>
      <c r="J396" s="188"/>
      <c r="K396" s="188"/>
      <c r="L396" s="188"/>
      <c r="M396" s="188"/>
      <c r="N396" s="188"/>
      <c r="O396" s="188"/>
      <c r="P396" s="188"/>
      <c r="Q396" s="188"/>
      <c r="R396" s="188"/>
      <c r="S396" s="188"/>
      <c r="T396" s="188"/>
      <c r="U396" s="188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/>
      <c r="AF396" s="188"/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202"/>
      <c r="AU396" s="190">
        <v>0</v>
      </c>
      <c r="AV396" s="191">
        <v>0</v>
      </c>
      <c r="AW396" s="191">
        <v>0</v>
      </c>
      <c r="AX396" s="191">
        <v>0</v>
      </c>
      <c r="AY396" s="192">
        <v>0</v>
      </c>
      <c r="BA396" s="34" t="str">
        <f t="shared" ca="1" si="57"/>
        <v>Wales &amp; West</v>
      </c>
      <c r="BB396" s="34" t="str">
        <f t="shared" si="58"/>
        <v>Fixed Inputs</v>
      </c>
      <c r="BC396" s="34" t="str">
        <f t="shared" si="61"/>
        <v>Variant allowances</v>
      </c>
      <c r="BD396" s="34" t="str">
        <f t="shared" si="60"/>
        <v>Totex variant allowances allocation percentages</v>
      </c>
    </row>
    <row r="397" spans="5:56" x14ac:dyDescent="0.45">
      <c r="E397" s="193" t="str" cm="1">
        <f t="array" ref="E397">INDEX($E$100:$E$283,INT((ROW()-ROW($E$286))/5)+1)</f>
        <v>Heat policy and energy efficiency Re-opener</v>
      </c>
      <c r="G397" s="33" t="s">
        <v>114</v>
      </c>
      <c r="H397" s="33" t="s">
        <v>239</v>
      </c>
      <c r="AU397" s="140">
        <v>0</v>
      </c>
      <c r="AV397" s="23">
        <v>0</v>
      </c>
      <c r="AW397" s="23">
        <v>0</v>
      </c>
      <c r="AX397" s="23">
        <v>0</v>
      </c>
      <c r="AY397" s="194">
        <v>0</v>
      </c>
      <c r="BA397" s="34" t="str">
        <f t="shared" ca="1" si="57"/>
        <v>Wales &amp; West</v>
      </c>
      <c r="BB397" s="34" t="str">
        <f t="shared" si="58"/>
        <v>Fixed Inputs</v>
      </c>
      <c r="BC397" s="34" t="str">
        <f t="shared" si="61"/>
        <v>Variant allowances</v>
      </c>
      <c r="BD397" s="34" t="str">
        <f t="shared" si="60"/>
        <v>Totex variant allowances allocation percentages</v>
      </c>
    </row>
    <row r="398" spans="5:56" x14ac:dyDescent="0.45">
      <c r="E398" s="193" t="str" cm="1">
        <f t="array" ref="E398">INDEX($E$100:$E$283,INT((ROW()-ROW($E$286))/5)+1)</f>
        <v>Heat policy and energy efficiency Re-opener</v>
      </c>
      <c r="G398" s="33" t="s">
        <v>114</v>
      </c>
      <c r="H398" s="33" t="s">
        <v>240</v>
      </c>
      <c r="AU398" s="140">
        <v>0</v>
      </c>
      <c r="AV398" s="23">
        <v>0</v>
      </c>
      <c r="AW398" s="23">
        <v>0</v>
      </c>
      <c r="AX398" s="23">
        <v>0</v>
      </c>
      <c r="AY398" s="194">
        <v>0</v>
      </c>
      <c r="BA398" s="34" t="str">
        <f t="shared" ca="1" si="57"/>
        <v>Wales &amp; West</v>
      </c>
      <c r="BB398" s="34" t="str">
        <f t="shared" si="58"/>
        <v>Fixed Inputs</v>
      </c>
      <c r="BC398" s="34" t="str">
        <f t="shared" si="61"/>
        <v>Variant allowances</v>
      </c>
      <c r="BD398" s="34" t="str">
        <f t="shared" si="60"/>
        <v>Totex variant allowances allocation percentages</v>
      </c>
    </row>
    <row r="399" spans="5:56" x14ac:dyDescent="0.45">
      <c r="E399" s="193" t="str" cm="1">
        <f t="array" ref="E399">INDEX($E$100:$E$283,INT((ROW()-ROW($E$286))/5)+1)</f>
        <v>Heat policy and energy efficiency Re-opener</v>
      </c>
      <c r="G399" s="33" t="s">
        <v>114</v>
      </c>
      <c r="H399" s="33" t="s">
        <v>241</v>
      </c>
      <c r="AU399" s="140">
        <v>0</v>
      </c>
      <c r="AV399" s="23">
        <v>0</v>
      </c>
      <c r="AW399" s="23">
        <v>0</v>
      </c>
      <c r="AX399" s="23">
        <v>0</v>
      </c>
      <c r="AY399" s="194">
        <v>0</v>
      </c>
      <c r="BA399" s="34" t="str">
        <f t="shared" ca="1" si="57"/>
        <v>Wales &amp; West</v>
      </c>
      <c r="BB399" s="34" t="str">
        <f t="shared" si="58"/>
        <v>Fixed Inputs</v>
      </c>
      <c r="BC399" s="34" t="str">
        <f t="shared" si="61"/>
        <v>Variant allowances</v>
      </c>
      <c r="BD399" s="34" t="str">
        <f t="shared" si="60"/>
        <v>Totex variant allowances allocation percentages</v>
      </c>
    </row>
    <row r="400" spans="5:56" x14ac:dyDescent="0.45">
      <c r="E400" s="195" t="str" cm="1">
        <f t="array" ref="E400">INDEX($E$100:$E$283,INT((ROW()-ROW($E$286))/5)+1)</f>
        <v>Heat policy and energy efficiency Re-opener</v>
      </c>
      <c r="F400" s="196"/>
      <c r="G400" s="196" t="s">
        <v>114</v>
      </c>
      <c r="H400" s="196" t="s">
        <v>242</v>
      </c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  <c r="AA400" s="196"/>
      <c r="AB400" s="196"/>
      <c r="AC400" s="196"/>
      <c r="AD400" s="196"/>
      <c r="AE400" s="196"/>
      <c r="AF400" s="196"/>
      <c r="AG400" s="196"/>
      <c r="AH400" s="196"/>
      <c r="AI400" s="196"/>
      <c r="AJ400" s="196"/>
      <c r="AK400" s="196"/>
      <c r="AL400" s="196"/>
      <c r="AM400" s="196"/>
      <c r="AN400" s="196"/>
      <c r="AO400" s="196"/>
      <c r="AP400" s="196"/>
      <c r="AQ400" s="196"/>
      <c r="AR400" s="196"/>
      <c r="AS400" s="196"/>
      <c r="AT400" s="208"/>
      <c r="AU400" s="198">
        <v>0</v>
      </c>
      <c r="AV400" s="199">
        <v>0</v>
      </c>
      <c r="AW400" s="199">
        <v>0</v>
      </c>
      <c r="AX400" s="199">
        <v>0</v>
      </c>
      <c r="AY400" s="200">
        <v>0</v>
      </c>
      <c r="BA400" s="34" t="str">
        <f t="shared" ca="1" si="57"/>
        <v>Wales &amp; West</v>
      </c>
      <c r="BB400" s="34" t="str">
        <f t="shared" si="58"/>
        <v>Fixed Inputs</v>
      </c>
      <c r="BC400" s="34" t="str">
        <f t="shared" si="61"/>
        <v>Variant allowances</v>
      </c>
      <c r="BD400" s="34" t="str">
        <f t="shared" si="60"/>
        <v>Totex variant allowances allocation percentages</v>
      </c>
    </row>
    <row r="401" spans="5:56" x14ac:dyDescent="0.45">
      <c r="E401" s="187" t="str" cm="1">
        <f t="array" ref="E401">INDEX($E$100:$E$283,INT((ROW()-ROW($E$286))/5)+1)</f>
        <v>Fuel Poor Network Extension Scheme volume driver</v>
      </c>
      <c r="F401" s="188"/>
      <c r="G401" s="188" t="s">
        <v>114</v>
      </c>
      <c r="H401" s="188" t="s">
        <v>238</v>
      </c>
      <c r="I401" s="188"/>
      <c r="J401" s="188"/>
      <c r="K401" s="188"/>
      <c r="L401" s="188"/>
      <c r="M401" s="188"/>
      <c r="N401" s="188"/>
      <c r="O401" s="188"/>
      <c r="P401" s="188"/>
      <c r="Q401" s="188"/>
      <c r="R401" s="188"/>
      <c r="S401" s="188"/>
      <c r="T401" s="188"/>
      <c r="U401" s="188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/>
      <c r="AF401" s="188"/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202"/>
      <c r="AU401" s="190">
        <v>0</v>
      </c>
      <c r="AV401" s="191">
        <v>0</v>
      </c>
      <c r="AW401" s="191">
        <v>0</v>
      </c>
      <c r="AX401" s="191">
        <v>0</v>
      </c>
      <c r="AY401" s="192">
        <v>0</v>
      </c>
      <c r="BA401" s="34" t="str">
        <f t="shared" ca="1" si="57"/>
        <v>Wales &amp; West</v>
      </c>
      <c r="BB401" s="34" t="str">
        <f t="shared" si="58"/>
        <v>Fixed Inputs</v>
      </c>
      <c r="BC401" s="34" t="str">
        <f t="shared" si="61"/>
        <v>Variant allowances</v>
      </c>
      <c r="BD401" s="34" t="str">
        <f t="shared" si="60"/>
        <v>Totex variant allowances allocation percentages</v>
      </c>
    </row>
    <row r="402" spans="5:56" x14ac:dyDescent="0.45">
      <c r="E402" s="193" t="str" cm="1">
        <f t="array" ref="E402">INDEX($E$100:$E$283,INT((ROW()-ROW($E$286))/5)+1)</f>
        <v>Fuel Poor Network Extension Scheme volume driver</v>
      </c>
      <c r="G402" s="33" t="s">
        <v>114</v>
      </c>
      <c r="H402" s="33" t="s">
        <v>239</v>
      </c>
      <c r="AU402" s="140">
        <v>0</v>
      </c>
      <c r="AV402" s="23">
        <v>0</v>
      </c>
      <c r="AW402" s="23">
        <v>0</v>
      </c>
      <c r="AX402" s="23">
        <v>0</v>
      </c>
      <c r="AY402" s="194">
        <v>0</v>
      </c>
      <c r="BA402" s="34" t="str">
        <f t="shared" ca="1" si="57"/>
        <v>Wales &amp; West</v>
      </c>
      <c r="BB402" s="34" t="str">
        <f t="shared" si="58"/>
        <v>Fixed Inputs</v>
      </c>
      <c r="BC402" s="34" t="str">
        <f t="shared" si="61"/>
        <v>Variant allowances</v>
      </c>
      <c r="BD402" s="34" t="str">
        <f t="shared" si="60"/>
        <v>Totex variant allowances allocation percentages</v>
      </c>
    </row>
    <row r="403" spans="5:56" x14ac:dyDescent="0.45">
      <c r="E403" s="193" t="str" cm="1">
        <f t="array" ref="E403">INDEX($E$100:$E$283,INT((ROW()-ROW($E$286))/5)+1)</f>
        <v>Fuel Poor Network Extension Scheme volume driver</v>
      </c>
      <c r="G403" s="33" t="s">
        <v>114</v>
      </c>
      <c r="H403" s="33" t="s">
        <v>240</v>
      </c>
      <c r="AU403" s="140">
        <v>0</v>
      </c>
      <c r="AV403" s="23">
        <v>0</v>
      </c>
      <c r="AW403" s="23">
        <v>0</v>
      </c>
      <c r="AX403" s="23">
        <v>0</v>
      </c>
      <c r="AY403" s="194">
        <v>0</v>
      </c>
      <c r="BA403" s="34" t="str">
        <f t="shared" ca="1" si="57"/>
        <v>Wales &amp; West</v>
      </c>
      <c r="BB403" s="34" t="str">
        <f t="shared" si="58"/>
        <v>Fixed Inputs</v>
      </c>
      <c r="BC403" s="34" t="str">
        <f t="shared" si="61"/>
        <v>Variant allowances</v>
      </c>
      <c r="BD403" s="34" t="str">
        <f t="shared" si="60"/>
        <v>Totex variant allowances allocation percentages</v>
      </c>
    </row>
    <row r="404" spans="5:56" x14ac:dyDescent="0.45">
      <c r="E404" s="193" t="str" cm="1">
        <f t="array" ref="E404">INDEX($E$100:$E$283,INT((ROW()-ROW($E$286))/5)+1)</f>
        <v>Fuel Poor Network Extension Scheme volume driver</v>
      </c>
      <c r="G404" s="33" t="s">
        <v>114</v>
      </c>
      <c r="H404" s="33" t="s">
        <v>241</v>
      </c>
      <c r="AU404" s="140">
        <v>0</v>
      </c>
      <c r="AV404" s="23">
        <v>0</v>
      </c>
      <c r="AW404" s="23">
        <v>0</v>
      </c>
      <c r="AX404" s="23">
        <v>0</v>
      </c>
      <c r="AY404" s="194">
        <v>0</v>
      </c>
      <c r="BA404" s="34" t="str">
        <f t="shared" ca="1" si="57"/>
        <v>Wales &amp; West</v>
      </c>
      <c r="BB404" s="34" t="str">
        <f t="shared" si="58"/>
        <v>Fixed Inputs</v>
      </c>
      <c r="BC404" s="34" t="str">
        <f t="shared" si="61"/>
        <v>Variant allowances</v>
      </c>
      <c r="BD404" s="34" t="str">
        <f t="shared" si="60"/>
        <v>Totex variant allowances allocation percentages</v>
      </c>
    </row>
    <row r="405" spans="5:56" x14ac:dyDescent="0.45">
      <c r="E405" s="195" t="str" cm="1">
        <f t="array" ref="E405">INDEX($E$100:$E$283,INT((ROW()-ROW($E$286))/5)+1)</f>
        <v>Fuel Poor Network Extension Scheme volume driver</v>
      </c>
      <c r="F405" s="196"/>
      <c r="G405" s="196" t="s">
        <v>114</v>
      </c>
      <c r="H405" s="196" t="s">
        <v>242</v>
      </c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  <c r="AA405" s="196"/>
      <c r="AB405" s="196"/>
      <c r="AC405" s="196"/>
      <c r="AD405" s="196"/>
      <c r="AE405" s="196"/>
      <c r="AF405" s="196"/>
      <c r="AG405" s="196"/>
      <c r="AH405" s="196"/>
      <c r="AI405" s="196"/>
      <c r="AJ405" s="196"/>
      <c r="AK405" s="196"/>
      <c r="AL405" s="196"/>
      <c r="AM405" s="196"/>
      <c r="AN405" s="196"/>
      <c r="AO405" s="196"/>
      <c r="AP405" s="196"/>
      <c r="AQ405" s="196"/>
      <c r="AR405" s="196"/>
      <c r="AS405" s="196"/>
      <c r="AT405" s="208"/>
      <c r="AU405" s="198">
        <v>0</v>
      </c>
      <c r="AV405" s="199">
        <v>0</v>
      </c>
      <c r="AW405" s="199">
        <v>0</v>
      </c>
      <c r="AX405" s="199">
        <v>0</v>
      </c>
      <c r="AY405" s="200">
        <v>0</v>
      </c>
      <c r="BA405" s="34" t="str">
        <f t="shared" ca="1" si="57"/>
        <v>Wales &amp; West</v>
      </c>
      <c r="BB405" s="34" t="str">
        <f t="shared" si="58"/>
        <v>Fixed Inputs</v>
      </c>
      <c r="BC405" s="34" t="str">
        <f t="shared" si="61"/>
        <v>Variant allowances</v>
      </c>
      <c r="BD405" s="34" t="str">
        <f t="shared" si="60"/>
        <v>Totex variant allowances allocation percentages</v>
      </c>
    </row>
    <row r="406" spans="5:56" x14ac:dyDescent="0.45">
      <c r="E406" s="187" t="str" cm="1">
        <f t="array" ref="E406">INDEX($E$100:$E$283,INT((ROW()-ROW($E$286))/5)+1)</f>
        <v>Net zero Re-opener</v>
      </c>
      <c r="F406" s="188"/>
      <c r="G406" s="188" t="s">
        <v>114</v>
      </c>
      <c r="H406" s="188" t="s">
        <v>238</v>
      </c>
      <c r="I406" s="188"/>
      <c r="J406" s="188"/>
      <c r="K406" s="188"/>
      <c r="L406" s="188"/>
      <c r="M406" s="188"/>
      <c r="N406" s="188"/>
      <c r="O406" s="188"/>
      <c r="P406" s="188"/>
      <c r="Q406" s="188"/>
      <c r="R406" s="188"/>
      <c r="S406" s="188"/>
      <c r="T406" s="188"/>
      <c r="U406" s="188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/>
      <c r="AF406" s="188"/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202"/>
      <c r="AU406" s="190">
        <v>0</v>
      </c>
      <c r="AV406" s="191">
        <v>0</v>
      </c>
      <c r="AW406" s="191">
        <v>0</v>
      </c>
      <c r="AX406" s="191">
        <v>0</v>
      </c>
      <c r="AY406" s="192">
        <v>0</v>
      </c>
      <c r="BA406" s="34" t="str">
        <f t="shared" ca="1" si="57"/>
        <v>Wales &amp; West</v>
      </c>
      <c r="BB406" s="34" t="str">
        <f t="shared" si="58"/>
        <v>Fixed Inputs</v>
      </c>
      <c r="BC406" s="34" t="str">
        <f t="shared" si="61"/>
        <v>Variant allowances</v>
      </c>
      <c r="BD406" s="34" t="str">
        <f t="shared" si="60"/>
        <v>Totex variant allowances allocation percentages</v>
      </c>
    </row>
    <row r="407" spans="5:56" x14ac:dyDescent="0.45">
      <c r="E407" s="193" t="str" cm="1">
        <f t="array" ref="E407">INDEX($E$100:$E$283,INT((ROW()-ROW($E$286))/5)+1)</f>
        <v>Net zero Re-opener</v>
      </c>
      <c r="G407" s="33" t="s">
        <v>114</v>
      </c>
      <c r="H407" s="33" t="s">
        <v>239</v>
      </c>
      <c r="AU407" s="140">
        <v>0</v>
      </c>
      <c r="AV407" s="23">
        <v>0</v>
      </c>
      <c r="AW407" s="23">
        <v>0</v>
      </c>
      <c r="AX407" s="23">
        <v>0</v>
      </c>
      <c r="AY407" s="194">
        <v>0</v>
      </c>
      <c r="BA407" s="34" t="str">
        <f t="shared" ca="1" si="57"/>
        <v>Wales &amp; West</v>
      </c>
      <c r="BB407" s="34" t="str">
        <f t="shared" si="58"/>
        <v>Fixed Inputs</v>
      </c>
      <c r="BC407" s="34" t="str">
        <f t="shared" si="61"/>
        <v>Variant allowances</v>
      </c>
      <c r="BD407" s="34" t="str">
        <f t="shared" si="60"/>
        <v>Totex variant allowances allocation percentages</v>
      </c>
    </row>
    <row r="408" spans="5:56" x14ac:dyDescent="0.45">
      <c r="E408" s="193" t="str" cm="1">
        <f t="array" ref="E408">INDEX($E$100:$E$283,INT((ROW()-ROW($E$286))/5)+1)</f>
        <v>Net zero Re-opener</v>
      </c>
      <c r="G408" s="33" t="s">
        <v>114</v>
      </c>
      <c r="H408" s="33" t="s">
        <v>240</v>
      </c>
      <c r="AU408" s="140">
        <v>0</v>
      </c>
      <c r="AV408" s="23">
        <v>0</v>
      </c>
      <c r="AW408" s="23">
        <v>0</v>
      </c>
      <c r="AX408" s="23">
        <v>0</v>
      </c>
      <c r="AY408" s="194">
        <v>0</v>
      </c>
      <c r="BA408" s="34" t="str">
        <f t="shared" ca="1" si="57"/>
        <v>Wales &amp; West</v>
      </c>
      <c r="BB408" s="34" t="str">
        <f t="shared" si="58"/>
        <v>Fixed Inputs</v>
      </c>
      <c r="BC408" s="34" t="str">
        <f t="shared" si="61"/>
        <v>Variant allowances</v>
      </c>
      <c r="BD408" s="34" t="str">
        <f t="shared" si="60"/>
        <v>Totex variant allowances allocation percentages</v>
      </c>
    </row>
    <row r="409" spans="5:56" x14ac:dyDescent="0.45">
      <c r="E409" s="193" t="str" cm="1">
        <f t="array" ref="E409">INDEX($E$100:$E$283,INT((ROW()-ROW($E$286))/5)+1)</f>
        <v>Net zero Re-opener</v>
      </c>
      <c r="G409" s="33" t="s">
        <v>114</v>
      </c>
      <c r="H409" s="33" t="s">
        <v>241</v>
      </c>
      <c r="AU409" s="140">
        <v>0</v>
      </c>
      <c r="AV409" s="23">
        <v>0</v>
      </c>
      <c r="AW409" s="23">
        <v>0</v>
      </c>
      <c r="AX409" s="23">
        <v>0</v>
      </c>
      <c r="AY409" s="194">
        <v>0</v>
      </c>
      <c r="BA409" s="34" t="str">
        <f t="shared" ca="1" si="57"/>
        <v>Wales &amp; West</v>
      </c>
      <c r="BB409" s="34" t="str">
        <f t="shared" si="58"/>
        <v>Fixed Inputs</v>
      </c>
      <c r="BC409" s="34" t="str">
        <f t="shared" si="61"/>
        <v>Variant allowances</v>
      </c>
      <c r="BD409" s="34" t="str">
        <f t="shared" si="60"/>
        <v>Totex variant allowances allocation percentages</v>
      </c>
    </row>
    <row r="410" spans="5:56" x14ac:dyDescent="0.45">
      <c r="E410" s="195" t="str" cm="1">
        <f t="array" ref="E410">INDEX($E$100:$E$283,INT((ROW()-ROW($E$286))/5)+1)</f>
        <v>Net zero Re-opener</v>
      </c>
      <c r="F410" s="196"/>
      <c r="G410" s="196" t="s">
        <v>114</v>
      </c>
      <c r="H410" s="196" t="s">
        <v>242</v>
      </c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  <c r="AA410" s="196"/>
      <c r="AB410" s="196"/>
      <c r="AC410" s="196"/>
      <c r="AD410" s="196"/>
      <c r="AE410" s="196"/>
      <c r="AF410" s="196"/>
      <c r="AG410" s="196"/>
      <c r="AH410" s="196"/>
      <c r="AI410" s="196"/>
      <c r="AJ410" s="196"/>
      <c r="AK410" s="196"/>
      <c r="AL410" s="196"/>
      <c r="AM410" s="196"/>
      <c r="AN410" s="196"/>
      <c r="AO410" s="196"/>
      <c r="AP410" s="196"/>
      <c r="AQ410" s="196"/>
      <c r="AR410" s="196"/>
      <c r="AS410" s="196"/>
      <c r="AT410" s="208"/>
      <c r="AU410" s="198">
        <v>0</v>
      </c>
      <c r="AV410" s="199">
        <v>0</v>
      </c>
      <c r="AW410" s="199">
        <v>0</v>
      </c>
      <c r="AX410" s="199">
        <v>0</v>
      </c>
      <c r="AY410" s="200">
        <v>0</v>
      </c>
      <c r="BA410" s="34" t="str">
        <f t="shared" ca="1" si="57"/>
        <v>Wales &amp; West</v>
      </c>
      <c r="BB410" s="34" t="str">
        <f t="shared" si="58"/>
        <v>Fixed Inputs</v>
      </c>
      <c r="BC410" s="34" t="str">
        <f t="shared" si="61"/>
        <v>Variant allowances</v>
      </c>
      <c r="BD410" s="34" t="str">
        <f t="shared" si="60"/>
        <v>Totex variant allowances allocation percentages</v>
      </c>
    </row>
    <row r="411" spans="5:56" x14ac:dyDescent="0.45">
      <c r="E411" s="187" t="str" cm="1">
        <f t="array" ref="E411">INDEX($E$100:$E$283,INT((ROW()-ROW($E$286))/5)+1)</f>
        <v>Smart Metering Roll-out Costs Re-opener</v>
      </c>
      <c r="F411" s="188"/>
      <c r="G411" s="188" t="s">
        <v>114</v>
      </c>
      <c r="H411" s="188" t="s">
        <v>238</v>
      </c>
      <c r="I411" s="188"/>
      <c r="J411" s="188"/>
      <c r="K411" s="188"/>
      <c r="L411" s="188"/>
      <c r="M411" s="188"/>
      <c r="N411" s="188"/>
      <c r="O411" s="188"/>
      <c r="P411" s="188"/>
      <c r="Q411" s="188"/>
      <c r="R411" s="188"/>
      <c r="S411" s="188"/>
      <c r="T411" s="188"/>
      <c r="U411" s="188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/>
      <c r="AF411" s="188"/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202"/>
      <c r="AU411" s="190">
        <v>0</v>
      </c>
      <c r="AV411" s="191">
        <v>0</v>
      </c>
      <c r="AW411" s="191">
        <v>0</v>
      </c>
      <c r="AX411" s="191">
        <v>0</v>
      </c>
      <c r="AY411" s="192">
        <v>0</v>
      </c>
      <c r="BA411" s="34" t="str">
        <f t="shared" ca="1" si="57"/>
        <v>Wales &amp; West</v>
      </c>
      <c r="BB411" s="34" t="str">
        <f t="shared" si="58"/>
        <v>Fixed Inputs</v>
      </c>
      <c r="BC411" s="34" t="str">
        <f t="shared" si="61"/>
        <v>Variant allowances</v>
      </c>
      <c r="BD411" s="34" t="str">
        <f t="shared" si="60"/>
        <v>Totex variant allowances allocation percentages</v>
      </c>
    </row>
    <row r="412" spans="5:56" x14ac:dyDescent="0.45">
      <c r="E412" s="193" t="str" cm="1">
        <f t="array" ref="E412">INDEX($E$100:$E$283,INT((ROW()-ROW($E$286))/5)+1)</f>
        <v>Smart Metering Roll-out Costs Re-opener</v>
      </c>
      <c r="G412" s="33" t="s">
        <v>114</v>
      </c>
      <c r="H412" s="33" t="s">
        <v>239</v>
      </c>
      <c r="AU412" s="140">
        <v>0</v>
      </c>
      <c r="AV412" s="23">
        <v>0</v>
      </c>
      <c r="AW412" s="23">
        <v>0</v>
      </c>
      <c r="AX412" s="23">
        <v>0</v>
      </c>
      <c r="AY412" s="194">
        <v>0</v>
      </c>
      <c r="BA412" s="34" t="str">
        <f t="shared" ca="1" si="57"/>
        <v>Wales &amp; West</v>
      </c>
      <c r="BB412" s="34" t="str">
        <f t="shared" si="58"/>
        <v>Fixed Inputs</v>
      </c>
      <c r="BC412" s="34" t="str">
        <f t="shared" si="61"/>
        <v>Variant allowances</v>
      </c>
      <c r="BD412" s="34" t="str">
        <f t="shared" si="60"/>
        <v>Totex variant allowances allocation percentages</v>
      </c>
    </row>
    <row r="413" spans="5:56" x14ac:dyDescent="0.45">
      <c r="E413" s="193" t="str" cm="1">
        <f t="array" ref="E413">INDEX($E$100:$E$283,INT((ROW()-ROW($E$286))/5)+1)</f>
        <v>Smart Metering Roll-out Costs Re-opener</v>
      </c>
      <c r="G413" s="33" t="s">
        <v>114</v>
      </c>
      <c r="H413" s="33" t="s">
        <v>240</v>
      </c>
      <c r="AU413" s="140">
        <v>0</v>
      </c>
      <c r="AV413" s="23">
        <v>0</v>
      </c>
      <c r="AW413" s="23">
        <v>0</v>
      </c>
      <c r="AX413" s="23">
        <v>0</v>
      </c>
      <c r="AY413" s="194">
        <v>0</v>
      </c>
      <c r="BA413" s="34" t="str">
        <f t="shared" ca="1" si="57"/>
        <v>Wales &amp; West</v>
      </c>
      <c r="BB413" s="34" t="str">
        <f t="shared" si="58"/>
        <v>Fixed Inputs</v>
      </c>
      <c r="BC413" s="34" t="str">
        <f t="shared" si="61"/>
        <v>Variant allowances</v>
      </c>
      <c r="BD413" s="34" t="str">
        <f t="shared" si="60"/>
        <v>Totex variant allowances allocation percentages</v>
      </c>
    </row>
    <row r="414" spans="5:56" x14ac:dyDescent="0.45">
      <c r="E414" s="193" t="str" cm="1">
        <f t="array" ref="E414">INDEX($E$100:$E$283,INT((ROW()-ROW($E$286))/5)+1)</f>
        <v>Smart Metering Roll-out Costs Re-opener</v>
      </c>
      <c r="G414" s="33" t="s">
        <v>114</v>
      </c>
      <c r="H414" s="33" t="s">
        <v>241</v>
      </c>
      <c r="AU414" s="140">
        <v>0</v>
      </c>
      <c r="AV414" s="23">
        <v>0</v>
      </c>
      <c r="AW414" s="23">
        <v>0</v>
      </c>
      <c r="AX414" s="23">
        <v>0</v>
      </c>
      <c r="AY414" s="194">
        <v>0</v>
      </c>
      <c r="BA414" s="34" t="str">
        <f t="shared" ca="1" si="57"/>
        <v>Wales &amp; West</v>
      </c>
      <c r="BB414" s="34" t="str">
        <f t="shared" si="58"/>
        <v>Fixed Inputs</v>
      </c>
      <c r="BC414" s="34" t="str">
        <f t="shared" ref="BC414:BC477" si="62">$B$192</f>
        <v>Variant allowances</v>
      </c>
      <c r="BD414" s="34" t="str">
        <f t="shared" si="60"/>
        <v>Totex variant allowances allocation percentages</v>
      </c>
    </row>
    <row r="415" spans="5:56" x14ac:dyDescent="0.45">
      <c r="E415" s="195" t="str" cm="1">
        <f t="array" ref="E415">INDEX($E$100:$E$283,INT((ROW()-ROW($E$286))/5)+1)</f>
        <v>Smart Metering Roll-out Costs Re-opener</v>
      </c>
      <c r="F415" s="196"/>
      <c r="G415" s="196" t="s">
        <v>114</v>
      </c>
      <c r="H415" s="196" t="s">
        <v>242</v>
      </c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  <c r="AA415" s="196"/>
      <c r="AB415" s="196"/>
      <c r="AC415" s="196"/>
      <c r="AD415" s="196"/>
      <c r="AE415" s="196"/>
      <c r="AF415" s="196"/>
      <c r="AG415" s="196"/>
      <c r="AH415" s="196"/>
      <c r="AI415" s="196"/>
      <c r="AJ415" s="196"/>
      <c r="AK415" s="196"/>
      <c r="AL415" s="196"/>
      <c r="AM415" s="196"/>
      <c r="AN415" s="196"/>
      <c r="AO415" s="196"/>
      <c r="AP415" s="196"/>
      <c r="AQ415" s="196"/>
      <c r="AR415" s="196"/>
      <c r="AS415" s="196"/>
      <c r="AT415" s="208"/>
      <c r="AU415" s="198">
        <v>0</v>
      </c>
      <c r="AV415" s="199">
        <v>0</v>
      </c>
      <c r="AW415" s="199">
        <v>0</v>
      </c>
      <c r="AX415" s="199">
        <v>0</v>
      </c>
      <c r="AY415" s="200">
        <v>0</v>
      </c>
      <c r="BA415" s="34" t="str">
        <f t="shared" ca="1" si="57"/>
        <v>Wales &amp; West</v>
      </c>
      <c r="BB415" s="34" t="str">
        <f t="shared" si="58"/>
        <v>Fixed Inputs</v>
      </c>
      <c r="BC415" s="34" t="str">
        <f t="shared" si="62"/>
        <v>Variant allowances</v>
      </c>
      <c r="BD415" s="34" t="str">
        <f t="shared" si="60"/>
        <v>Totex variant allowances allocation percentages</v>
      </c>
    </row>
    <row r="416" spans="5:56" x14ac:dyDescent="0.45">
      <c r="E416" s="187" t="str" cm="1">
        <f t="array" ref="E416">INDEX($E$100:$E$283,INT((ROW()-ROW($E$286))/5)+1)</f>
        <v>Specified Streetworks Costs Re-opener</v>
      </c>
      <c r="F416" s="188"/>
      <c r="G416" s="188" t="s">
        <v>114</v>
      </c>
      <c r="H416" s="188" t="s">
        <v>238</v>
      </c>
      <c r="I416" s="188"/>
      <c r="J416" s="188"/>
      <c r="K416" s="188"/>
      <c r="L416" s="188"/>
      <c r="M416" s="188"/>
      <c r="N416" s="188"/>
      <c r="O416" s="188"/>
      <c r="P416" s="188"/>
      <c r="Q416" s="188"/>
      <c r="R416" s="188"/>
      <c r="S416" s="188"/>
      <c r="T416" s="188"/>
      <c r="U416" s="188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/>
      <c r="AF416" s="188"/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202"/>
      <c r="AU416" s="190">
        <v>0</v>
      </c>
      <c r="AV416" s="191">
        <v>0</v>
      </c>
      <c r="AW416" s="191">
        <v>0</v>
      </c>
      <c r="AX416" s="191">
        <v>0</v>
      </c>
      <c r="AY416" s="192">
        <v>0</v>
      </c>
      <c r="BA416" s="34" t="str">
        <f t="shared" ca="1" si="57"/>
        <v>Wales &amp; West</v>
      </c>
      <c r="BB416" s="34" t="str">
        <f t="shared" si="58"/>
        <v>Fixed Inputs</v>
      </c>
      <c r="BC416" s="34" t="str">
        <f t="shared" si="62"/>
        <v>Variant allowances</v>
      </c>
      <c r="BD416" s="34" t="str">
        <f t="shared" si="60"/>
        <v>Totex variant allowances allocation percentages</v>
      </c>
    </row>
    <row r="417" spans="5:56" x14ac:dyDescent="0.45">
      <c r="E417" s="193" t="str" cm="1">
        <f t="array" ref="E417">INDEX($E$100:$E$283,INT((ROW()-ROW($E$286))/5)+1)</f>
        <v>Specified Streetworks Costs Re-opener</v>
      </c>
      <c r="G417" s="33" t="s">
        <v>114</v>
      </c>
      <c r="H417" s="33" t="s">
        <v>239</v>
      </c>
      <c r="AU417" s="140">
        <v>0</v>
      </c>
      <c r="AV417" s="23">
        <v>0</v>
      </c>
      <c r="AW417" s="23">
        <v>0</v>
      </c>
      <c r="AX417" s="23">
        <v>0</v>
      </c>
      <c r="AY417" s="194">
        <v>0</v>
      </c>
      <c r="BA417" s="34" t="str">
        <f t="shared" ca="1" si="57"/>
        <v>Wales &amp; West</v>
      </c>
      <c r="BB417" s="34" t="str">
        <f t="shared" si="58"/>
        <v>Fixed Inputs</v>
      </c>
      <c r="BC417" s="34" t="str">
        <f t="shared" si="62"/>
        <v>Variant allowances</v>
      </c>
      <c r="BD417" s="34" t="str">
        <f t="shared" si="60"/>
        <v>Totex variant allowances allocation percentages</v>
      </c>
    </row>
    <row r="418" spans="5:56" x14ac:dyDescent="0.45">
      <c r="E418" s="193" t="str" cm="1">
        <f t="array" ref="E418">INDEX($E$100:$E$283,INT((ROW()-ROW($E$286))/5)+1)</f>
        <v>Specified Streetworks Costs Re-opener</v>
      </c>
      <c r="G418" s="33" t="s">
        <v>114</v>
      </c>
      <c r="H418" s="33" t="s">
        <v>240</v>
      </c>
      <c r="AU418" s="140">
        <v>0</v>
      </c>
      <c r="AV418" s="23">
        <v>0</v>
      </c>
      <c r="AW418" s="23">
        <v>0</v>
      </c>
      <c r="AX418" s="23">
        <v>0</v>
      </c>
      <c r="AY418" s="194">
        <v>0</v>
      </c>
      <c r="BA418" s="34" t="str">
        <f t="shared" ca="1" si="57"/>
        <v>Wales &amp; West</v>
      </c>
      <c r="BB418" s="34" t="str">
        <f t="shared" si="58"/>
        <v>Fixed Inputs</v>
      </c>
      <c r="BC418" s="34" t="str">
        <f t="shared" si="62"/>
        <v>Variant allowances</v>
      </c>
      <c r="BD418" s="34" t="str">
        <f t="shared" si="60"/>
        <v>Totex variant allowances allocation percentages</v>
      </c>
    </row>
    <row r="419" spans="5:56" x14ac:dyDescent="0.45">
      <c r="E419" s="193" t="str" cm="1">
        <f t="array" ref="E419">INDEX($E$100:$E$283,INT((ROW()-ROW($E$286))/5)+1)</f>
        <v>Specified Streetworks Costs Re-opener</v>
      </c>
      <c r="G419" s="33" t="s">
        <v>114</v>
      </c>
      <c r="H419" s="33" t="s">
        <v>241</v>
      </c>
      <c r="AU419" s="140">
        <v>0</v>
      </c>
      <c r="AV419" s="23">
        <v>0</v>
      </c>
      <c r="AW419" s="23">
        <v>0</v>
      </c>
      <c r="AX419" s="23">
        <v>0</v>
      </c>
      <c r="AY419" s="194">
        <v>0</v>
      </c>
      <c r="BA419" s="34" t="str">
        <f t="shared" ca="1" si="57"/>
        <v>Wales &amp; West</v>
      </c>
      <c r="BB419" s="34" t="str">
        <f t="shared" si="58"/>
        <v>Fixed Inputs</v>
      </c>
      <c r="BC419" s="34" t="str">
        <f t="shared" si="62"/>
        <v>Variant allowances</v>
      </c>
      <c r="BD419" s="34" t="str">
        <f t="shared" si="60"/>
        <v>Totex variant allowances allocation percentages</v>
      </c>
    </row>
    <row r="420" spans="5:56" x14ac:dyDescent="0.45">
      <c r="E420" s="195" t="str" cm="1">
        <f t="array" ref="E420">INDEX($E$100:$E$283,INT((ROW()-ROW($E$286))/5)+1)</f>
        <v>Specified Streetworks Costs Re-opener</v>
      </c>
      <c r="F420" s="196"/>
      <c r="G420" s="196" t="s">
        <v>114</v>
      </c>
      <c r="H420" s="196" t="s">
        <v>242</v>
      </c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  <c r="AA420" s="196"/>
      <c r="AB420" s="196"/>
      <c r="AC420" s="196"/>
      <c r="AD420" s="196"/>
      <c r="AE420" s="196"/>
      <c r="AF420" s="196"/>
      <c r="AG420" s="196"/>
      <c r="AH420" s="196"/>
      <c r="AI420" s="196"/>
      <c r="AJ420" s="196"/>
      <c r="AK420" s="196"/>
      <c r="AL420" s="196"/>
      <c r="AM420" s="196"/>
      <c r="AN420" s="196"/>
      <c r="AO420" s="196"/>
      <c r="AP420" s="196"/>
      <c r="AQ420" s="196"/>
      <c r="AR420" s="196"/>
      <c r="AS420" s="196"/>
      <c r="AT420" s="208"/>
      <c r="AU420" s="198">
        <v>0</v>
      </c>
      <c r="AV420" s="199">
        <v>0</v>
      </c>
      <c r="AW420" s="199">
        <v>0</v>
      </c>
      <c r="AX420" s="199">
        <v>0</v>
      </c>
      <c r="AY420" s="200">
        <v>0</v>
      </c>
      <c r="BA420" s="34" t="str">
        <f t="shared" ca="1" si="57"/>
        <v>Wales &amp; West</v>
      </c>
      <c r="BB420" s="34" t="str">
        <f t="shared" si="58"/>
        <v>Fixed Inputs</v>
      </c>
      <c r="BC420" s="34" t="str">
        <f t="shared" si="62"/>
        <v>Variant allowances</v>
      </c>
      <c r="BD420" s="34" t="str">
        <f t="shared" si="60"/>
        <v>Totex variant allowances allocation percentages</v>
      </c>
    </row>
    <row r="421" spans="5:56" x14ac:dyDescent="0.45">
      <c r="E421" s="187" t="str" cm="1">
        <f t="array" ref="E421">INDEX($E$100:$E$283,INT((ROW()-ROW($E$286))/5)+1)</f>
        <v>New Large Load Connections Re-opener</v>
      </c>
      <c r="F421" s="188"/>
      <c r="G421" s="188" t="s">
        <v>114</v>
      </c>
      <c r="H421" s="188" t="s">
        <v>238</v>
      </c>
      <c r="I421" s="188"/>
      <c r="J421" s="188"/>
      <c r="K421" s="188"/>
      <c r="L421" s="188"/>
      <c r="M421" s="188"/>
      <c r="N421" s="188"/>
      <c r="O421" s="188"/>
      <c r="P421" s="188"/>
      <c r="Q421" s="188"/>
      <c r="R421" s="188"/>
      <c r="S421" s="188"/>
      <c r="T421" s="188"/>
      <c r="U421" s="188"/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/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202"/>
      <c r="AU421" s="190">
        <v>0</v>
      </c>
      <c r="AV421" s="191">
        <v>0</v>
      </c>
      <c r="AW421" s="191">
        <v>0</v>
      </c>
      <c r="AX421" s="191">
        <v>0</v>
      </c>
      <c r="AY421" s="192">
        <v>0</v>
      </c>
      <c r="BA421" s="34" t="str">
        <f t="shared" ca="1" si="57"/>
        <v>Wales &amp; West</v>
      </c>
      <c r="BB421" s="34" t="str">
        <f t="shared" si="58"/>
        <v>Fixed Inputs</v>
      </c>
      <c r="BC421" s="34" t="str">
        <f t="shared" si="62"/>
        <v>Variant allowances</v>
      </c>
      <c r="BD421" s="34" t="str">
        <f t="shared" si="60"/>
        <v>Totex variant allowances allocation percentages</v>
      </c>
    </row>
    <row r="422" spans="5:56" x14ac:dyDescent="0.45">
      <c r="E422" s="193" t="str" cm="1">
        <f t="array" ref="E422">INDEX($E$100:$E$283,INT((ROW()-ROW($E$286))/5)+1)</f>
        <v>New Large Load Connections Re-opener</v>
      </c>
      <c r="G422" s="33" t="s">
        <v>114</v>
      </c>
      <c r="H422" s="33" t="s">
        <v>239</v>
      </c>
      <c r="AU422" s="140">
        <v>0</v>
      </c>
      <c r="AV422" s="23">
        <v>0</v>
      </c>
      <c r="AW422" s="23">
        <v>0</v>
      </c>
      <c r="AX422" s="23">
        <v>0</v>
      </c>
      <c r="AY422" s="194">
        <v>0</v>
      </c>
      <c r="BA422" s="34" t="str">
        <f t="shared" ca="1" si="57"/>
        <v>Wales &amp; West</v>
      </c>
      <c r="BB422" s="34" t="str">
        <f t="shared" si="58"/>
        <v>Fixed Inputs</v>
      </c>
      <c r="BC422" s="34" t="str">
        <f t="shared" si="62"/>
        <v>Variant allowances</v>
      </c>
      <c r="BD422" s="34" t="str">
        <f t="shared" si="60"/>
        <v>Totex variant allowances allocation percentages</v>
      </c>
    </row>
    <row r="423" spans="5:56" x14ac:dyDescent="0.45">
      <c r="E423" s="193" t="str" cm="1">
        <f t="array" ref="E423">INDEX($E$100:$E$283,INT((ROW()-ROW($E$286))/5)+1)</f>
        <v>New Large Load Connections Re-opener</v>
      </c>
      <c r="G423" s="33" t="s">
        <v>114</v>
      </c>
      <c r="H423" s="33" t="s">
        <v>240</v>
      </c>
      <c r="AU423" s="140">
        <v>0</v>
      </c>
      <c r="AV423" s="23">
        <v>0</v>
      </c>
      <c r="AW423" s="23">
        <v>0</v>
      </c>
      <c r="AX423" s="23">
        <v>0</v>
      </c>
      <c r="AY423" s="194">
        <v>0</v>
      </c>
      <c r="BA423" s="34" t="str">
        <f t="shared" ca="1" si="57"/>
        <v>Wales &amp; West</v>
      </c>
      <c r="BB423" s="34" t="str">
        <f t="shared" si="58"/>
        <v>Fixed Inputs</v>
      </c>
      <c r="BC423" s="34" t="str">
        <f t="shared" si="62"/>
        <v>Variant allowances</v>
      </c>
      <c r="BD423" s="34" t="str">
        <f t="shared" si="60"/>
        <v>Totex variant allowances allocation percentages</v>
      </c>
    </row>
    <row r="424" spans="5:56" x14ac:dyDescent="0.45">
      <c r="E424" s="193" t="str" cm="1">
        <f t="array" ref="E424">INDEX($E$100:$E$283,INT((ROW()-ROW($E$286))/5)+1)</f>
        <v>New Large Load Connections Re-opener</v>
      </c>
      <c r="G424" s="33" t="s">
        <v>114</v>
      </c>
      <c r="H424" s="33" t="s">
        <v>241</v>
      </c>
      <c r="AU424" s="140">
        <v>0</v>
      </c>
      <c r="AV424" s="23">
        <v>0</v>
      </c>
      <c r="AW424" s="23">
        <v>0</v>
      </c>
      <c r="AX424" s="23">
        <v>0</v>
      </c>
      <c r="AY424" s="194">
        <v>0</v>
      </c>
      <c r="BA424" s="34" t="str">
        <f t="shared" ca="1" si="57"/>
        <v>Wales &amp; West</v>
      </c>
      <c r="BB424" s="34" t="str">
        <f t="shared" si="58"/>
        <v>Fixed Inputs</v>
      </c>
      <c r="BC424" s="34" t="str">
        <f t="shared" si="62"/>
        <v>Variant allowances</v>
      </c>
      <c r="BD424" s="34" t="str">
        <f t="shared" si="60"/>
        <v>Totex variant allowances allocation percentages</v>
      </c>
    </row>
    <row r="425" spans="5:56" x14ac:dyDescent="0.45">
      <c r="E425" s="195" t="str" cm="1">
        <f t="array" ref="E425">INDEX($E$100:$E$283,INT((ROW()-ROW($E$286))/5)+1)</f>
        <v>New Large Load Connections Re-opener</v>
      </c>
      <c r="F425" s="196"/>
      <c r="G425" s="196" t="s">
        <v>114</v>
      </c>
      <c r="H425" s="196" t="s">
        <v>242</v>
      </c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  <c r="AA425" s="196"/>
      <c r="AB425" s="196"/>
      <c r="AC425" s="196"/>
      <c r="AD425" s="196"/>
      <c r="AE425" s="196"/>
      <c r="AF425" s="196"/>
      <c r="AG425" s="196"/>
      <c r="AH425" s="196"/>
      <c r="AI425" s="196"/>
      <c r="AJ425" s="196"/>
      <c r="AK425" s="196"/>
      <c r="AL425" s="196"/>
      <c r="AM425" s="196"/>
      <c r="AN425" s="196"/>
      <c r="AO425" s="196"/>
      <c r="AP425" s="196"/>
      <c r="AQ425" s="196"/>
      <c r="AR425" s="196"/>
      <c r="AS425" s="196"/>
      <c r="AT425" s="208"/>
      <c r="AU425" s="198">
        <v>0</v>
      </c>
      <c r="AV425" s="199">
        <v>0</v>
      </c>
      <c r="AW425" s="199">
        <v>0</v>
      </c>
      <c r="AX425" s="199">
        <v>0</v>
      </c>
      <c r="AY425" s="200">
        <v>0</v>
      </c>
      <c r="BA425" s="34" t="str">
        <f t="shared" ca="1" si="57"/>
        <v>Wales &amp; West</v>
      </c>
      <c r="BB425" s="34" t="str">
        <f t="shared" si="58"/>
        <v>Fixed Inputs</v>
      </c>
      <c r="BC425" s="34" t="str">
        <f t="shared" si="62"/>
        <v>Variant allowances</v>
      </c>
      <c r="BD425" s="34" t="str">
        <f t="shared" si="60"/>
        <v>Totex variant allowances allocation percentages</v>
      </c>
    </row>
    <row r="426" spans="5:56" x14ac:dyDescent="0.45">
      <c r="E426" s="187" t="str" cm="1">
        <f t="array" ref="E426">INDEX($E$100:$E$283,INT((ROW()-ROW($E$286))/5)+1)</f>
        <v>Domestic Connections volume driver</v>
      </c>
      <c r="F426" s="188"/>
      <c r="G426" s="188" t="s">
        <v>114</v>
      </c>
      <c r="H426" s="188" t="s">
        <v>238</v>
      </c>
      <c r="I426" s="188"/>
      <c r="J426" s="188"/>
      <c r="K426" s="188"/>
      <c r="L426" s="188"/>
      <c r="M426" s="188"/>
      <c r="N426" s="188"/>
      <c r="O426" s="188"/>
      <c r="P426" s="188"/>
      <c r="Q426" s="188"/>
      <c r="R426" s="188"/>
      <c r="S426" s="188"/>
      <c r="T426" s="188"/>
      <c r="U426" s="188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/>
      <c r="AF426" s="188"/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202"/>
      <c r="AU426" s="190">
        <v>0</v>
      </c>
      <c r="AV426" s="191">
        <v>0</v>
      </c>
      <c r="AW426" s="191">
        <v>0</v>
      </c>
      <c r="AX426" s="191">
        <v>0</v>
      </c>
      <c r="AY426" s="192">
        <v>0</v>
      </c>
      <c r="BA426" s="34" t="str">
        <f t="shared" ca="1" si="57"/>
        <v>Wales &amp; West</v>
      </c>
      <c r="BB426" s="34" t="str">
        <f t="shared" si="58"/>
        <v>Fixed Inputs</v>
      </c>
      <c r="BC426" s="34" t="str">
        <f t="shared" si="62"/>
        <v>Variant allowances</v>
      </c>
      <c r="BD426" s="34" t="str">
        <f t="shared" si="60"/>
        <v>Totex variant allowances allocation percentages</v>
      </c>
    </row>
    <row r="427" spans="5:56" x14ac:dyDescent="0.45">
      <c r="E427" s="193" t="str" cm="1">
        <f t="array" ref="E427">INDEX($E$100:$E$283,INT((ROW()-ROW($E$286))/5)+1)</f>
        <v>Domestic Connections volume driver</v>
      </c>
      <c r="G427" s="33" t="s">
        <v>114</v>
      </c>
      <c r="H427" s="33" t="s">
        <v>239</v>
      </c>
      <c r="AU427" s="140">
        <v>0</v>
      </c>
      <c r="AV427" s="23">
        <v>0</v>
      </c>
      <c r="AW427" s="23">
        <v>0</v>
      </c>
      <c r="AX427" s="23">
        <v>0</v>
      </c>
      <c r="AY427" s="194">
        <v>0</v>
      </c>
      <c r="BA427" s="34" t="str">
        <f t="shared" ca="1" si="57"/>
        <v>Wales &amp; West</v>
      </c>
      <c r="BB427" s="34" t="str">
        <f t="shared" si="58"/>
        <v>Fixed Inputs</v>
      </c>
      <c r="BC427" s="34" t="str">
        <f t="shared" si="62"/>
        <v>Variant allowances</v>
      </c>
      <c r="BD427" s="34" t="str">
        <f t="shared" si="60"/>
        <v>Totex variant allowances allocation percentages</v>
      </c>
    </row>
    <row r="428" spans="5:56" x14ac:dyDescent="0.45">
      <c r="E428" s="193" t="str" cm="1">
        <f t="array" ref="E428">INDEX($E$100:$E$283,INT((ROW()-ROW($E$286))/5)+1)</f>
        <v>Domestic Connections volume driver</v>
      </c>
      <c r="G428" s="33" t="s">
        <v>114</v>
      </c>
      <c r="H428" s="33" t="s">
        <v>240</v>
      </c>
      <c r="AU428" s="140">
        <v>0</v>
      </c>
      <c r="AV428" s="23">
        <v>0</v>
      </c>
      <c r="AW428" s="23">
        <v>0</v>
      </c>
      <c r="AX428" s="23">
        <v>0</v>
      </c>
      <c r="AY428" s="194">
        <v>0</v>
      </c>
      <c r="BA428" s="34" t="str">
        <f t="shared" ca="1" si="57"/>
        <v>Wales &amp; West</v>
      </c>
      <c r="BB428" s="34" t="str">
        <f t="shared" si="58"/>
        <v>Fixed Inputs</v>
      </c>
      <c r="BC428" s="34" t="str">
        <f t="shared" si="62"/>
        <v>Variant allowances</v>
      </c>
      <c r="BD428" s="34" t="str">
        <f t="shared" si="60"/>
        <v>Totex variant allowances allocation percentages</v>
      </c>
    </row>
    <row r="429" spans="5:56" x14ac:dyDescent="0.45">
      <c r="E429" s="193" t="str" cm="1">
        <f t="array" ref="E429">INDEX($E$100:$E$283,INT((ROW()-ROW($E$286))/5)+1)</f>
        <v>Domestic Connections volume driver</v>
      </c>
      <c r="G429" s="33" t="s">
        <v>114</v>
      </c>
      <c r="H429" s="33" t="s">
        <v>241</v>
      </c>
      <c r="AU429" s="140">
        <v>0</v>
      </c>
      <c r="AV429" s="23">
        <v>0</v>
      </c>
      <c r="AW429" s="23">
        <v>0</v>
      </c>
      <c r="AX429" s="23">
        <v>0</v>
      </c>
      <c r="AY429" s="194">
        <v>0</v>
      </c>
      <c r="BA429" s="34" t="str">
        <f t="shared" ca="1" si="57"/>
        <v>Wales &amp; West</v>
      </c>
      <c r="BB429" s="34" t="str">
        <f t="shared" si="58"/>
        <v>Fixed Inputs</v>
      </c>
      <c r="BC429" s="34" t="str">
        <f t="shared" si="62"/>
        <v>Variant allowances</v>
      </c>
      <c r="BD429" s="34" t="str">
        <f t="shared" si="60"/>
        <v>Totex variant allowances allocation percentages</v>
      </c>
    </row>
    <row r="430" spans="5:56" x14ac:dyDescent="0.45">
      <c r="E430" s="195" t="str" cm="1">
        <f t="array" ref="E430">INDEX($E$100:$E$283,INT((ROW()-ROW($E$286))/5)+1)</f>
        <v>Domestic Connections volume driver</v>
      </c>
      <c r="F430" s="196"/>
      <c r="G430" s="196" t="s">
        <v>114</v>
      </c>
      <c r="H430" s="196" t="s">
        <v>242</v>
      </c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  <c r="AA430" s="196"/>
      <c r="AB430" s="196"/>
      <c r="AC430" s="196"/>
      <c r="AD430" s="196"/>
      <c r="AE430" s="196"/>
      <c r="AF430" s="196"/>
      <c r="AG430" s="196"/>
      <c r="AH430" s="196"/>
      <c r="AI430" s="196"/>
      <c r="AJ430" s="196"/>
      <c r="AK430" s="196"/>
      <c r="AL430" s="196"/>
      <c r="AM430" s="196"/>
      <c r="AN430" s="196"/>
      <c r="AO430" s="196"/>
      <c r="AP430" s="196"/>
      <c r="AQ430" s="196"/>
      <c r="AR430" s="196"/>
      <c r="AS430" s="196"/>
      <c r="AT430" s="208"/>
      <c r="AU430" s="198">
        <v>0</v>
      </c>
      <c r="AV430" s="199">
        <v>0</v>
      </c>
      <c r="AW430" s="199">
        <v>0</v>
      </c>
      <c r="AX430" s="199">
        <v>0</v>
      </c>
      <c r="AY430" s="200">
        <v>0</v>
      </c>
      <c r="BA430" s="34" t="str">
        <f t="shared" ca="1" si="57"/>
        <v>Wales &amp; West</v>
      </c>
      <c r="BB430" s="34" t="str">
        <f t="shared" si="58"/>
        <v>Fixed Inputs</v>
      </c>
      <c r="BC430" s="34" t="str">
        <f t="shared" si="62"/>
        <v>Variant allowances</v>
      </c>
      <c r="BD430" s="34" t="str">
        <f t="shared" si="60"/>
        <v>Totex variant allowances allocation percentages</v>
      </c>
    </row>
    <row r="431" spans="5:56" x14ac:dyDescent="0.45">
      <c r="E431" s="187" t="str" cm="1">
        <f t="array" ref="E431">INDEX($E$100:$E$283,INT((ROW()-ROW($E$286))/5)+1)</f>
        <v>Tier 1 Stubs Repex policy Re-opener</v>
      </c>
      <c r="F431" s="188"/>
      <c r="G431" s="188" t="s">
        <v>114</v>
      </c>
      <c r="H431" s="188" t="s">
        <v>238</v>
      </c>
      <c r="I431" s="188"/>
      <c r="J431" s="188"/>
      <c r="K431" s="188"/>
      <c r="L431" s="188"/>
      <c r="M431" s="188"/>
      <c r="N431" s="188"/>
      <c r="O431" s="188"/>
      <c r="P431" s="188"/>
      <c r="Q431" s="188"/>
      <c r="R431" s="188"/>
      <c r="S431" s="188"/>
      <c r="T431" s="188"/>
      <c r="U431" s="188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/>
      <c r="AF431" s="188"/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202"/>
      <c r="AU431" s="190">
        <v>0</v>
      </c>
      <c r="AV431" s="191">
        <v>0</v>
      </c>
      <c r="AW431" s="191">
        <v>0</v>
      </c>
      <c r="AX431" s="191">
        <v>0</v>
      </c>
      <c r="AY431" s="192">
        <v>0</v>
      </c>
      <c r="BA431" s="34" t="str">
        <f t="shared" ca="1" si="57"/>
        <v>Wales &amp; West</v>
      </c>
      <c r="BB431" s="34" t="str">
        <f t="shared" si="58"/>
        <v>Fixed Inputs</v>
      </c>
      <c r="BC431" s="34" t="str">
        <f t="shared" si="62"/>
        <v>Variant allowances</v>
      </c>
      <c r="BD431" s="34" t="str">
        <f t="shared" si="60"/>
        <v>Totex variant allowances allocation percentages</v>
      </c>
    </row>
    <row r="432" spans="5:56" x14ac:dyDescent="0.45">
      <c r="E432" s="193" t="str" cm="1">
        <f t="array" ref="E432">INDEX($E$100:$E$283,INT((ROW()-ROW($E$286))/5)+1)</f>
        <v>Tier 1 Stubs Repex policy Re-opener</v>
      </c>
      <c r="G432" s="33" t="s">
        <v>114</v>
      </c>
      <c r="H432" s="33" t="s">
        <v>239</v>
      </c>
      <c r="AU432" s="140">
        <v>0</v>
      </c>
      <c r="AV432" s="23">
        <v>0</v>
      </c>
      <c r="AW432" s="23">
        <v>0</v>
      </c>
      <c r="AX432" s="23">
        <v>0</v>
      </c>
      <c r="AY432" s="194">
        <v>0</v>
      </c>
      <c r="BA432" s="34" t="str">
        <f t="shared" ca="1" si="57"/>
        <v>Wales &amp; West</v>
      </c>
      <c r="BB432" s="34" t="str">
        <f t="shared" si="58"/>
        <v>Fixed Inputs</v>
      </c>
      <c r="BC432" s="34" t="str">
        <f t="shared" si="62"/>
        <v>Variant allowances</v>
      </c>
      <c r="BD432" s="34" t="str">
        <f t="shared" si="60"/>
        <v>Totex variant allowances allocation percentages</v>
      </c>
    </row>
    <row r="433" spans="5:56" x14ac:dyDescent="0.45">
      <c r="E433" s="193" t="str" cm="1">
        <f t="array" ref="E433">INDEX($E$100:$E$283,INT((ROW()-ROW($E$286))/5)+1)</f>
        <v>Tier 1 Stubs Repex policy Re-opener</v>
      </c>
      <c r="G433" s="33" t="s">
        <v>114</v>
      </c>
      <c r="H433" s="33" t="s">
        <v>240</v>
      </c>
      <c r="AU433" s="140">
        <v>0</v>
      </c>
      <c r="AV433" s="23">
        <v>0</v>
      </c>
      <c r="AW433" s="23">
        <v>0</v>
      </c>
      <c r="AX433" s="23">
        <v>0</v>
      </c>
      <c r="AY433" s="194">
        <v>0</v>
      </c>
      <c r="BA433" s="34" t="str">
        <f t="shared" ca="1" si="57"/>
        <v>Wales &amp; West</v>
      </c>
      <c r="BB433" s="34" t="str">
        <f t="shared" si="58"/>
        <v>Fixed Inputs</v>
      </c>
      <c r="BC433" s="34" t="str">
        <f t="shared" si="62"/>
        <v>Variant allowances</v>
      </c>
      <c r="BD433" s="34" t="str">
        <f t="shared" si="60"/>
        <v>Totex variant allowances allocation percentages</v>
      </c>
    </row>
    <row r="434" spans="5:56" x14ac:dyDescent="0.45">
      <c r="E434" s="193" t="str" cm="1">
        <f t="array" ref="E434">INDEX($E$100:$E$283,INT((ROW()-ROW($E$286))/5)+1)</f>
        <v>Tier 1 Stubs Repex policy Re-opener</v>
      </c>
      <c r="G434" s="33" t="s">
        <v>114</v>
      </c>
      <c r="H434" s="33" t="s">
        <v>241</v>
      </c>
      <c r="AU434" s="140">
        <v>0</v>
      </c>
      <c r="AV434" s="23">
        <v>0</v>
      </c>
      <c r="AW434" s="23">
        <v>0</v>
      </c>
      <c r="AX434" s="23">
        <v>0</v>
      </c>
      <c r="AY434" s="194">
        <v>0</v>
      </c>
      <c r="BA434" s="34" t="str">
        <f t="shared" ca="1" si="57"/>
        <v>Wales &amp; West</v>
      </c>
      <c r="BB434" s="34" t="str">
        <f t="shared" si="58"/>
        <v>Fixed Inputs</v>
      </c>
      <c r="BC434" s="34" t="str">
        <f t="shared" si="62"/>
        <v>Variant allowances</v>
      </c>
      <c r="BD434" s="34" t="str">
        <f t="shared" si="60"/>
        <v>Totex variant allowances allocation percentages</v>
      </c>
    </row>
    <row r="435" spans="5:56" x14ac:dyDescent="0.45">
      <c r="E435" s="195" t="str" cm="1">
        <f t="array" ref="E435">INDEX($E$100:$E$283,INT((ROW()-ROW($E$286))/5)+1)</f>
        <v>Tier 1 Stubs Repex policy Re-opener</v>
      </c>
      <c r="F435" s="196"/>
      <c r="G435" s="196" t="s">
        <v>114</v>
      </c>
      <c r="H435" s="196" t="s">
        <v>242</v>
      </c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  <c r="AA435" s="196"/>
      <c r="AB435" s="196"/>
      <c r="AC435" s="196"/>
      <c r="AD435" s="196"/>
      <c r="AE435" s="196"/>
      <c r="AF435" s="196"/>
      <c r="AG435" s="196"/>
      <c r="AH435" s="196"/>
      <c r="AI435" s="196"/>
      <c r="AJ435" s="196"/>
      <c r="AK435" s="196"/>
      <c r="AL435" s="196"/>
      <c r="AM435" s="196"/>
      <c r="AN435" s="196"/>
      <c r="AO435" s="196"/>
      <c r="AP435" s="196"/>
      <c r="AQ435" s="196"/>
      <c r="AR435" s="196"/>
      <c r="AS435" s="196"/>
      <c r="AT435" s="208"/>
      <c r="AU435" s="198">
        <v>0</v>
      </c>
      <c r="AV435" s="199">
        <v>0</v>
      </c>
      <c r="AW435" s="199">
        <v>0</v>
      </c>
      <c r="AX435" s="199">
        <v>0</v>
      </c>
      <c r="AY435" s="200">
        <v>0</v>
      </c>
      <c r="BA435" s="34" t="str">
        <f t="shared" ca="1" si="57"/>
        <v>Wales &amp; West</v>
      </c>
      <c r="BB435" s="34" t="str">
        <f t="shared" si="58"/>
        <v>Fixed Inputs</v>
      </c>
      <c r="BC435" s="34" t="str">
        <f t="shared" si="62"/>
        <v>Variant allowances</v>
      </c>
      <c r="BD435" s="34" t="str">
        <f t="shared" si="60"/>
        <v>Totex variant allowances allocation percentages</v>
      </c>
    </row>
    <row r="436" spans="5:56" x14ac:dyDescent="0.45">
      <c r="E436" s="187" t="str" cm="1">
        <f t="array" ref="E436">INDEX($E$100:$E$283,INT((ROW()-ROW($E$286))/5)+1)</f>
        <v>Diversions and Loss of Development Claims policy Re-opener</v>
      </c>
      <c r="F436" s="188"/>
      <c r="G436" s="188" t="s">
        <v>114</v>
      </c>
      <c r="H436" s="188" t="s">
        <v>238</v>
      </c>
      <c r="I436" s="188"/>
      <c r="J436" s="188"/>
      <c r="K436" s="188"/>
      <c r="L436" s="188"/>
      <c r="M436" s="188"/>
      <c r="N436" s="188"/>
      <c r="O436" s="188"/>
      <c r="P436" s="188"/>
      <c r="Q436" s="188"/>
      <c r="R436" s="188"/>
      <c r="S436" s="188"/>
      <c r="T436" s="188"/>
      <c r="U436" s="188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/>
      <c r="AF436" s="188"/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202"/>
      <c r="AU436" s="190">
        <v>0</v>
      </c>
      <c r="AV436" s="191">
        <v>0</v>
      </c>
      <c r="AW436" s="191">
        <v>0</v>
      </c>
      <c r="AX436" s="191">
        <v>0</v>
      </c>
      <c r="AY436" s="192">
        <v>0</v>
      </c>
      <c r="BA436" s="34" t="str">
        <f t="shared" ca="1" si="57"/>
        <v>Wales &amp; West</v>
      </c>
      <c r="BB436" s="34" t="str">
        <f t="shared" si="58"/>
        <v>Fixed Inputs</v>
      </c>
      <c r="BC436" s="34" t="str">
        <f t="shared" si="62"/>
        <v>Variant allowances</v>
      </c>
      <c r="BD436" s="34" t="str">
        <f t="shared" si="60"/>
        <v>Totex variant allowances allocation percentages</v>
      </c>
    </row>
    <row r="437" spans="5:56" x14ac:dyDescent="0.45">
      <c r="E437" s="193" t="str" cm="1">
        <f t="array" ref="E437">INDEX($E$100:$E$283,INT((ROW()-ROW($E$286))/5)+1)</f>
        <v>Diversions and Loss of Development Claims policy Re-opener</v>
      </c>
      <c r="G437" s="33" t="s">
        <v>114</v>
      </c>
      <c r="H437" s="33" t="s">
        <v>239</v>
      </c>
      <c r="AU437" s="140">
        <v>0</v>
      </c>
      <c r="AV437" s="23">
        <v>0</v>
      </c>
      <c r="AW437" s="23">
        <v>0</v>
      </c>
      <c r="AX437" s="23">
        <v>0</v>
      </c>
      <c r="AY437" s="194">
        <v>0</v>
      </c>
      <c r="BA437" s="34" t="str">
        <f t="shared" ca="1" si="57"/>
        <v>Wales &amp; West</v>
      </c>
      <c r="BB437" s="34" t="str">
        <f t="shared" si="58"/>
        <v>Fixed Inputs</v>
      </c>
      <c r="BC437" s="34" t="str">
        <f t="shared" si="62"/>
        <v>Variant allowances</v>
      </c>
      <c r="BD437" s="34" t="str">
        <f t="shared" si="60"/>
        <v>Totex variant allowances allocation percentages</v>
      </c>
    </row>
    <row r="438" spans="5:56" x14ac:dyDescent="0.45">
      <c r="E438" s="193" t="str" cm="1">
        <f t="array" ref="E438">INDEX($E$100:$E$283,INT((ROW()-ROW($E$286))/5)+1)</f>
        <v>Diversions and Loss of Development Claims policy Re-opener</v>
      </c>
      <c r="G438" s="33" t="s">
        <v>114</v>
      </c>
      <c r="H438" s="33" t="s">
        <v>240</v>
      </c>
      <c r="AU438" s="140">
        <v>0</v>
      </c>
      <c r="AV438" s="23">
        <v>0</v>
      </c>
      <c r="AW438" s="23">
        <v>0</v>
      </c>
      <c r="AX438" s="23">
        <v>0</v>
      </c>
      <c r="AY438" s="194">
        <v>0</v>
      </c>
      <c r="BA438" s="34" t="str">
        <f t="shared" ca="1" si="57"/>
        <v>Wales &amp; West</v>
      </c>
      <c r="BB438" s="34" t="str">
        <f t="shared" si="58"/>
        <v>Fixed Inputs</v>
      </c>
      <c r="BC438" s="34" t="str">
        <f t="shared" si="62"/>
        <v>Variant allowances</v>
      </c>
      <c r="BD438" s="34" t="str">
        <f t="shared" si="60"/>
        <v>Totex variant allowances allocation percentages</v>
      </c>
    </row>
    <row r="439" spans="5:56" x14ac:dyDescent="0.45">
      <c r="E439" s="193" t="str" cm="1">
        <f t="array" ref="E439">INDEX($E$100:$E$283,INT((ROW()-ROW($E$286))/5)+1)</f>
        <v>Diversions and Loss of Development Claims policy Re-opener</v>
      </c>
      <c r="G439" s="33" t="s">
        <v>114</v>
      </c>
      <c r="H439" s="33" t="s">
        <v>241</v>
      </c>
      <c r="AU439" s="140">
        <v>0</v>
      </c>
      <c r="AV439" s="23">
        <v>0</v>
      </c>
      <c r="AW439" s="23">
        <v>0</v>
      </c>
      <c r="AX439" s="23">
        <v>0</v>
      </c>
      <c r="AY439" s="194">
        <v>0</v>
      </c>
      <c r="BA439" s="34" t="str">
        <f t="shared" ca="1" si="57"/>
        <v>Wales &amp; West</v>
      </c>
      <c r="BB439" s="34" t="str">
        <f t="shared" si="58"/>
        <v>Fixed Inputs</v>
      </c>
      <c r="BC439" s="34" t="str">
        <f t="shared" si="62"/>
        <v>Variant allowances</v>
      </c>
      <c r="BD439" s="34" t="str">
        <f t="shared" si="60"/>
        <v>Totex variant allowances allocation percentages</v>
      </c>
    </row>
    <row r="440" spans="5:56" x14ac:dyDescent="0.45">
      <c r="E440" s="195" t="str" cm="1">
        <f t="array" ref="E440">INDEX($E$100:$E$283,INT((ROW()-ROW($E$286))/5)+1)</f>
        <v>Diversions and Loss of Development Claims policy Re-opener</v>
      </c>
      <c r="F440" s="196"/>
      <c r="G440" s="196" t="s">
        <v>114</v>
      </c>
      <c r="H440" s="196" t="s">
        <v>242</v>
      </c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  <c r="AA440" s="196"/>
      <c r="AB440" s="196"/>
      <c r="AC440" s="196"/>
      <c r="AD440" s="196"/>
      <c r="AE440" s="196"/>
      <c r="AF440" s="196"/>
      <c r="AG440" s="196"/>
      <c r="AH440" s="196"/>
      <c r="AI440" s="196"/>
      <c r="AJ440" s="196"/>
      <c r="AK440" s="196"/>
      <c r="AL440" s="196"/>
      <c r="AM440" s="196"/>
      <c r="AN440" s="196"/>
      <c r="AO440" s="196"/>
      <c r="AP440" s="196"/>
      <c r="AQ440" s="196"/>
      <c r="AR440" s="196"/>
      <c r="AS440" s="196"/>
      <c r="AT440" s="208"/>
      <c r="AU440" s="198">
        <v>0</v>
      </c>
      <c r="AV440" s="199">
        <v>0</v>
      </c>
      <c r="AW440" s="199">
        <v>0</v>
      </c>
      <c r="AX440" s="199">
        <v>0</v>
      </c>
      <c r="AY440" s="200">
        <v>0</v>
      </c>
      <c r="BA440" s="34" t="str">
        <f t="shared" ca="1" si="57"/>
        <v>Wales &amp; West</v>
      </c>
      <c r="BB440" s="34" t="str">
        <f t="shared" si="58"/>
        <v>Fixed Inputs</v>
      </c>
      <c r="BC440" s="34" t="str">
        <f t="shared" si="62"/>
        <v>Variant allowances</v>
      </c>
      <c r="BD440" s="34" t="str">
        <f t="shared" si="60"/>
        <v>Totex variant allowances allocation percentages</v>
      </c>
    </row>
    <row r="441" spans="5:56" x14ac:dyDescent="0.45">
      <c r="E441" s="187" t="str" cm="1">
        <f t="array" ref="E441">INDEX($E$100:$E$283,INT((ROW()-ROW($E$286))/5)+1)</f>
        <v>Multiple Occupancy Buildings safety Re-opener</v>
      </c>
      <c r="F441" s="188"/>
      <c r="G441" s="188" t="s">
        <v>114</v>
      </c>
      <c r="H441" s="188" t="s">
        <v>238</v>
      </c>
      <c r="I441" s="188"/>
      <c r="J441" s="188"/>
      <c r="K441" s="188"/>
      <c r="L441" s="188"/>
      <c r="M441" s="188"/>
      <c r="N441" s="188"/>
      <c r="O441" s="188"/>
      <c r="P441" s="188"/>
      <c r="Q441" s="188"/>
      <c r="R441" s="188"/>
      <c r="S441" s="188"/>
      <c r="T441" s="188"/>
      <c r="U441" s="188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/>
      <c r="AF441" s="188"/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202"/>
      <c r="AU441" s="190">
        <v>0</v>
      </c>
      <c r="AV441" s="191">
        <v>0</v>
      </c>
      <c r="AW441" s="191">
        <v>0</v>
      </c>
      <c r="AX441" s="191">
        <v>0</v>
      </c>
      <c r="AY441" s="192">
        <v>0</v>
      </c>
      <c r="BA441" s="34" t="str">
        <f t="shared" ca="1" si="57"/>
        <v>Wales &amp; West</v>
      </c>
      <c r="BB441" s="34" t="str">
        <f t="shared" si="58"/>
        <v>Fixed Inputs</v>
      </c>
      <c r="BC441" s="34" t="str">
        <f t="shared" si="62"/>
        <v>Variant allowances</v>
      </c>
      <c r="BD441" s="34" t="str">
        <f t="shared" si="60"/>
        <v>Totex variant allowances allocation percentages</v>
      </c>
    </row>
    <row r="442" spans="5:56" x14ac:dyDescent="0.45">
      <c r="E442" s="193" t="str" cm="1">
        <f t="array" ref="E442">INDEX($E$100:$E$283,INT((ROW()-ROW($E$286))/5)+1)</f>
        <v>Multiple Occupancy Buildings safety Re-opener</v>
      </c>
      <c r="G442" s="33" t="s">
        <v>114</v>
      </c>
      <c r="H442" s="33" t="s">
        <v>239</v>
      </c>
      <c r="AU442" s="140">
        <v>0</v>
      </c>
      <c r="AV442" s="23">
        <v>0</v>
      </c>
      <c r="AW442" s="23">
        <v>0</v>
      </c>
      <c r="AX442" s="23">
        <v>0</v>
      </c>
      <c r="AY442" s="194">
        <v>0</v>
      </c>
      <c r="BA442" s="34" t="str">
        <f t="shared" ca="1" si="57"/>
        <v>Wales &amp; West</v>
      </c>
      <c r="BB442" s="34" t="str">
        <f t="shared" si="58"/>
        <v>Fixed Inputs</v>
      </c>
      <c r="BC442" s="34" t="str">
        <f t="shared" si="62"/>
        <v>Variant allowances</v>
      </c>
      <c r="BD442" s="34" t="str">
        <f t="shared" si="60"/>
        <v>Totex variant allowances allocation percentages</v>
      </c>
    </row>
    <row r="443" spans="5:56" x14ac:dyDescent="0.45">
      <c r="E443" s="193" t="str" cm="1">
        <f t="array" ref="E443">INDEX($E$100:$E$283,INT((ROW()-ROW($E$286))/5)+1)</f>
        <v>Multiple Occupancy Buildings safety Re-opener</v>
      </c>
      <c r="G443" s="33" t="s">
        <v>114</v>
      </c>
      <c r="H443" s="33" t="s">
        <v>240</v>
      </c>
      <c r="AU443" s="140">
        <v>0</v>
      </c>
      <c r="AV443" s="23">
        <v>0</v>
      </c>
      <c r="AW443" s="23">
        <v>0</v>
      </c>
      <c r="AX443" s="23">
        <v>0</v>
      </c>
      <c r="AY443" s="194">
        <v>0</v>
      </c>
      <c r="BA443" s="34" t="str">
        <f t="shared" ca="1" si="57"/>
        <v>Wales &amp; West</v>
      </c>
      <c r="BB443" s="34" t="str">
        <f t="shared" si="58"/>
        <v>Fixed Inputs</v>
      </c>
      <c r="BC443" s="34" t="str">
        <f t="shared" si="62"/>
        <v>Variant allowances</v>
      </c>
      <c r="BD443" s="34" t="str">
        <f t="shared" si="60"/>
        <v>Totex variant allowances allocation percentages</v>
      </c>
    </row>
    <row r="444" spans="5:56" x14ac:dyDescent="0.45">
      <c r="E444" s="193" t="str" cm="1">
        <f t="array" ref="E444">INDEX($E$100:$E$283,INT((ROW()-ROW($E$286))/5)+1)</f>
        <v>Multiple Occupancy Buildings safety Re-opener</v>
      </c>
      <c r="G444" s="33" t="s">
        <v>114</v>
      </c>
      <c r="H444" s="33" t="s">
        <v>241</v>
      </c>
      <c r="AU444" s="140">
        <v>0</v>
      </c>
      <c r="AV444" s="23">
        <v>0</v>
      </c>
      <c r="AW444" s="23">
        <v>0</v>
      </c>
      <c r="AX444" s="23">
        <v>0</v>
      </c>
      <c r="AY444" s="194">
        <v>0</v>
      </c>
      <c r="BA444" s="34" t="str">
        <f t="shared" ca="1" si="57"/>
        <v>Wales &amp; West</v>
      </c>
      <c r="BB444" s="34" t="str">
        <f t="shared" si="58"/>
        <v>Fixed Inputs</v>
      </c>
      <c r="BC444" s="34" t="str">
        <f t="shared" si="62"/>
        <v>Variant allowances</v>
      </c>
      <c r="BD444" s="34" t="str">
        <f t="shared" si="60"/>
        <v>Totex variant allowances allocation percentages</v>
      </c>
    </row>
    <row r="445" spans="5:56" x14ac:dyDescent="0.45">
      <c r="E445" s="195" t="str" cm="1">
        <f t="array" ref="E445">INDEX($E$100:$E$283,INT((ROW()-ROW($E$286))/5)+1)</f>
        <v>Multiple Occupancy Buildings safety Re-opener</v>
      </c>
      <c r="F445" s="196"/>
      <c r="G445" s="196" t="s">
        <v>114</v>
      </c>
      <c r="H445" s="196" t="s">
        <v>242</v>
      </c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  <c r="AA445" s="196"/>
      <c r="AB445" s="196"/>
      <c r="AC445" s="196"/>
      <c r="AD445" s="196"/>
      <c r="AE445" s="196"/>
      <c r="AF445" s="196"/>
      <c r="AG445" s="196"/>
      <c r="AH445" s="196"/>
      <c r="AI445" s="196"/>
      <c r="AJ445" s="196"/>
      <c r="AK445" s="196"/>
      <c r="AL445" s="196"/>
      <c r="AM445" s="196"/>
      <c r="AN445" s="196"/>
      <c r="AO445" s="196"/>
      <c r="AP445" s="196"/>
      <c r="AQ445" s="196"/>
      <c r="AR445" s="196"/>
      <c r="AS445" s="196"/>
      <c r="AT445" s="208"/>
      <c r="AU445" s="198">
        <v>0</v>
      </c>
      <c r="AV445" s="199">
        <v>0</v>
      </c>
      <c r="AW445" s="199">
        <v>0</v>
      </c>
      <c r="AX445" s="199">
        <v>0</v>
      </c>
      <c r="AY445" s="200">
        <v>0</v>
      </c>
      <c r="BA445" s="34" t="str">
        <f t="shared" ca="1" si="57"/>
        <v>Wales &amp; West</v>
      </c>
      <c r="BB445" s="34" t="str">
        <f t="shared" si="58"/>
        <v>Fixed Inputs</v>
      </c>
      <c r="BC445" s="34" t="str">
        <f t="shared" si="62"/>
        <v>Variant allowances</v>
      </c>
      <c r="BD445" s="34" t="str">
        <f t="shared" si="60"/>
        <v>Totex variant allowances allocation percentages</v>
      </c>
    </row>
    <row r="446" spans="5:56" x14ac:dyDescent="0.45">
      <c r="E446" s="187" t="str" cm="1">
        <f t="array" ref="E446">INDEX($E$100:$E$283,INT((ROW()-ROW($E$286))/5)+1)</f>
        <v>Non-operational IT Capex Re-opener</v>
      </c>
      <c r="F446" s="188"/>
      <c r="G446" s="188" t="s">
        <v>114</v>
      </c>
      <c r="H446" s="188" t="s">
        <v>238</v>
      </c>
      <c r="I446" s="188"/>
      <c r="J446" s="188"/>
      <c r="K446" s="188"/>
      <c r="L446" s="188"/>
      <c r="M446" s="188"/>
      <c r="N446" s="188"/>
      <c r="O446" s="188"/>
      <c r="P446" s="188"/>
      <c r="Q446" s="188"/>
      <c r="R446" s="188"/>
      <c r="S446" s="188"/>
      <c r="T446" s="188"/>
      <c r="U446" s="188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/>
      <c r="AF446" s="188"/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202"/>
      <c r="AU446" s="190">
        <v>0</v>
      </c>
      <c r="AV446" s="191">
        <v>0</v>
      </c>
      <c r="AW446" s="191">
        <v>0</v>
      </c>
      <c r="AX446" s="191">
        <v>0</v>
      </c>
      <c r="AY446" s="192">
        <v>0</v>
      </c>
      <c r="BA446" s="34" t="str">
        <f t="shared" ca="1" si="57"/>
        <v>Wales &amp; West</v>
      </c>
      <c r="BB446" s="34" t="str">
        <f t="shared" si="58"/>
        <v>Fixed Inputs</v>
      </c>
      <c r="BC446" s="34" t="str">
        <f t="shared" si="62"/>
        <v>Variant allowances</v>
      </c>
      <c r="BD446" s="34" t="str">
        <f t="shared" si="60"/>
        <v>Totex variant allowances allocation percentages</v>
      </c>
    </row>
    <row r="447" spans="5:56" x14ac:dyDescent="0.45">
      <c r="E447" s="193" t="str" cm="1">
        <f t="array" ref="E447">INDEX($E$100:$E$283,INT((ROW()-ROW($E$286))/5)+1)</f>
        <v>Non-operational IT Capex Re-opener</v>
      </c>
      <c r="G447" s="33" t="s">
        <v>114</v>
      </c>
      <c r="H447" s="33" t="s">
        <v>239</v>
      </c>
      <c r="AU447" s="140">
        <v>0</v>
      </c>
      <c r="AV447" s="23">
        <v>0</v>
      </c>
      <c r="AW447" s="23">
        <v>0</v>
      </c>
      <c r="AX447" s="23">
        <v>0</v>
      </c>
      <c r="AY447" s="194">
        <v>0</v>
      </c>
      <c r="BA447" s="34" t="str">
        <f t="shared" ca="1" si="57"/>
        <v>Wales &amp; West</v>
      </c>
      <c r="BB447" s="34" t="str">
        <f t="shared" si="58"/>
        <v>Fixed Inputs</v>
      </c>
      <c r="BC447" s="34" t="str">
        <f t="shared" si="62"/>
        <v>Variant allowances</v>
      </c>
      <c r="BD447" s="34" t="str">
        <f t="shared" si="60"/>
        <v>Totex variant allowances allocation percentages</v>
      </c>
    </row>
    <row r="448" spans="5:56" x14ac:dyDescent="0.45">
      <c r="E448" s="193" t="str" cm="1">
        <f t="array" ref="E448">INDEX($E$100:$E$283,INT((ROW()-ROW($E$286))/5)+1)</f>
        <v>Non-operational IT Capex Re-opener</v>
      </c>
      <c r="G448" s="33" t="s">
        <v>114</v>
      </c>
      <c r="H448" s="33" t="s">
        <v>240</v>
      </c>
      <c r="AU448" s="140">
        <v>0</v>
      </c>
      <c r="AV448" s="23">
        <v>0</v>
      </c>
      <c r="AW448" s="23">
        <v>0</v>
      </c>
      <c r="AX448" s="23">
        <v>0</v>
      </c>
      <c r="AY448" s="194">
        <v>0</v>
      </c>
      <c r="BA448" s="34" t="str">
        <f t="shared" ca="1" si="57"/>
        <v>Wales &amp; West</v>
      </c>
      <c r="BB448" s="34" t="str">
        <f t="shared" si="58"/>
        <v>Fixed Inputs</v>
      </c>
      <c r="BC448" s="34" t="str">
        <f t="shared" si="62"/>
        <v>Variant allowances</v>
      </c>
      <c r="BD448" s="34" t="str">
        <f t="shared" si="60"/>
        <v>Totex variant allowances allocation percentages</v>
      </c>
    </row>
    <row r="449" spans="5:56" x14ac:dyDescent="0.45">
      <c r="E449" s="193" t="str" cm="1">
        <f t="array" ref="E449">INDEX($E$100:$E$283,INT((ROW()-ROW($E$286))/5)+1)</f>
        <v>Non-operational IT Capex Re-opener</v>
      </c>
      <c r="G449" s="33" t="s">
        <v>114</v>
      </c>
      <c r="H449" s="33" t="s">
        <v>241</v>
      </c>
      <c r="AU449" s="140">
        <v>0</v>
      </c>
      <c r="AV449" s="23">
        <v>0</v>
      </c>
      <c r="AW449" s="23">
        <v>0</v>
      </c>
      <c r="AX449" s="23">
        <v>0</v>
      </c>
      <c r="AY449" s="194">
        <v>0</v>
      </c>
      <c r="BA449" s="34" t="str">
        <f t="shared" ca="1" si="57"/>
        <v>Wales &amp; West</v>
      </c>
      <c r="BB449" s="34" t="str">
        <f t="shared" si="58"/>
        <v>Fixed Inputs</v>
      </c>
      <c r="BC449" s="34" t="str">
        <f t="shared" si="62"/>
        <v>Variant allowances</v>
      </c>
      <c r="BD449" s="34" t="str">
        <f t="shared" si="60"/>
        <v>Totex variant allowances allocation percentages</v>
      </c>
    </row>
    <row r="450" spans="5:56" x14ac:dyDescent="0.45">
      <c r="E450" s="195" t="str" cm="1">
        <f t="array" ref="E450">INDEX($E$100:$E$283,INT((ROW()-ROW($E$286))/5)+1)</f>
        <v>Non-operational IT Capex Re-opener</v>
      </c>
      <c r="F450" s="196"/>
      <c r="G450" s="196" t="s">
        <v>114</v>
      </c>
      <c r="H450" s="196" t="s">
        <v>242</v>
      </c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  <c r="AA450" s="196"/>
      <c r="AB450" s="196"/>
      <c r="AC450" s="196"/>
      <c r="AD450" s="196"/>
      <c r="AE450" s="196"/>
      <c r="AF450" s="196"/>
      <c r="AG450" s="196"/>
      <c r="AH450" s="196"/>
      <c r="AI450" s="196"/>
      <c r="AJ450" s="196"/>
      <c r="AK450" s="196"/>
      <c r="AL450" s="196"/>
      <c r="AM450" s="196"/>
      <c r="AN450" s="196"/>
      <c r="AO450" s="196"/>
      <c r="AP450" s="196"/>
      <c r="AQ450" s="196"/>
      <c r="AR450" s="196"/>
      <c r="AS450" s="196"/>
      <c r="AT450" s="208"/>
      <c r="AU450" s="198">
        <v>0</v>
      </c>
      <c r="AV450" s="199">
        <v>0</v>
      </c>
      <c r="AW450" s="199">
        <v>0</v>
      </c>
      <c r="AX450" s="199">
        <v>0</v>
      </c>
      <c r="AY450" s="200">
        <v>0</v>
      </c>
      <c r="BA450" s="34" t="str">
        <f t="shared" ca="1" si="57"/>
        <v>Wales &amp; West</v>
      </c>
      <c r="BB450" s="34" t="str">
        <f t="shared" si="58"/>
        <v>Fixed Inputs</v>
      </c>
      <c r="BC450" s="34" t="str">
        <f t="shared" si="62"/>
        <v>Variant allowances</v>
      </c>
      <c r="BD450" s="34" t="str">
        <f t="shared" si="60"/>
        <v>Totex variant allowances allocation percentages</v>
      </c>
    </row>
    <row r="451" spans="5:56" x14ac:dyDescent="0.45">
      <c r="E451" s="187" t="str" cm="1">
        <f t="array" ref="E451">INDEX($E$100:$E$283,INT((ROW()-ROW($E$286))/5)+1)</f>
        <v>Net zero pre-construction works and small net zero projects re-opener</v>
      </c>
      <c r="F451" s="188"/>
      <c r="G451" s="188" t="s">
        <v>114</v>
      </c>
      <c r="H451" s="188" t="s">
        <v>238</v>
      </c>
      <c r="I451" s="188"/>
      <c r="J451" s="188"/>
      <c r="K451" s="188"/>
      <c r="L451" s="188"/>
      <c r="M451" s="188"/>
      <c r="N451" s="188"/>
      <c r="O451" s="188"/>
      <c r="P451" s="188"/>
      <c r="Q451" s="188"/>
      <c r="R451" s="188"/>
      <c r="S451" s="188"/>
      <c r="T451" s="188"/>
      <c r="U451" s="188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/>
      <c r="AF451" s="188"/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202"/>
      <c r="AU451" s="190">
        <v>0</v>
      </c>
      <c r="AV451" s="191">
        <v>0</v>
      </c>
      <c r="AW451" s="191">
        <v>0</v>
      </c>
      <c r="AX451" s="191">
        <v>0</v>
      </c>
      <c r="AY451" s="192">
        <v>0</v>
      </c>
      <c r="BA451" s="34" t="str">
        <f t="shared" ca="1" si="57"/>
        <v>Wales &amp; West</v>
      </c>
      <c r="BB451" s="34" t="str">
        <f t="shared" si="58"/>
        <v>Fixed Inputs</v>
      </c>
      <c r="BC451" s="34" t="str">
        <f t="shared" si="62"/>
        <v>Variant allowances</v>
      </c>
      <c r="BD451" s="34" t="str">
        <f t="shared" si="60"/>
        <v>Totex variant allowances allocation percentages</v>
      </c>
    </row>
    <row r="452" spans="5:56" x14ac:dyDescent="0.45">
      <c r="E452" s="193" t="str" cm="1">
        <f t="array" ref="E452">INDEX($E$100:$E$283,INT((ROW()-ROW($E$286))/5)+1)</f>
        <v>Net zero pre-construction works and small net zero projects re-opener</v>
      </c>
      <c r="G452" s="33" t="s">
        <v>114</v>
      </c>
      <c r="H452" s="33" t="s">
        <v>239</v>
      </c>
      <c r="AU452" s="140">
        <v>0</v>
      </c>
      <c r="AV452" s="23">
        <v>0</v>
      </c>
      <c r="AW452" s="23">
        <v>0</v>
      </c>
      <c r="AX452" s="23">
        <v>0</v>
      </c>
      <c r="AY452" s="194">
        <v>0</v>
      </c>
      <c r="BA452" s="34" t="str">
        <f t="shared" ca="1" si="57"/>
        <v>Wales &amp; West</v>
      </c>
      <c r="BB452" s="34" t="str">
        <f t="shared" si="58"/>
        <v>Fixed Inputs</v>
      </c>
      <c r="BC452" s="34" t="str">
        <f t="shared" si="62"/>
        <v>Variant allowances</v>
      </c>
      <c r="BD452" s="34" t="str">
        <f t="shared" si="60"/>
        <v>Totex variant allowances allocation percentages</v>
      </c>
    </row>
    <row r="453" spans="5:56" x14ac:dyDescent="0.45">
      <c r="E453" s="193" t="str" cm="1">
        <f t="array" ref="E453">INDEX($E$100:$E$283,INT((ROW()-ROW($E$286))/5)+1)</f>
        <v>Net zero pre-construction works and small net zero projects re-opener</v>
      </c>
      <c r="G453" s="33" t="s">
        <v>114</v>
      </c>
      <c r="H453" s="33" t="s">
        <v>240</v>
      </c>
      <c r="AU453" s="140">
        <v>0</v>
      </c>
      <c r="AV453" s="23">
        <v>0</v>
      </c>
      <c r="AW453" s="23">
        <v>0</v>
      </c>
      <c r="AX453" s="23">
        <v>0</v>
      </c>
      <c r="AY453" s="194">
        <v>0</v>
      </c>
      <c r="BA453" s="34" t="str">
        <f t="shared" ca="1" si="57"/>
        <v>Wales &amp; West</v>
      </c>
      <c r="BB453" s="34" t="str">
        <f t="shared" si="58"/>
        <v>Fixed Inputs</v>
      </c>
      <c r="BC453" s="34" t="str">
        <f t="shared" si="62"/>
        <v>Variant allowances</v>
      </c>
      <c r="BD453" s="34" t="str">
        <f t="shared" si="60"/>
        <v>Totex variant allowances allocation percentages</v>
      </c>
    </row>
    <row r="454" spans="5:56" x14ac:dyDescent="0.45">
      <c r="E454" s="193" t="str" cm="1">
        <f t="array" ref="E454">INDEX($E$100:$E$283,INT((ROW()-ROW($E$286))/5)+1)</f>
        <v>Net zero pre-construction works and small net zero projects re-opener</v>
      </c>
      <c r="G454" s="33" t="s">
        <v>114</v>
      </c>
      <c r="H454" s="33" t="s">
        <v>241</v>
      </c>
      <c r="AU454" s="140">
        <v>0</v>
      </c>
      <c r="AV454" s="23">
        <v>0</v>
      </c>
      <c r="AW454" s="23">
        <v>0</v>
      </c>
      <c r="AX454" s="23">
        <v>0</v>
      </c>
      <c r="AY454" s="194">
        <v>0</v>
      </c>
      <c r="BA454" s="34" t="str">
        <f t="shared" ca="1" si="57"/>
        <v>Wales &amp; West</v>
      </c>
      <c r="BB454" s="34" t="str">
        <f t="shared" si="58"/>
        <v>Fixed Inputs</v>
      </c>
      <c r="BC454" s="34" t="str">
        <f t="shared" si="62"/>
        <v>Variant allowances</v>
      </c>
      <c r="BD454" s="34" t="str">
        <f t="shared" si="60"/>
        <v>Totex variant allowances allocation percentages</v>
      </c>
    </row>
    <row r="455" spans="5:56" x14ac:dyDescent="0.45">
      <c r="E455" s="195" t="str" cm="1">
        <f t="array" ref="E455">INDEX($E$100:$E$283,INT((ROW()-ROW($E$286))/5)+1)</f>
        <v>Net zero pre-construction works and small net zero projects re-opener</v>
      </c>
      <c r="F455" s="196"/>
      <c r="G455" s="196" t="s">
        <v>114</v>
      </c>
      <c r="H455" s="196" t="s">
        <v>242</v>
      </c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  <c r="AA455" s="196"/>
      <c r="AB455" s="196"/>
      <c r="AC455" s="196"/>
      <c r="AD455" s="196"/>
      <c r="AE455" s="196"/>
      <c r="AF455" s="196"/>
      <c r="AG455" s="196"/>
      <c r="AH455" s="196"/>
      <c r="AI455" s="196"/>
      <c r="AJ455" s="196"/>
      <c r="AK455" s="196"/>
      <c r="AL455" s="196"/>
      <c r="AM455" s="196"/>
      <c r="AN455" s="196"/>
      <c r="AO455" s="196"/>
      <c r="AP455" s="196"/>
      <c r="AQ455" s="196"/>
      <c r="AR455" s="196"/>
      <c r="AS455" s="196"/>
      <c r="AT455" s="208"/>
      <c r="AU455" s="198">
        <v>0</v>
      </c>
      <c r="AV455" s="199">
        <v>0</v>
      </c>
      <c r="AW455" s="199">
        <v>0</v>
      </c>
      <c r="AX455" s="199">
        <v>0</v>
      </c>
      <c r="AY455" s="200">
        <v>0</v>
      </c>
      <c r="BA455" s="34" t="str">
        <f t="shared" ca="1" si="57"/>
        <v>Wales &amp; West</v>
      </c>
      <c r="BB455" s="34" t="str">
        <f t="shared" si="58"/>
        <v>Fixed Inputs</v>
      </c>
      <c r="BC455" s="34" t="str">
        <f t="shared" si="62"/>
        <v>Variant allowances</v>
      </c>
      <c r="BD455" s="34" t="str">
        <f t="shared" si="60"/>
        <v>Totex variant allowances allocation percentages</v>
      </c>
    </row>
    <row r="456" spans="5:56" x14ac:dyDescent="0.45">
      <c r="E456" s="187" t="str" cm="1">
        <f t="array" ref="E456">INDEX($E$100:$E$283,INT((ROW()-ROW($E$286))/5)+1)</f>
        <v>Cyber Resilience OT Non-Baseline</v>
      </c>
      <c r="F456" s="188"/>
      <c r="G456" s="188" t="s">
        <v>114</v>
      </c>
      <c r="H456" s="188" t="s">
        <v>238</v>
      </c>
      <c r="I456" s="188"/>
      <c r="J456" s="188"/>
      <c r="K456" s="188"/>
      <c r="L456" s="188"/>
      <c r="M456" s="188"/>
      <c r="N456" s="188"/>
      <c r="O456" s="188"/>
      <c r="P456" s="188"/>
      <c r="Q456" s="188"/>
      <c r="R456" s="188"/>
      <c r="S456" s="188"/>
      <c r="T456" s="188"/>
      <c r="U456" s="188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/>
      <c r="AF456" s="188"/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202"/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BA456" s="34" t="str">
        <f t="shared" ca="1" si="57"/>
        <v>Wales &amp; West</v>
      </c>
      <c r="BB456" s="34" t="str">
        <f t="shared" si="58"/>
        <v>Fixed Inputs</v>
      </c>
      <c r="BC456" s="34" t="str">
        <f t="shared" si="62"/>
        <v>Variant allowances</v>
      </c>
      <c r="BD456" s="34" t="str">
        <f t="shared" si="60"/>
        <v>Totex variant allowances allocation percentages</v>
      </c>
    </row>
    <row r="457" spans="5:56" x14ac:dyDescent="0.45">
      <c r="E457" s="193" t="str" cm="1">
        <f t="array" ref="E457">INDEX($E$100:$E$283,INT((ROW()-ROW($E$286))/5)+1)</f>
        <v>Cyber Resilience OT Non-Baseline</v>
      </c>
      <c r="G457" s="33" t="s">
        <v>114</v>
      </c>
      <c r="H457" s="33" t="s">
        <v>239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BA457" s="34" t="str">
        <f t="shared" ca="1" si="57"/>
        <v>Wales &amp; West</v>
      </c>
      <c r="BB457" s="34" t="str">
        <f t="shared" si="58"/>
        <v>Fixed Inputs</v>
      </c>
      <c r="BC457" s="34" t="str">
        <f t="shared" si="62"/>
        <v>Variant allowances</v>
      </c>
      <c r="BD457" s="34" t="str">
        <f t="shared" si="60"/>
        <v>Totex variant allowances allocation percentages</v>
      </c>
    </row>
    <row r="458" spans="5:56" x14ac:dyDescent="0.45">
      <c r="E458" s="193" t="str" cm="1">
        <f t="array" ref="E458">INDEX($E$100:$E$283,INT((ROW()-ROW($E$286))/5)+1)</f>
        <v>Cyber Resilience OT Non-Baseline</v>
      </c>
      <c r="G458" s="33" t="s">
        <v>114</v>
      </c>
      <c r="H458" s="33" t="s">
        <v>240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BA458" s="34" t="str">
        <f t="shared" ca="1" si="57"/>
        <v>Wales &amp; West</v>
      </c>
      <c r="BB458" s="34" t="str">
        <f t="shared" si="58"/>
        <v>Fixed Inputs</v>
      </c>
      <c r="BC458" s="34" t="str">
        <f t="shared" si="62"/>
        <v>Variant allowances</v>
      </c>
      <c r="BD458" s="34" t="str">
        <f t="shared" si="60"/>
        <v>Totex variant allowances allocation percentages</v>
      </c>
    </row>
    <row r="459" spans="5:56" x14ac:dyDescent="0.45">
      <c r="E459" s="193" t="str" cm="1">
        <f t="array" ref="E459">INDEX($E$100:$E$283,INT((ROW()-ROW($E$286))/5)+1)</f>
        <v>Cyber Resilience OT Non-Baseline</v>
      </c>
      <c r="G459" s="33" t="s">
        <v>114</v>
      </c>
      <c r="H459" s="33" t="s">
        <v>241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BA459" s="34" t="str">
        <f t="shared" ca="1" si="57"/>
        <v>Wales &amp; West</v>
      </c>
      <c r="BB459" s="34" t="str">
        <f t="shared" si="58"/>
        <v>Fixed Inputs</v>
      </c>
      <c r="BC459" s="34" t="str">
        <f t="shared" si="62"/>
        <v>Variant allowances</v>
      </c>
      <c r="BD459" s="34" t="str">
        <f t="shared" si="60"/>
        <v>Totex variant allowances allocation percentages</v>
      </c>
    </row>
    <row r="460" spans="5:56" x14ac:dyDescent="0.45">
      <c r="E460" s="195" t="str" cm="1">
        <f t="array" ref="E460">INDEX($E$100:$E$283,INT((ROW()-ROW($E$286))/5)+1)</f>
        <v>Cyber Resilience OT Non-Baseline</v>
      </c>
      <c r="F460" s="196"/>
      <c r="G460" s="196" t="s">
        <v>114</v>
      </c>
      <c r="H460" s="196" t="s">
        <v>242</v>
      </c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208"/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BA460" s="34" t="str">
        <f t="shared" ca="1" si="57"/>
        <v>Wales &amp; West</v>
      </c>
      <c r="BB460" s="34" t="str">
        <f t="shared" si="58"/>
        <v>Fixed Inputs</v>
      </c>
      <c r="BC460" s="34" t="str">
        <f t="shared" si="62"/>
        <v>Variant allowances</v>
      </c>
      <c r="BD460" s="34" t="str">
        <f t="shared" si="60"/>
        <v>Totex variant allowances allocation percentages</v>
      </c>
    </row>
    <row r="461" spans="5:56" x14ac:dyDescent="0.45">
      <c r="E461" s="187" t="str" cm="1">
        <f t="array" ref="E461">INDEX($E$100:$E$283,INT((ROW()-ROW($E$286))/5)+1)</f>
        <v>Cyber Resilience IT Non-Baseline</v>
      </c>
      <c r="F461" s="188"/>
      <c r="G461" s="188" t="s">
        <v>114</v>
      </c>
      <c r="H461" s="188" t="s">
        <v>238</v>
      </c>
      <c r="I461" s="188"/>
      <c r="J461" s="188"/>
      <c r="K461" s="188"/>
      <c r="L461" s="188"/>
      <c r="M461" s="188"/>
      <c r="N461" s="188"/>
      <c r="O461" s="188"/>
      <c r="P461" s="188"/>
      <c r="Q461" s="188"/>
      <c r="R461" s="188"/>
      <c r="S461" s="188"/>
      <c r="T461" s="188"/>
      <c r="U461" s="188"/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/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202"/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BA461" s="34" t="str">
        <f t="shared" ca="1" si="57"/>
        <v>Wales &amp; West</v>
      </c>
      <c r="BB461" s="34" t="str">
        <f t="shared" si="58"/>
        <v>Fixed Inputs</v>
      </c>
      <c r="BC461" s="34" t="str">
        <f t="shared" si="62"/>
        <v>Variant allowances</v>
      </c>
      <c r="BD461" s="34" t="str">
        <f t="shared" si="60"/>
        <v>Totex variant allowances allocation percentages</v>
      </c>
    </row>
    <row r="462" spans="5:56" x14ac:dyDescent="0.45">
      <c r="E462" s="193" t="str" cm="1">
        <f t="array" ref="E462">INDEX($E$100:$E$283,INT((ROW()-ROW($E$286))/5)+1)</f>
        <v>Cyber Resilience IT Non-Baseline</v>
      </c>
      <c r="G462" s="33" t="s">
        <v>114</v>
      </c>
      <c r="H462" s="33" t="s">
        <v>239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BA462" s="34" t="str">
        <f t="shared" ca="1" si="57"/>
        <v>Wales &amp; West</v>
      </c>
      <c r="BB462" s="34" t="str">
        <f t="shared" si="58"/>
        <v>Fixed Inputs</v>
      </c>
      <c r="BC462" s="34" t="str">
        <f t="shared" si="62"/>
        <v>Variant allowances</v>
      </c>
      <c r="BD462" s="34" t="str">
        <f t="shared" si="60"/>
        <v>Totex variant allowances allocation percentages</v>
      </c>
    </row>
    <row r="463" spans="5:56" x14ac:dyDescent="0.45">
      <c r="E463" s="193" t="str" cm="1">
        <f t="array" ref="E463">INDEX($E$100:$E$283,INT((ROW()-ROW($E$286))/5)+1)</f>
        <v>Cyber Resilience IT Non-Baseline</v>
      </c>
      <c r="G463" s="33" t="s">
        <v>114</v>
      </c>
      <c r="H463" s="33" t="s">
        <v>240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BA463" s="34" t="str">
        <f t="shared" ca="1" si="57"/>
        <v>Wales &amp; West</v>
      </c>
      <c r="BB463" s="34" t="str">
        <f t="shared" si="58"/>
        <v>Fixed Inputs</v>
      </c>
      <c r="BC463" s="34" t="str">
        <f t="shared" si="62"/>
        <v>Variant allowances</v>
      </c>
      <c r="BD463" s="34" t="str">
        <f t="shared" si="60"/>
        <v>Totex variant allowances allocation percentages</v>
      </c>
    </row>
    <row r="464" spans="5:56" x14ac:dyDescent="0.45">
      <c r="E464" s="193" t="str" cm="1">
        <f t="array" ref="E464">INDEX($E$100:$E$283,INT((ROW()-ROW($E$286))/5)+1)</f>
        <v>Cyber Resilience IT Non-Baseline</v>
      </c>
      <c r="G464" s="33" t="s">
        <v>114</v>
      </c>
      <c r="H464" s="33" t="s">
        <v>241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BA464" s="34" t="str">
        <f t="shared" ca="1" si="57"/>
        <v>Wales &amp; West</v>
      </c>
      <c r="BB464" s="34" t="str">
        <f t="shared" si="58"/>
        <v>Fixed Inputs</v>
      </c>
      <c r="BC464" s="34" t="str">
        <f t="shared" si="62"/>
        <v>Variant allowances</v>
      </c>
      <c r="BD464" s="34" t="str">
        <f t="shared" si="60"/>
        <v>Totex variant allowances allocation percentages</v>
      </c>
    </row>
    <row r="465" spans="5:56" x14ac:dyDescent="0.45">
      <c r="E465" s="195" t="str" cm="1">
        <f t="array" ref="E465">INDEX($E$100:$E$283,INT((ROW()-ROW($E$286))/5)+1)</f>
        <v>Cyber Resilience IT Non-Baseline</v>
      </c>
      <c r="F465" s="196"/>
      <c r="G465" s="196" t="s">
        <v>114</v>
      </c>
      <c r="H465" s="196" t="s">
        <v>242</v>
      </c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  <c r="AA465" s="196"/>
      <c r="AB465" s="196"/>
      <c r="AC465" s="196"/>
      <c r="AD465" s="196"/>
      <c r="AE465" s="196"/>
      <c r="AF465" s="196"/>
      <c r="AG465" s="196"/>
      <c r="AH465" s="196"/>
      <c r="AI465" s="196"/>
      <c r="AJ465" s="196"/>
      <c r="AK465" s="196"/>
      <c r="AL465" s="196"/>
      <c r="AM465" s="196"/>
      <c r="AN465" s="196"/>
      <c r="AO465" s="196"/>
      <c r="AP465" s="196"/>
      <c r="AQ465" s="196"/>
      <c r="AR465" s="196"/>
      <c r="AS465" s="196"/>
      <c r="AT465" s="208"/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BA465" s="34" t="str">
        <f t="shared" ca="1" si="57"/>
        <v>Wales &amp; West</v>
      </c>
      <c r="BB465" s="34" t="str">
        <f t="shared" si="58"/>
        <v>Fixed Inputs</v>
      </c>
      <c r="BC465" s="34" t="str">
        <f t="shared" si="62"/>
        <v>Variant allowances</v>
      </c>
      <c r="BD465" s="34" t="str">
        <f t="shared" si="60"/>
        <v>Totex variant allowances allocation percentages</v>
      </c>
    </row>
    <row r="466" spans="5:56" x14ac:dyDescent="0.45">
      <c r="E466" s="187" t="str" cm="1">
        <f t="array" ref="E466">INDEX($E$100:$E$283,INT((ROW()-ROW($E$286))/5)+1)</f>
        <v>Physical Security Re-Opener</v>
      </c>
      <c r="F466" s="188"/>
      <c r="G466" s="188" t="s">
        <v>114</v>
      </c>
      <c r="H466" s="188" t="s">
        <v>238</v>
      </c>
      <c r="I466" s="188"/>
      <c r="J466" s="188"/>
      <c r="K466" s="188"/>
      <c r="L466" s="188"/>
      <c r="M466" s="188"/>
      <c r="N466" s="188"/>
      <c r="O466" s="188"/>
      <c r="P466" s="188"/>
      <c r="Q466" s="188"/>
      <c r="R466" s="188"/>
      <c r="S466" s="188"/>
      <c r="T466" s="188"/>
      <c r="U466" s="188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/>
      <c r="AF466" s="188"/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202"/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BA466" s="34" t="str">
        <f t="shared" ca="1" si="57"/>
        <v>Wales &amp; West</v>
      </c>
      <c r="BB466" s="34" t="str">
        <f t="shared" si="58"/>
        <v>Fixed Inputs</v>
      </c>
      <c r="BC466" s="34" t="str">
        <f t="shared" si="62"/>
        <v>Variant allowances</v>
      </c>
      <c r="BD466" s="34" t="str">
        <f t="shared" si="60"/>
        <v>Totex variant allowances allocation percentages</v>
      </c>
    </row>
    <row r="467" spans="5:56" x14ac:dyDescent="0.45">
      <c r="E467" s="193" t="str" cm="1">
        <f t="array" ref="E467">INDEX($E$100:$E$283,INT((ROW()-ROW($E$286))/5)+1)</f>
        <v>Physical Security Re-Opener</v>
      </c>
      <c r="G467" s="33" t="s">
        <v>114</v>
      </c>
      <c r="H467" s="33" t="s">
        <v>239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BA467" s="34" t="str">
        <f t="shared" ca="1" si="57"/>
        <v>Wales &amp; West</v>
      </c>
      <c r="BB467" s="34" t="str">
        <f t="shared" si="58"/>
        <v>Fixed Inputs</v>
      </c>
      <c r="BC467" s="34" t="str">
        <f t="shared" si="62"/>
        <v>Variant allowances</v>
      </c>
      <c r="BD467" s="34" t="str">
        <f t="shared" si="60"/>
        <v>Totex variant allowances allocation percentages</v>
      </c>
    </row>
    <row r="468" spans="5:56" x14ac:dyDescent="0.45">
      <c r="E468" s="193" t="str" cm="1">
        <f t="array" ref="E468">INDEX($E$100:$E$283,INT((ROW()-ROW($E$286))/5)+1)</f>
        <v>Physical Security Re-Opener</v>
      </c>
      <c r="G468" s="33" t="s">
        <v>114</v>
      </c>
      <c r="H468" s="33" t="s">
        <v>240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BA468" s="34" t="str">
        <f t="shared" ca="1" si="57"/>
        <v>Wales &amp; West</v>
      </c>
      <c r="BB468" s="34" t="str">
        <f t="shared" si="58"/>
        <v>Fixed Inputs</v>
      </c>
      <c r="BC468" s="34" t="str">
        <f t="shared" si="62"/>
        <v>Variant allowances</v>
      </c>
      <c r="BD468" s="34" t="str">
        <f t="shared" si="60"/>
        <v>Totex variant allowances allocation percentages</v>
      </c>
    </row>
    <row r="469" spans="5:56" x14ac:dyDescent="0.45">
      <c r="E469" s="193" t="str" cm="1">
        <f t="array" ref="E469">INDEX($E$100:$E$283,INT((ROW()-ROW($E$286))/5)+1)</f>
        <v>Physical Security Re-Opener</v>
      </c>
      <c r="G469" s="33" t="s">
        <v>114</v>
      </c>
      <c r="H469" s="33" t="s">
        <v>241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BA469" s="34" t="str">
        <f t="shared" ca="1" si="57"/>
        <v>Wales &amp; West</v>
      </c>
      <c r="BB469" s="34" t="str">
        <f t="shared" si="58"/>
        <v>Fixed Inputs</v>
      </c>
      <c r="BC469" s="34" t="str">
        <f t="shared" si="62"/>
        <v>Variant allowances</v>
      </c>
      <c r="BD469" s="34" t="str">
        <f t="shared" si="60"/>
        <v>Totex variant allowances allocation percentages</v>
      </c>
    </row>
    <row r="470" spans="5:56" x14ac:dyDescent="0.45">
      <c r="E470" s="195" t="str" cm="1">
        <f t="array" ref="E470">INDEX($E$100:$E$283,INT((ROW()-ROW($E$286))/5)+1)</f>
        <v>Physical Security Re-Opener</v>
      </c>
      <c r="F470" s="196"/>
      <c r="G470" s="196" t="s">
        <v>114</v>
      </c>
      <c r="H470" s="196" t="s">
        <v>242</v>
      </c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  <c r="AA470" s="196"/>
      <c r="AB470" s="196"/>
      <c r="AC470" s="196"/>
      <c r="AD470" s="196"/>
      <c r="AE470" s="196"/>
      <c r="AF470" s="196"/>
      <c r="AG470" s="196"/>
      <c r="AH470" s="196"/>
      <c r="AI470" s="196"/>
      <c r="AJ470" s="196"/>
      <c r="AK470" s="196"/>
      <c r="AL470" s="196"/>
      <c r="AM470" s="196"/>
      <c r="AN470" s="196"/>
      <c r="AO470" s="196"/>
      <c r="AP470" s="196"/>
      <c r="AQ470" s="196"/>
      <c r="AR470" s="196"/>
      <c r="AS470" s="196"/>
      <c r="AT470" s="208"/>
      <c r="AU470" s="21">
        <v>0</v>
      </c>
      <c r="AV470" s="21">
        <v>0</v>
      </c>
      <c r="AW470" s="21">
        <v>0</v>
      </c>
      <c r="AX470" s="21">
        <v>0</v>
      </c>
      <c r="AY470" s="21">
        <v>0</v>
      </c>
      <c r="BA470" s="34" t="str">
        <f t="shared" ca="1" si="57"/>
        <v>Wales &amp; West</v>
      </c>
      <c r="BB470" s="34" t="str">
        <f t="shared" si="58"/>
        <v>Fixed Inputs</v>
      </c>
      <c r="BC470" s="34" t="str">
        <f t="shared" si="62"/>
        <v>Variant allowances</v>
      </c>
      <c r="BD470" s="34" t="str">
        <f t="shared" si="60"/>
        <v>Totex variant allowances allocation percentages</v>
      </c>
    </row>
    <row r="471" spans="5:56" x14ac:dyDescent="0.45">
      <c r="E471" s="187" t="str" cm="1">
        <f t="array" ref="E471">INDEX($E$100:$E$283,INT((ROW()-ROW($E$286))/5)+1)</f>
        <v>Spare UM TIM 1</v>
      </c>
      <c r="F471" s="188"/>
      <c r="G471" s="188" t="s">
        <v>114</v>
      </c>
      <c r="H471" s="188" t="s">
        <v>238</v>
      </c>
      <c r="I471" s="188"/>
      <c r="J471" s="188"/>
      <c r="K471" s="188"/>
      <c r="L471" s="188"/>
      <c r="M471" s="188"/>
      <c r="N471" s="188"/>
      <c r="O471" s="188"/>
      <c r="P471" s="188"/>
      <c r="Q471" s="188"/>
      <c r="R471" s="188"/>
      <c r="S471" s="188"/>
      <c r="T471" s="188"/>
      <c r="U471" s="188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/>
      <c r="AF471" s="188"/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202"/>
      <c r="AU471" s="190">
        <v>0</v>
      </c>
      <c r="AV471" s="191">
        <v>0</v>
      </c>
      <c r="AW471" s="191">
        <v>0</v>
      </c>
      <c r="AX471" s="191">
        <v>0</v>
      </c>
      <c r="AY471" s="192">
        <v>0</v>
      </c>
      <c r="BA471" s="34" t="str">
        <f t="shared" ca="1" si="57"/>
        <v>Wales &amp; West</v>
      </c>
      <c r="BB471" s="34" t="str">
        <f t="shared" si="58"/>
        <v>Fixed Inputs</v>
      </c>
      <c r="BC471" s="34" t="str">
        <f t="shared" si="62"/>
        <v>Variant allowances</v>
      </c>
      <c r="BD471" s="34" t="str">
        <f t="shared" si="60"/>
        <v>Totex variant allowances allocation percentages</v>
      </c>
    </row>
    <row r="472" spans="5:56" x14ac:dyDescent="0.45">
      <c r="E472" s="193" t="str" cm="1">
        <f t="array" ref="E472">INDEX($E$100:$E$283,INT((ROW()-ROW($E$286))/5)+1)</f>
        <v>Spare UM TIM 1</v>
      </c>
      <c r="G472" s="33" t="s">
        <v>114</v>
      </c>
      <c r="H472" s="33" t="s">
        <v>239</v>
      </c>
      <c r="AU472" s="140">
        <v>0</v>
      </c>
      <c r="AV472" s="23">
        <v>0</v>
      </c>
      <c r="AW472" s="23">
        <v>0</v>
      </c>
      <c r="AX472" s="23">
        <v>0</v>
      </c>
      <c r="AY472" s="194">
        <v>0</v>
      </c>
      <c r="BA472" s="34" t="str">
        <f t="shared" ca="1" si="57"/>
        <v>Wales &amp; West</v>
      </c>
      <c r="BB472" s="34" t="str">
        <f t="shared" si="58"/>
        <v>Fixed Inputs</v>
      </c>
      <c r="BC472" s="34" t="str">
        <f t="shared" si="62"/>
        <v>Variant allowances</v>
      </c>
      <c r="BD472" s="34" t="str">
        <f t="shared" si="60"/>
        <v>Totex variant allowances allocation percentages</v>
      </c>
    </row>
    <row r="473" spans="5:56" x14ac:dyDescent="0.45">
      <c r="E473" s="193" t="str" cm="1">
        <f t="array" ref="E473">INDEX($E$100:$E$283,INT((ROW()-ROW($E$286))/5)+1)</f>
        <v>Spare UM TIM 1</v>
      </c>
      <c r="G473" s="33" t="s">
        <v>114</v>
      </c>
      <c r="H473" s="33" t="s">
        <v>240</v>
      </c>
      <c r="AU473" s="140">
        <v>0</v>
      </c>
      <c r="AV473" s="23">
        <v>0</v>
      </c>
      <c r="AW473" s="23">
        <v>0</v>
      </c>
      <c r="AX473" s="23">
        <v>0</v>
      </c>
      <c r="AY473" s="194">
        <v>0</v>
      </c>
      <c r="BA473" s="34" t="str">
        <f t="shared" ca="1" si="57"/>
        <v>Wales &amp; West</v>
      </c>
      <c r="BB473" s="34" t="str">
        <f t="shared" si="58"/>
        <v>Fixed Inputs</v>
      </c>
      <c r="BC473" s="34" t="str">
        <f t="shared" si="62"/>
        <v>Variant allowances</v>
      </c>
      <c r="BD473" s="34" t="str">
        <f t="shared" si="60"/>
        <v>Totex variant allowances allocation percentages</v>
      </c>
    </row>
    <row r="474" spans="5:56" x14ac:dyDescent="0.45">
      <c r="E474" s="193" t="str" cm="1">
        <f t="array" ref="E474">INDEX($E$100:$E$283,INT((ROW()-ROW($E$286))/5)+1)</f>
        <v>Spare UM TIM 1</v>
      </c>
      <c r="G474" s="33" t="s">
        <v>114</v>
      </c>
      <c r="H474" s="33" t="s">
        <v>241</v>
      </c>
      <c r="AU474" s="140">
        <v>0</v>
      </c>
      <c r="AV474" s="23">
        <v>0</v>
      </c>
      <c r="AW474" s="23">
        <v>0</v>
      </c>
      <c r="AX474" s="23">
        <v>0</v>
      </c>
      <c r="AY474" s="194">
        <v>0</v>
      </c>
      <c r="BA474" s="34" t="str">
        <f t="shared" ca="1" si="57"/>
        <v>Wales &amp; West</v>
      </c>
      <c r="BB474" s="34" t="str">
        <f t="shared" si="58"/>
        <v>Fixed Inputs</v>
      </c>
      <c r="BC474" s="34" t="str">
        <f t="shared" si="62"/>
        <v>Variant allowances</v>
      </c>
      <c r="BD474" s="34" t="str">
        <f t="shared" si="60"/>
        <v>Totex variant allowances allocation percentages</v>
      </c>
    </row>
    <row r="475" spans="5:56" x14ac:dyDescent="0.45">
      <c r="E475" s="195" t="str" cm="1">
        <f t="array" ref="E475">INDEX($E$100:$E$283,INT((ROW()-ROW($E$286))/5)+1)</f>
        <v>Spare UM TIM 1</v>
      </c>
      <c r="F475" s="196"/>
      <c r="G475" s="196" t="s">
        <v>114</v>
      </c>
      <c r="H475" s="196" t="s">
        <v>242</v>
      </c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  <c r="AA475" s="196"/>
      <c r="AB475" s="196"/>
      <c r="AC475" s="196"/>
      <c r="AD475" s="196"/>
      <c r="AE475" s="196"/>
      <c r="AF475" s="196"/>
      <c r="AG475" s="196"/>
      <c r="AH475" s="196"/>
      <c r="AI475" s="196"/>
      <c r="AJ475" s="196"/>
      <c r="AK475" s="196"/>
      <c r="AL475" s="196"/>
      <c r="AM475" s="196"/>
      <c r="AN475" s="196"/>
      <c r="AO475" s="196"/>
      <c r="AP475" s="196"/>
      <c r="AQ475" s="196"/>
      <c r="AR475" s="196"/>
      <c r="AS475" s="196"/>
      <c r="AT475" s="208"/>
      <c r="AU475" s="198">
        <v>0</v>
      </c>
      <c r="AV475" s="199">
        <v>0</v>
      </c>
      <c r="AW475" s="199">
        <v>0</v>
      </c>
      <c r="AX475" s="199">
        <v>0</v>
      </c>
      <c r="AY475" s="200">
        <v>0</v>
      </c>
      <c r="BA475" s="34" t="str">
        <f t="shared" ca="1" si="57"/>
        <v>Wales &amp; West</v>
      </c>
      <c r="BB475" s="34" t="str">
        <f t="shared" si="58"/>
        <v>Fixed Inputs</v>
      </c>
      <c r="BC475" s="34" t="str">
        <f t="shared" si="62"/>
        <v>Variant allowances</v>
      </c>
      <c r="BD475" s="34" t="str">
        <f t="shared" si="60"/>
        <v>Totex variant allowances allocation percentages</v>
      </c>
    </row>
    <row r="476" spans="5:56" x14ac:dyDescent="0.45">
      <c r="E476" s="187" t="str" cm="1">
        <f t="array" ref="E476">INDEX($E$100:$E$283,INT((ROW()-ROW($E$286))/5)+1)</f>
        <v>Spare UM TIM 2</v>
      </c>
      <c r="F476" s="188"/>
      <c r="G476" s="188" t="s">
        <v>114</v>
      </c>
      <c r="H476" s="188" t="s">
        <v>238</v>
      </c>
      <c r="I476" s="188"/>
      <c r="J476" s="188"/>
      <c r="K476" s="188"/>
      <c r="L476" s="188"/>
      <c r="M476" s="188"/>
      <c r="N476" s="188"/>
      <c r="O476" s="188"/>
      <c r="P476" s="188"/>
      <c r="Q476" s="188"/>
      <c r="R476" s="188"/>
      <c r="S476" s="188"/>
      <c r="T476" s="188"/>
      <c r="U476" s="188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/>
      <c r="AF476" s="188"/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202"/>
      <c r="AU476" s="190">
        <v>0</v>
      </c>
      <c r="AV476" s="191">
        <v>0</v>
      </c>
      <c r="AW476" s="191">
        <v>0</v>
      </c>
      <c r="AX476" s="191">
        <v>0</v>
      </c>
      <c r="AY476" s="192">
        <v>0</v>
      </c>
      <c r="BA476" s="34" t="str">
        <f t="shared" ca="1" si="57"/>
        <v>Wales &amp; West</v>
      </c>
      <c r="BB476" s="34" t="str">
        <f t="shared" si="58"/>
        <v>Fixed Inputs</v>
      </c>
      <c r="BC476" s="34" t="str">
        <f t="shared" si="62"/>
        <v>Variant allowances</v>
      </c>
      <c r="BD476" s="34" t="str">
        <f t="shared" si="60"/>
        <v>Totex variant allowances allocation percentages</v>
      </c>
    </row>
    <row r="477" spans="5:56" x14ac:dyDescent="0.45">
      <c r="E477" s="193" t="str" cm="1">
        <f t="array" ref="E477">INDEX($E$100:$E$283,INT((ROW()-ROW($E$286))/5)+1)</f>
        <v>Spare UM TIM 2</v>
      </c>
      <c r="G477" s="33" t="s">
        <v>114</v>
      </c>
      <c r="H477" s="33" t="s">
        <v>239</v>
      </c>
      <c r="AU477" s="140">
        <v>0</v>
      </c>
      <c r="AV477" s="23">
        <v>0</v>
      </c>
      <c r="AW477" s="23">
        <v>0</v>
      </c>
      <c r="AX477" s="23">
        <v>0</v>
      </c>
      <c r="AY477" s="194">
        <v>0</v>
      </c>
      <c r="BA477" s="34" t="str">
        <f t="shared" ca="1" si="57"/>
        <v>Wales &amp; West</v>
      </c>
      <c r="BB477" s="34" t="str">
        <f t="shared" si="58"/>
        <v>Fixed Inputs</v>
      </c>
      <c r="BC477" s="34" t="str">
        <f t="shared" si="62"/>
        <v>Variant allowances</v>
      </c>
      <c r="BD477" s="34" t="str">
        <f t="shared" si="60"/>
        <v>Totex variant allowances allocation percentages</v>
      </c>
    </row>
    <row r="478" spans="5:56" x14ac:dyDescent="0.45">
      <c r="E478" s="193" t="str" cm="1">
        <f t="array" ref="E478">INDEX($E$100:$E$283,INT((ROW()-ROW($E$286))/5)+1)</f>
        <v>Spare UM TIM 2</v>
      </c>
      <c r="G478" s="33" t="s">
        <v>114</v>
      </c>
      <c r="H478" s="33" t="s">
        <v>240</v>
      </c>
      <c r="AU478" s="140">
        <v>0</v>
      </c>
      <c r="AV478" s="23">
        <v>0</v>
      </c>
      <c r="AW478" s="23">
        <v>0</v>
      </c>
      <c r="AX478" s="23">
        <v>0</v>
      </c>
      <c r="AY478" s="194">
        <v>0</v>
      </c>
      <c r="BA478" s="34" t="str">
        <f t="shared" ca="1" si="57"/>
        <v>Wales &amp; West</v>
      </c>
      <c r="BB478" s="34" t="str">
        <f t="shared" si="58"/>
        <v>Fixed Inputs</v>
      </c>
      <c r="BC478" s="34" t="str">
        <f t="shared" ref="BC478:BC541" si="63">$B$192</f>
        <v>Variant allowances</v>
      </c>
      <c r="BD478" s="34" t="str">
        <f t="shared" si="60"/>
        <v>Totex variant allowances allocation percentages</v>
      </c>
    </row>
    <row r="479" spans="5:56" x14ac:dyDescent="0.45">
      <c r="E479" s="193" t="str" cm="1">
        <f t="array" ref="E479">INDEX($E$100:$E$283,INT((ROW()-ROW($E$286))/5)+1)</f>
        <v>Spare UM TIM 2</v>
      </c>
      <c r="G479" s="33" t="s">
        <v>114</v>
      </c>
      <c r="H479" s="33" t="s">
        <v>241</v>
      </c>
      <c r="AU479" s="140">
        <v>0</v>
      </c>
      <c r="AV479" s="23">
        <v>0</v>
      </c>
      <c r="AW479" s="23">
        <v>0</v>
      </c>
      <c r="AX479" s="23">
        <v>0</v>
      </c>
      <c r="AY479" s="194">
        <v>0</v>
      </c>
      <c r="BA479" s="34" t="str">
        <f t="shared" ca="1" si="57"/>
        <v>Wales &amp; West</v>
      </c>
      <c r="BB479" s="34" t="str">
        <f t="shared" si="58"/>
        <v>Fixed Inputs</v>
      </c>
      <c r="BC479" s="34" t="str">
        <f t="shared" si="63"/>
        <v>Variant allowances</v>
      </c>
      <c r="BD479" s="34" t="str">
        <f t="shared" si="60"/>
        <v>Totex variant allowances allocation percentages</v>
      </c>
    </row>
    <row r="480" spans="5:56" x14ac:dyDescent="0.45">
      <c r="E480" s="195" t="str" cm="1">
        <f t="array" ref="E480">INDEX($E$100:$E$283,INT((ROW()-ROW($E$286))/5)+1)</f>
        <v>Spare UM TIM 2</v>
      </c>
      <c r="F480" s="196"/>
      <c r="G480" s="196" t="s">
        <v>114</v>
      </c>
      <c r="H480" s="196" t="s">
        <v>242</v>
      </c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  <c r="AA480" s="196"/>
      <c r="AB480" s="196"/>
      <c r="AC480" s="196"/>
      <c r="AD480" s="196"/>
      <c r="AE480" s="196"/>
      <c r="AF480" s="196"/>
      <c r="AG480" s="196"/>
      <c r="AH480" s="196"/>
      <c r="AI480" s="196"/>
      <c r="AJ480" s="196"/>
      <c r="AK480" s="196"/>
      <c r="AL480" s="196"/>
      <c r="AM480" s="196"/>
      <c r="AN480" s="196"/>
      <c r="AO480" s="196"/>
      <c r="AP480" s="196"/>
      <c r="AQ480" s="196"/>
      <c r="AR480" s="196"/>
      <c r="AS480" s="196"/>
      <c r="AT480" s="208"/>
      <c r="AU480" s="198">
        <v>0</v>
      </c>
      <c r="AV480" s="199">
        <v>0</v>
      </c>
      <c r="AW480" s="199">
        <v>0</v>
      </c>
      <c r="AX480" s="199">
        <v>0</v>
      </c>
      <c r="AY480" s="200">
        <v>0</v>
      </c>
      <c r="BA480" s="34" t="str">
        <f t="shared" ca="1" si="57"/>
        <v>Wales &amp; West</v>
      </c>
      <c r="BB480" s="34" t="str">
        <f t="shared" si="58"/>
        <v>Fixed Inputs</v>
      </c>
      <c r="BC480" s="34" t="str">
        <f t="shared" si="63"/>
        <v>Variant allowances</v>
      </c>
      <c r="BD480" s="34" t="str">
        <f t="shared" si="60"/>
        <v>Totex variant allowances allocation percentages</v>
      </c>
    </row>
    <row r="481" spans="5:56" x14ac:dyDescent="0.45">
      <c r="E481" s="187" t="str" cm="1">
        <f t="array" ref="E481">INDEX($E$100:$E$283,INT((ROW()-ROW($E$286))/5)+1)</f>
        <v>Spare UM TIM 3</v>
      </c>
      <c r="F481" s="188"/>
      <c r="G481" s="188" t="s">
        <v>114</v>
      </c>
      <c r="H481" s="188" t="s">
        <v>238</v>
      </c>
      <c r="I481" s="188"/>
      <c r="J481" s="188"/>
      <c r="K481" s="188"/>
      <c r="L481" s="188"/>
      <c r="M481" s="188"/>
      <c r="N481" s="188"/>
      <c r="O481" s="188"/>
      <c r="P481" s="188"/>
      <c r="Q481" s="188"/>
      <c r="R481" s="188"/>
      <c r="S481" s="188"/>
      <c r="T481" s="188"/>
      <c r="U481" s="188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/>
      <c r="AF481" s="188"/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202"/>
      <c r="AU481" s="190">
        <v>0</v>
      </c>
      <c r="AV481" s="191">
        <v>0</v>
      </c>
      <c r="AW481" s="191">
        <v>0</v>
      </c>
      <c r="AX481" s="191">
        <v>0</v>
      </c>
      <c r="AY481" s="192">
        <v>0</v>
      </c>
      <c r="BA481" s="34" t="str">
        <f t="shared" ca="1" si="57"/>
        <v>Wales &amp; West</v>
      </c>
      <c r="BB481" s="34" t="str">
        <f t="shared" si="58"/>
        <v>Fixed Inputs</v>
      </c>
      <c r="BC481" s="34" t="str">
        <f t="shared" si="63"/>
        <v>Variant allowances</v>
      </c>
      <c r="BD481" s="34" t="str">
        <f t="shared" si="60"/>
        <v>Totex variant allowances allocation percentages</v>
      </c>
    </row>
    <row r="482" spans="5:56" x14ac:dyDescent="0.45">
      <c r="E482" s="193" t="str" cm="1">
        <f t="array" ref="E482">INDEX($E$100:$E$283,INT((ROW()-ROW($E$286))/5)+1)</f>
        <v>Spare UM TIM 3</v>
      </c>
      <c r="G482" s="33" t="s">
        <v>114</v>
      </c>
      <c r="H482" s="33" t="s">
        <v>239</v>
      </c>
      <c r="AU482" s="140">
        <v>0</v>
      </c>
      <c r="AV482" s="23">
        <v>0</v>
      </c>
      <c r="AW482" s="23">
        <v>0</v>
      </c>
      <c r="AX482" s="23">
        <v>0</v>
      </c>
      <c r="AY482" s="194">
        <v>0</v>
      </c>
      <c r="BA482" s="34" t="str">
        <f t="shared" ca="1" si="57"/>
        <v>Wales &amp; West</v>
      </c>
      <c r="BB482" s="34" t="str">
        <f t="shared" si="58"/>
        <v>Fixed Inputs</v>
      </c>
      <c r="BC482" s="34" t="str">
        <f t="shared" si="63"/>
        <v>Variant allowances</v>
      </c>
      <c r="BD482" s="34" t="str">
        <f t="shared" si="60"/>
        <v>Totex variant allowances allocation percentages</v>
      </c>
    </row>
    <row r="483" spans="5:56" x14ac:dyDescent="0.45">
      <c r="E483" s="193" t="str" cm="1">
        <f t="array" ref="E483">INDEX($E$100:$E$283,INT((ROW()-ROW($E$286))/5)+1)</f>
        <v>Spare UM TIM 3</v>
      </c>
      <c r="G483" s="33" t="s">
        <v>114</v>
      </c>
      <c r="H483" s="33" t="s">
        <v>240</v>
      </c>
      <c r="AU483" s="140">
        <v>0</v>
      </c>
      <c r="AV483" s="23">
        <v>0</v>
      </c>
      <c r="AW483" s="23">
        <v>0</v>
      </c>
      <c r="AX483" s="23">
        <v>0</v>
      </c>
      <c r="AY483" s="194">
        <v>0</v>
      </c>
      <c r="BA483" s="34" t="str">
        <f t="shared" ca="1" si="57"/>
        <v>Wales &amp; West</v>
      </c>
      <c r="BB483" s="34" t="str">
        <f t="shared" si="58"/>
        <v>Fixed Inputs</v>
      </c>
      <c r="BC483" s="34" t="str">
        <f t="shared" si="63"/>
        <v>Variant allowances</v>
      </c>
      <c r="BD483" s="34" t="str">
        <f t="shared" si="60"/>
        <v>Totex variant allowances allocation percentages</v>
      </c>
    </row>
    <row r="484" spans="5:56" x14ac:dyDescent="0.45">
      <c r="E484" s="193" t="str" cm="1">
        <f t="array" ref="E484">INDEX($E$100:$E$283,INT((ROW()-ROW($E$286))/5)+1)</f>
        <v>Spare UM TIM 3</v>
      </c>
      <c r="G484" s="33" t="s">
        <v>114</v>
      </c>
      <c r="H484" s="33" t="s">
        <v>241</v>
      </c>
      <c r="AU484" s="140">
        <v>0</v>
      </c>
      <c r="AV484" s="23">
        <v>0</v>
      </c>
      <c r="AW484" s="23">
        <v>0</v>
      </c>
      <c r="AX484" s="23">
        <v>0</v>
      </c>
      <c r="AY484" s="194">
        <v>0</v>
      </c>
      <c r="BA484" s="34" t="str">
        <f t="shared" ca="1" si="57"/>
        <v>Wales &amp; West</v>
      </c>
      <c r="BB484" s="34" t="str">
        <f t="shared" si="58"/>
        <v>Fixed Inputs</v>
      </c>
      <c r="BC484" s="34" t="str">
        <f t="shared" si="63"/>
        <v>Variant allowances</v>
      </c>
      <c r="BD484" s="34" t="str">
        <f t="shared" si="60"/>
        <v>Totex variant allowances allocation percentages</v>
      </c>
    </row>
    <row r="485" spans="5:56" x14ac:dyDescent="0.45">
      <c r="E485" s="195" t="str" cm="1">
        <f t="array" ref="E485">INDEX($E$100:$E$283,INT((ROW()-ROW($E$286))/5)+1)</f>
        <v>Spare UM TIM 3</v>
      </c>
      <c r="F485" s="196"/>
      <c r="G485" s="196" t="s">
        <v>114</v>
      </c>
      <c r="H485" s="196" t="s">
        <v>242</v>
      </c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  <c r="AA485" s="196"/>
      <c r="AB485" s="196"/>
      <c r="AC485" s="196"/>
      <c r="AD485" s="196"/>
      <c r="AE485" s="196"/>
      <c r="AF485" s="196"/>
      <c r="AG485" s="196"/>
      <c r="AH485" s="196"/>
      <c r="AI485" s="196"/>
      <c r="AJ485" s="196"/>
      <c r="AK485" s="196"/>
      <c r="AL485" s="196"/>
      <c r="AM485" s="196"/>
      <c r="AN485" s="196"/>
      <c r="AO485" s="196"/>
      <c r="AP485" s="196"/>
      <c r="AQ485" s="196"/>
      <c r="AR485" s="196"/>
      <c r="AS485" s="196"/>
      <c r="AT485" s="208"/>
      <c r="AU485" s="198">
        <v>0</v>
      </c>
      <c r="AV485" s="199">
        <v>0</v>
      </c>
      <c r="AW485" s="199">
        <v>0</v>
      </c>
      <c r="AX485" s="199">
        <v>0</v>
      </c>
      <c r="AY485" s="200">
        <v>0</v>
      </c>
      <c r="BA485" s="34" t="str">
        <f t="shared" ca="1" si="57"/>
        <v>Wales &amp; West</v>
      </c>
      <c r="BB485" s="34" t="str">
        <f t="shared" si="58"/>
        <v>Fixed Inputs</v>
      </c>
      <c r="BC485" s="34" t="str">
        <f t="shared" si="63"/>
        <v>Variant allowances</v>
      </c>
      <c r="BD485" s="34" t="str">
        <f t="shared" si="60"/>
        <v>Totex variant allowances allocation percentages</v>
      </c>
    </row>
    <row r="486" spans="5:56" x14ac:dyDescent="0.45">
      <c r="E486" s="187" t="str" cm="1">
        <f t="array" ref="E486">INDEX($E$100:$E$283,INT((ROW()-ROW($E$286))/5)+1)</f>
        <v>PCD_Baseline Network Risk Output</v>
      </c>
      <c r="F486" s="188"/>
      <c r="G486" s="188" t="s">
        <v>114</v>
      </c>
      <c r="H486" s="188" t="s">
        <v>238</v>
      </c>
      <c r="I486" s="188"/>
      <c r="J486" s="188"/>
      <c r="K486" s="188"/>
      <c r="L486" s="188"/>
      <c r="M486" s="188"/>
      <c r="N486" s="188"/>
      <c r="O486" s="188"/>
      <c r="P486" s="188"/>
      <c r="Q486" s="188"/>
      <c r="R486" s="188"/>
      <c r="S486" s="188"/>
      <c r="T486" s="188"/>
      <c r="U486" s="188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/>
      <c r="AF486" s="188"/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202"/>
      <c r="AU486" s="190">
        <v>0</v>
      </c>
      <c r="AV486" s="191">
        <v>0</v>
      </c>
      <c r="AW486" s="191">
        <v>0</v>
      </c>
      <c r="AX486" s="191">
        <v>0</v>
      </c>
      <c r="AY486" s="192">
        <v>0</v>
      </c>
      <c r="BA486" s="34" t="str">
        <f t="shared" ca="1" si="57"/>
        <v>Wales &amp; West</v>
      </c>
      <c r="BB486" s="34" t="str">
        <f t="shared" si="58"/>
        <v>Fixed Inputs</v>
      </c>
      <c r="BC486" s="34" t="str">
        <f t="shared" si="63"/>
        <v>Variant allowances</v>
      </c>
      <c r="BD486" s="34" t="str">
        <f t="shared" si="60"/>
        <v>Totex variant allowances allocation percentages</v>
      </c>
    </row>
    <row r="487" spans="5:56" x14ac:dyDescent="0.45">
      <c r="E487" s="193" t="str" cm="1">
        <f t="array" ref="E487">INDEX($E$100:$E$283,INT((ROW()-ROW($E$286))/5)+1)</f>
        <v>PCD_Baseline Network Risk Output</v>
      </c>
      <c r="G487" s="33" t="s">
        <v>114</v>
      </c>
      <c r="H487" s="33" t="s">
        <v>239</v>
      </c>
      <c r="AU487" s="140">
        <v>9.7000000000000003E-2</v>
      </c>
      <c r="AV487" s="23">
        <v>9.7000000000000003E-2</v>
      </c>
      <c r="AW487" s="23">
        <v>9.7000000000000003E-2</v>
      </c>
      <c r="AX487" s="23">
        <v>9.7000000000000003E-2</v>
      </c>
      <c r="AY487" s="194">
        <v>9.7000000000000003E-2</v>
      </c>
      <c r="BA487" s="34" t="str">
        <f t="shared" ca="1" si="57"/>
        <v>Wales &amp; West</v>
      </c>
      <c r="BB487" s="34" t="str">
        <f t="shared" si="58"/>
        <v>Fixed Inputs</v>
      </c>
      <c r="BC487" s="34" t="str">
        <f t="shared" si="63"/>
        <v>Variant allowances</v>
      </c>
      <c r="BD487" s="34" t="str">
        <f t="shared" si="60"/>
        <v>Totex variant allowances allocation percentages</v>
      </c>
    </row>
    <row r="488" spans="5:56" x14ac:dyDescent="0.45">
      <c r="E488" s="193" t="str" cm="1">
        <f t="array" ref="E488">INDEX($E$100:$E$283,INT((ROW()-ROW($E$286))/5)+1)</f>
        <v>PCD_Baseline Network Risk Output</v>
      </c>
      <c r="G488" s="33" t="s">
        <v>114</v>
      </c>
      <c r="H488" s="33" t="s">
        <v>240</v>
      </c>
      <c r="AU488" s="140">
        <v>0</v>
      </c>
      <c r="AV488" s="23">
        <v>0</v>
      </c>
      <c r="AW488" s="23">
        <v>0</v>
      </c>
      <c r="AX488" s="23">
        <v>0</v>
      </c>
      <c r="AY488" s="194">
        <v>0</v>
      </c>
      <c r="BA488" s="34" t="str">
        <f t="shared" ca="1" si="57"/>
        <v>Wales &amp; West</v>
      </c>
      <c r="BB488" s="34" t="str">
        <f t="shared" si="58"/>
        <v>Fixed Inputs</v>
      </c>
      <c r="BC488" s="34" t="str">
        <f t="shared" si="63"/>
        <v>Variant allowances</v>
      </c>
      <c r="BD488" s="34" t="str">
        <f t="shared" si="60"/>
        <v>Totex variant allowances allocation percentages</v>
      </c>
    </row>
    <row r="489" spans="5:56" x14ac:dyDescent="0.45">
      <c r="E489" s="193" t="str" cm="1">
        <f t="array" ref="E489">INDEX($E$100:$E$283,INT((ROW()-ROW($E$286))/5)+1)</f>
        <v>PCD_Baseline Network Risk Output</v>
      </c>
      <c r="G489" s="33" t="s">
        <v>114</v>
      </c>
      <c r="H489" s="33" t="s">
        <v>241</v>
      </c>
      <c r="AU489" s="140">
        <v>0</v>
      </c>
      <c r="AV489" s="23">
        <v>0</v>
      </c>
      <c r="AW489" s="23">
        <v>0</v>
      </c>
      <c r="AX489" s="23">
        <v>0</v>
      </c>
      <c r="AY489" s="194">
        <v>0</v>
      </c>
      <c r="BA489" s="34" t="str">
        <f t="shared" ca="1" si="57"/>
        <v>Wales &amp; West</v>
      </c>
      <c r="BB489" s="34" t="str">
        <f t="shared" si="58"/>
        <v>Fixed Inputs</v>
      </c>
      <c r="BC489" s="34" t="str">
        <f t="shared" si="63"/>
        <v>Variant allowances</v>
      </c>
      <c r="BD489" s="34" t="str">
        <f t="shared" si="60"/>
        <v>Totex variant allowances allocation percentages</v>
      </c>
    </row>
    <row r="490" spans="5:56" x14ac:dyDescent="0.45">
      <c r="E490" s="195" t="str" cm="1">
        <f t="array" ref="E490">INDEX($E$100:$E$283,INT((ROW()-ROW($E$286))/5)+1)</f>
        <v>PCD_Baseline Network Risk Output</v>
      </c>
      <c r="F490" s="196"/>
      <c r="G490" s="196" t="s">
        <v>114</v>
      </c>
      <c r="H490" s="196" t="s">
        <v>242</v>
      </c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  <c r="AA490" s="196"/>
      <c r="AB490" s="196"/>
      <c r="AC490" s="196"/>
      <c r="AD490" s="196"/>
      <c r="AE490" s="196"/>
      <c r="AF490" s="196"/>
      <c r="AG490" s="196"/>
      <c r="AH490" s="196"/>
      <c r="AI490" s="196"/>
      <c r="AJ490" s="196"/>
      <c r="AK490" s="196"/>
      <c r="AL490" s="196"/>
      <c r="AM490" s="196"/>
      <c r="AN490" s="196"/>
      <c r="AO490" s="196"/>
      <c r="AP490" s="196"/>
      <c r="AQ490" s="196"/>
      <c r="AR490" s="196"/>
      <c r="AS490" s="196"/>
      <c r="AT490" s="208"/>
      <c r="AU490" s="198">
        <v>0.90300000000000002</v>
      </c>
      <c r="AV490" s="199">
        <v>0.90300000000000002</v>
      </c>
      <c r="AW490" s="199">
        <v>0.90300000000000002</v>
      </c>
      <c r="AX490" s="199">
        <v>0.90300000000000002</v>
      </c>
      <c r="AY490" s="200">
        <v>0.90300000000000002</v>
      </c>
      <c r="BA490" s="34" t="str">
        <f t="shared" ca="1" si="57"/>
        <v>Wales &amp; West</v>
      </c>
      <c r="BB490" s="34" t="str">
        <f t="shared" si="58"/>
        <v>Fixed Inputs</v>
      </c>
      <c r="BC490" s="34" t="str">
        <f t="shared" si="63"/>
        <v>Variant allowances</v>
      </c>
      <c r="BD490" s="34" t="str">
        <f t="shared" si="60"/>
        <v>Totex variant allowances allocation percentages</v>
      </c>
    </row>
    <row r="491" spans="5:56" x14ac:dyDescent="0.45">
      <c r="E491" s="187" t="str" cm="1">
        <f t="array" ref="E491">INDEX($E$100:$E$283,INT((ROW()-ROW($E$286))/5)+1)</f>
        <v>PCD_Cyber PCDs</v>
      </c>
      <c r="F491" s="188"/>
      <c r="G491" s="188" t="s">
        <v>114</v>
      </c>
      <c r="H491" s="188" t="s">
        <v>238</v>
      </c>
      <c r="I491" s="188"/>
      <c r="J491" s="188"/>
      <c r="K491" s="188"/>
      <c r="L491" s="188"/>
      <c r="M491" s="188"/>
      <c r="N491" s="188"/>
      <c r="O491" s="188"/>
      <c r="P491" s="188"/>
      <c r="Q491" s="188"/>
      <c r="R491" s="188"/>
      <c r="S491" s="188"/>
      <c r="T491" s="188"/>
      <c r="U491" s="188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/>
      <c r="AF491" s="188"/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202"/>
      <c r="AU491" s="190">
        <v>0</v>
      </c>
      <c r="AV491" s="191">
        <v>0</v>
      </c>
      <c r="AW491" s="191">
        <v>0</v>
      </c>
      <c r="AX491" s="191">
        <v>0</v>
      </c>
      <c r="AY491" s="192">
        <v>0</v>
      </c>
      <c r="BA491" s="34" t="str">
        <f t="shared" ca="1" si="57"/>
        <v>Wales &amp; West</v>
      </c>
      <c r="BB491" s="34" t="str">
        <f t="shared" si="58"/>
        <v>Fixed Inputs</v>
      </c>
      <c r="BC491" s="34" t="str">
        <f t="shared" si="63"/>
        <v>Variant allowances</v>
      </c>
      <c r="BD491" s="34" t="str">
        <f t="shared" si="60"/>
        <v>Totex variant allowances allocation percentages</v>
      </c>
    </row>
    <row r="492" spans="5:56" x14ac:dyDescent="0.45">
      <c r="E492" s="193" t="str" cm="1">
        <f t="array" ref="E492">INDEX($E$100:$E$283,INT((ROW()-ROW($E$286))/5)+1)</f>
        <v>PCD_Cyber PCDs</v>
      </c>
      <c r="G492" s="33" t="s">
        <v>114</v>
      </c>
      <c r="H492" s="33" t="s">
        <v>239</v>
      </c>
      <c r="AU492" s="140">
        <v>0.3448</v>
      </c>
      <c r="AV492" s="23">
        <v>0.3448</v>
      </c>
      <c r="AW492" s="23">
        <v>0.3448</v>
      </c>
      <c r="AX492" s="23">
        <v>0.3448</v>
      </c>
      <c r="AY492" s="194">
        <v>0.3448</v>
      </c>
      <c r="BA492" s="34" t="str">
        <f t="shared" ca="1" si="57"/>
        <v>Wales &amp; West</v>
      </c>
      <c r="BB492" s="34" t="str">
        <f t="shared" si="58"/>
        <v>Fixed Inputs</v>
      </c>
      <c r="BC492" s="34" t="str">
        <f t="shared" si="63"/>
        <v>Variant allowances</v>
      </c>
      <c r="BD492" s="34" t="str">
        <f t="shared" si="60"/>
        <v>Totex variant allowances allocation percentages</v>
      </c>
    </row>
    <row r="493" spans="5:56" x14ac:dyDescent="0.45">
      <c r="E493" s="193" t="str" cm="1">
        <f t="array" ref="E493">INDEX($E$100:$E$283,INT((ROW()-ROW($E$286))/5)+1)</f>
        <v>PCD_Cyber PCDs</v>
      </c>
      <c r="G493" s="33" t="s">
        <v>114</v>
      </c>
      <c r="H493" s="33" t="s">
        <v>240</v>
      </c>
      <c r="AU493" s="140">
        <v>0.6552</v>
      </c>
      <c r="AV493" s="23">
        <v>0.6552</v>
      </c>
      <c r="AW493" s="23">
        <v>0.6552</v>
      </c>
      <c r="AX493" s="23">
        <v>0.6552</v>
      </c>
      <c r="AY493" s="194">
        <v>0.6552</v>
      </c>
      <c r="BA493" s="34" t="str">
        <f t="shared" ca="1" si="57"/>
        <v>Wales &amp; West</v>
      </c>
      <c r="BB493" s="34" t="str">
        <f t="shared" si="58"/>
        <v>Fixed Inputs</v>
      </c>
      <c r="BC493" s="34" t="str">
        <f t="shared" si="63"/>
        <v>Variant allowances</v>
      </c>
      <c r="BD493" s="34" t="str">
        <f t="shared" si="60"/>
        <v>Totex variant allowances allocation percentages</v>
      </c>
    </row>
    <row r="494" spans="5:56" x14ac:dyDescent="0.45">
      <c r="E494" s="193" t="str" cm="1">
        <f t="array" ref="E494">INDEX($E$100:$E$283,INT((ROW()-ROW($E$286))/5)+1)</f>
        <v>PCD_Cyber PCDs</v>
      </c>
      <c r="G494" s="33" t="s">
        <v>114</v>
      </c>
      <c r="H494" s="33" t="s">
        <v>241</v>
      </c>
      <c r="AU494" s="140">
        <v>0</v>
      </c>
      <c r="AV494" s="23">
        <v>0</v>
      </c>
      <c r="AW494" s="23">
        <v>0</v>
      </c>
      <c r="AX494" s="23">
        <v>0</v>
      </c>
      <c r="AY494" s="194">
        <v>0</v>
      </c>
      <c r="BA494" s="34" t="str">
        <f t="shared" ca="1" si="57"/>
        <v>Wales &amp; West</v>
      </c>
      <c r="BB494" s="34" t="str">
        <f t="shared" si="58"/>
        <v>Fixed Inputs</v>
      </c>
      <c r="BC494" s="34" t="str">
        <f t="shared" si="63"/>
        <v>Variant allowances</v>
      </c>
      <c r="BD494" s="34" t="str">
        <f t="shared" si="60"/>
        <v>Totex variant allowances allocation percentages</v>
      </c>
    </row>
    <row r="495" spans="5:56" x14ac:dyDescent="0.45">
      <c r="E495" s="195" t="str" cm="1">
        <f t="array" ref="E495">INDEX($E$100:$E$283,INT((ROW()-ROW($E$286))/5)+1)</f>
        <v>PCD_Cyber PCDs</v>
      </c>
      <c r="F495" s="196"/>
      <c r="G495" s="196" t="s">
        <v>114</v>
      </c>
      <c r="H495" s="196" t="s">
        <v>242</v>
      </c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  <c r="AA495" s="196"/>
      <c r="AB495" s="196"/>
      <c r="AC495" s="196"/>
      <c r="AD495" s="196"/>
      <c r="AE495" s="196"/>
      <c r="AF495" s="196"/>
      <c r="AG495" s="196"/>
      <c r="AH495" s="196"/>
      <c r="AI495" s="196"/>
      <c r="AJ495" s="196"/>
      <c r="AK495" s="196"/>
      <c r="AL495" s="196"/>
      <c r="AM495" s="196"/>
      <c r="AN495" s="196"/>
      <c r="AO495" s="196"/>
      <c r="AP495" s="196"/>
      <c r="AQ495" s="196"/>
      <c r="AR495" s="196"/>
      <c r="AS495" s="196"/>
      <c r="AT495" s="208"/>
      <c r="AU495" s="198">
        <v>0</v>
      </c>
      <c r="AV495" s="199">
        <v>0</v>
      </c>
      <c r="AW495" s="199">
        <v>0</v>
      </c>
      <c r="AX495" s="199">
        <v>0</v>
      </c>
      <c r="AY495" s="200">
        <v>0</v>
      </c>
      <c r="BA495" s="34" t="str">
        <f t="shared" ca="1" si="57"/>
        <v>Wales &amp; West</v>
      </c>
      <c r="BB495" s="34" t="str">
        <f t="shared" si="58"/>
        <v>Fixed Inputs</v>
      </c>
      <c r="BC495" s="34" t="str">
        <f t="shared" si="63"/>
        <v>Variant allowances</v>
      </c>
      <c r="BD495" s="34" t="str">
        <f t="shared" si="60"/>
        <v>Totex variant allowances allocation percentages</v>
      </c>
    </row>
    <row r="496" spans="5:56" x14ac:dyDescent="0.45">
      <c r="E496" s="187" t="str" cm="1">
        <f t="array" ref="E496">INDEX($E$100:$E$283,INT((ROW()-ROW($E$286))/5)+1)</f>
        <v>PCD_Flow Weighted Average Calorific Value Compliance (Cadent_all)</v>
      </c>
      <c r="F496" s="188"/>
      <c r="G496" s="188" t="s">
        <v>114</v>
      </c>
      <c r="H496" s="188" t="s">
        <v>238</v>
      </c>
      <c r="I496" s="188"/>
      <c r="J496" s="188"/>
      <c r="K496" s="188"/>
      <c r="L496" s="188"/>
      <c r="M496" s="188"/>
      <c r="N496" s="188"/>
      <c r="O496" s="188"/>
      <c r="P496" s="188"/>
      <c r="Q496" s="188"/>
      <c r="R496" s="188"/>
      <c r="S496" s="188"/>
      <c r="T496" s="188"/>
      <c r="U496" s="188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/>
      <c r="AF496" s="188"/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202"/>
      <c r="AU496" s="190">
        <v>0</v>
      </c>
      <c r="AV496" s="191">
        <v>0</v>
      </c>
      <c r="AW496" s="191">
        <v>0</v>
      </c>
      <c r="AX496" s="191">
        <v>0</v>
      </c>
      <c r="AY496" s="192">
        <v>0</v>
      </c>
      <c r="BA496" s="34" t="str">
        <f t="shared" ca="1" si="57"/>
        <v>Wales &amp; West</v>
      </c>
      <c r="BB496" s="34" t="str">
        <f t="shared" si="58"/>
        <v>Fixed Inputs</v>
      </c>
      <c r="BC496" s="34" t="str">
        <f t="shared" si="63"/>
        <v>Variant allowances</v>
      </c>
      <c r="BD496" s="34" t="str">
        <f t="shared" si="60"/>
        <v>Totex variant allowances allocation percentages</v>
      </c>
    </row>
    <row r="497" spans="5:56" x14ac:dyDescent="0.45">
      <c r="E497" s="193" t="str" cm="1">
        <f t="array" ref="E497">INDEX($E$100:$E$283,INT((ROW()-ROW($E$286))/5)+1)</f>
        <v>PCD_Flow Weighted Average Calorific Value Compliance (Cadent_all)</v>
      </c>
      <c r="G497" s="33" t="s">
        <v>114</v>
      </c>
      <c r="H497" s="33" t="s">
        <v>239</v>
      </c>
      <c r="AU497" s="140">
        <v>1</v>
      </c>
      <c r="AV497" s="23">
        <v>1</v>
      </c>
      <c r="AW497" s="23">
        <v>1</v>
      </c>
      <c r="AX497" s="23">
        <v>1</v>
      </c>
      <c r="AY497" s="194">
        <v>1</v>
      </c>
      <c r="BA497" s="34" t="str">
        <f t="shared" ca="1" si="57"/>
        <v>Wales &amp; West</v>
      </c>
      <c r="BB497" s="34" t="str">
        <f t="shared" si="58"/>
        <v>Fixed Inputs</v>
      </c>
      <c r="BC497" s="34" t="str">
        <f t="shared" si="63"/>
        <v>Variant allowances</v>
      </c>
      <c r="BD497" s="34" t="str">
        <f t="shared" si="60"/>
        <v>Totex variant allowances allocation percentages</v>
      </c>
    </row>
    <row r="498" spans="5:56" x14ac:dyDescent="0.45">
      <c r="E498" s="193" t="str" cm="1">
        <f t="array" ref="E498">INDEX($E$100:$E$283,INT((ROW()-ROW($E$286))/5)+1)</f>
        <v>PCD_Flow Weighted Average Calorific Value Compliance (Cadent_all)</v>
      </c>
      <c r="G498" s="33" t="s">
        <v>114</v>
      </c>
      <c r="H498" s="33" t="s">
        <v>240</v>
      </c>
      <c r="AU498" s="140">
        <v>0</v>
      </c>
      <c r="AV498" s="23">
        <v>0</v>
      </c>
      <c r="AW498" s="23">
        <v>0</v>
      </c>
      <c r="AX498" s="23">
        <v>0</v>
      </c>
      <c r="AY498" s="194">
        <v>0</v>
      </c>
      <c r="BA498" s="34" t="str">
        <f t="shared" ca="1" si="57"/>
        <v>Wales &amp; West</v>
      </c>
      <c r="BB498" s="34" t="str">
        <f t="shared" si="58"/>
        <v>Fixed Inputs</v>
      </c>
      <c r="BC498" s="34" t="str">
        <f t="shared" si="63"/>
        <v>Variant allowances</v>
      </c>
      <c r="BD498" s="34" t="str">
        <f t="shared" si="60"/>
        <v>Totex variant allowances allocation percentages</v>
      </c>
    </row>
    <row r="499" spans="5:56" x14ac:dyDescent="0.45">
      <c r="E499" s="193" t="str" cm="1">
        <f t="array" ref="E499">INDEX($E$100:$E$283,INT((ROW()-ROW($E$286))/5)+1)</f>
        <v>PCD_Flow Weighted Average Calorific Value Compliance (Cadent_all)</v>
      </c>
      <c r="G499" s="33" t="s">
        <v>114</v>
      </c>
      <c r="H499" s="33" t="s">
        <v>241</v>
      </c>
      <c r="AU499" s="140">
        <v>0</v>
      </c>
      <c r="AV499" s="23">
        <v>0</v>
      </c>
      <c r="AW499" s="23">
        <v>0</v>
      </c>
      <c r="AX499" s="23">
        <v>0</v>
      </c>
      <c r="AY499" s="194">
        <v>0</v>
      </c>
      <c r="BA499" s="34" t="str">
        <f t="shared" ca="1" si="57"/>
        <v>Wales &amp; West</v>
      </c>
      <c r="BB499" s="34" t="str">
        <f t="shared" si="58"/>
        <v>Fixed Inputs</v>
      </c>
      <c r="BC499" s="34" t="str">
        <f t="shared" si="63"/>
        <v>Variant allowances</v>
      </c>
      <c r="BD499" s="34" t="str">
        <f t="shared" si="60"/>
        <v>Totex variant allowances allocation percentages</v>
      </c>
    </row>
    <row r="500" spans="5:56" x14ac:dyDescent="0.45">
      <c r="E500" s="195" t="str" cm="1">
        <f t="array" ref="E500">INDEX($E$100:$E$283,INT((ROW()-ROW($E$286))/5)+1)</f>
        <v>PCD_Flow Weighted Average Calorific Value Compliance (Cadent_all)</v>
      </c>
      <c r="F500" s="196"/>
      <c r="G500" s="196" t="s">
        <v>114</v>
      </c>
      <c r="H500" s="196" t="s">
        <v>242</v>
      </c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  <c r="AA500" s="196"/>
      <c r="AB500" s="196"/>
      <c r="AC500" s="196"/>
      <c r="AD500" s="196"/>
      <c r="AE500" s="196"/>
      <c r="AF500" s="196"/>
      <c r="AG500" s="196"/>
      <c r="AH500" s="196"/>
      <c r="AI500" s="196"/>
      <c r="AJ500" s="196"/>
      <c r="AK500" s="196"/>
      <c r="AL500" s="196"/>
      <c r="AM500" s="196"/>
      <c r="AN500" s="196"/>
      <c r="AO500" s="196"/>
      <c r="AP500" s="196"/>
      <c r="AQ500" s="196"/>
      <c r="AR500" s="196"/>
      <c r="AS500" s="196"/>
      <c r="AT500" s="208"/>
      <c r="AU500" s="198">
        <v>0</v>
      </c>
      <c r="AV500" s="199">
        <v>0</v>
      </c>
      <c r="AW500" s="199">
        <v>0</v>
      </c>
      <c r="AX500" s="199">
        <v>0</v>
      </c>
      <c r="AY500" s="200">
        <v>0</v>
      </c>
      <c r="BA500" s="34" t="str">
        <f t="shared" ca="1" si="57"/>
        <v>Wales &amp; West</v>
      </c>
      <c r="BB500" s="34" t="str">
        <f t="shared" si="58"/>
        <v>Fixed Inputs</v>
      </c>
      <c r="BC500" s="34" t="str">
        <f t="shared" si="63"/>
        <v>Variant allowances</v>
      </c>
      <c r="BD500" s="34" t="str">
        <f t="shared" si="60"/>
        <v>Totex variant allowances allocation percentages</v>
      </c>
    </row>
    <row r="501" spans="5:56" x14ac:dyDescent="0.45">
      <c r="E501" s="187" t="str" cm="1">
        <f t="array" ref="E501">INDEX($E$100:$E$283,INT((ROW()-ROW($E$286))/5)+1)</f>
        <v>PCD_Grays medium pressure (Cadent_Lon)</v>
      </c>
      <c r="F501" s="188"/>
      <c r="G501" s="188" t="s">
        <v>114</v>
      </c>
      <c r="H501" s="188" t="s">
        <v>238</v>
      </c>
      <c r="I501" s="188"/>
      <c r="J501" s="188"/>
      <c r="K501" s="188"/>
      <c r="L501" s="188"/>
      <c r="M501" s="188"/>
      <c r="N501" s="188"/>
      <c r="O501" s="188"/>
      <c r="P501" s="188"/>
      <c r="Q501" s="188"/>
      <c r="R501" s="188"/>
      <c r="S501" s="188"/>
      <c r="T501" s="188"/>
      <c r="U501" s="188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/>
      <c r="AF501" s="188"/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202"/>
      <c r="AU501" s="190">
        <v>0</v>
      </c>
      <c r="AV501" s="191">
        <v>0</v>
      </c>
      <c r="AW501" s="191">
        <v>0</v>
      </c>
      <c r="AX501" s="191">
        <v>0</v>
      </c>
      <c r="AY501" s="192">
        <v>0</v>
      </c>
      <c r="BA501" s="34" t="str">
        <f t="shared" ca="1" si="57"/>
        <v>Wales &amp; West</v>
      </c>
      <c r="BB501" s="34" t="str">
        <f t="shared" si="58"/>
        <v>Fixed Inputs</v>
      </c>
      <c r="BC501" s="34" t="str">
        <f t="shared" si="63"/>
        <v>Variant allowances</v>
      </c>
      <c r="BD501" s="34" t="str">
        <f t="shared" si="60"/>
        <v>Totex variant allowances allocation percentages</v>
      </c>
    </row>
    <row r="502" spans="5:56" x14ac:dyDescent="0.45">
      <c r="E502" s="193" t="str" cm="1">
        <f t="array" ref="E502">INDEX($E$100:$E$283,INT((ROW()-ROW($E$286))/5)+1)</f>
        <v>PCD_Grays medium pressure (Cadent_Lon)</v>
      </c>
      <c r="G502" s="33" t="s">
        <v>114</v>
      </c>
      <c r="H502" s="33" t="s">
        <v>239</v>
      </c>
      <c r="AU502" s="140">
        <v>6.3919869632148518E-2</v>
      </c>
      <c r="AV502" s="23">
        <v>6.3919869632148518E-2</v>
      </c>
      <c r="AW502" s="23">
        <v>6.3919869632148518E-2</v>
      </c>
      <c r="AX502" s="23">
        <v>6.3919869632148518E-2</v>
      </c>
      <c r="AY502" s="194">
        <v>6.3919869632148518E-2</v>
      </c>
      <c r="BA502" s="34" t="str">
        <f t="shared" ca="1" si="57"/>
        <v>Wales &amp; West</v>
      </c>
      <c r="BB502" s="34" t="str">
        <f t="shared" si="58"/>
        <v>Fixed Inputs</v>
      </c>
      <c r="BC502" s="34" t="str">
        <f t="shared" si="63"/>
        <v>Variant allowances</v>
      </c>
      <c r="BD502" s="34" t="str">
        <f t="shared" si="60"/>
        <v>Totex variant allowances allocation percentages</v>
      </c>
    </row>
    <row r="503" spans="5:56" x14ac:dyDescent="0.45">
      <c r="E503" s="193" t="str" cm="1">
        <f t="array" ref="E503">INDEX($E$100:$E$283,INT((ROW()-ROW($E$286))/5)+1)</f>
        <v>PCD_Grays medium pressure (Cadent_Lon)</v>
      </c>
      <c r="G503" s="33" t="s">
        <v>114</v>
      </c>
      <c r="H503" s="33" t="s">
        <v>240</v>
      </c>
      <c r="AU503" s="140">
        <v>0</v>
      </c>
      <c r="AV503" s="23">
        <v>0</v>
      </c>
      <c r="AW503" s="23">
        <v>0</v>
      </c>
      <c r="AX503" s="23">
        <v>0</v>
      </c>
      <c r="AY503" s="194">
        <v>0</v>
      </c>
      <c r="BA503" s="34" t="str">
        <f t="shared" ca="1" si="57"/>
        <v>Wales &amp; West</v>
      </c>
      <c r="BB503" s="34" t="str">
        <f t="shared" si="58"/>
        <v>Fixed Inputs</v>
      </c>
      <c r="BC503" s="34" t="str">
        <f t="shared" si="63"/>
        <v>Variant allowances</v>
      </c>
      <c r="BD503" s="34" t="str">
        <f t="shared" si="60"/>
        <v>Totex variant allowances allocation percentages</v>
      </c>
    </row>
    <row r="504" spans="5:56" x14ac:dyDescent="0.45">
      <c r="E504" s="193" t="str" cm="1">
        <f t="array" ref="E504">INDEX($E$100:$E$283,INT((ROW()-ROW($E$286))/5)+1)</f>
        <v>PCD_Grays medium pressure (Cadent_Lon)</v>
      </c>
      <c r="G504" s="33" t="s">
        <v>114</v>
      </c>
      <c r="H504" s="33" t="s">
        <v>241</v>
      </c>
      <c r="AU504" s="140">
        <v>0</v>
      </c>
      <c r="AV504" s="23">
        <v>0</v>
      </c>
      <c r="AW504" s="23">
        <v>0</v>
      </c>
      <c r="AX504" s="23">
        <v>0</v>
      </c>
      <c r="AY504" s="194">
        <v>0</v>
      </c>
      <c r="BA504" s="34" t="str">
        <f t="shared" ca="1" si="57"/>
        <v>Wales &amp; West</v>
      </c>
      <c r="BB504" s="34" t="str">
        <f t="shared" si="58"/>
        <v>Fixed Inputs</v>
      </c>
      <c r="BC504" s="34" t="str">
        <f t="shared" si="63"/>
        <v>Variant allowances</v>
      </c>
      <c r="BD504" s="34" t="str">
        <f t="shared" si="60"/>
        <v>Totex variant allowances allocation percentages</v>
      </c>
    </row>
    <row r="505" spans="5:56" x14ac:dyDescent="0.45">
      <c r="E505" s="195" t="str" cm="1">
        <f t="array" ref="E505">INDEX($E$100:$E$283,INT((ROW()-ROW($E$286))/5)+1)</f>
        <v>PCD_Grays medium pressure (Cadent_Lon)</v>
      </c>
      <c r="F505" s="196"/>
      <c r="G505" s="196" t="s">
        <v>114</v>
      </c>
      <c r="H505" s="196" t="s">
        <v>242</v>
      </c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  <c r="AA505" s="196"/>
      <c r="AB505" s="196"/>
      <c r="AC505" s="196"/>
      <c r="AD505" s="196"/>
      <c r="AE505" s="196"/>
      <c r="AF505" s="196"/>
      <c r="AG505" s="196"/>
      <c r="AH505" s="196"/>
      <c r="AI505" s="196"/>
      <c r="AJ505" s="196"/>
      <c r="AK505" s="196"/>
      <c r="AL505" s="196"/>
      <c r="AM505" s="196"/>
      <c r="AN505" s="196"/>
      <c r="AO505" s="196"/>
      <c r="AP505" s="196"/>
      <c r="AQ505" s="196"/>
      <c r="AR505" s="196"/>
      <c r="AS505" s="196"/>
      <c r="AT505" s="208"/>
      <c r="AU505" s="198">
        <v>0.93608013036785143</v>
      </c>
      <c r="AV505" s="199">
        <v>0.93608013036785143</v>
      </c>
      <c r="AW505" s="199">
        <v>0.93608013036785143</v>
      </c>
      <c r="AX505" s="199">
        <v>0.93608013036785143</v>
      </c>
      <c r="AY505" s="200">
        <v>0.93608013036785143</v>
      </c>
      <c r="BA505" s="34" t="str">
        <f t="shared" ca="1" si="57"/>
        <v>Wales &amp; West</v>
      </c>
      <c r="BB505" s="34" t="str">
        <f t="shared" si="58"/>
        <v>Fixed Inputs</v>
      </c>
      <c r="BC505" s="34" t="str">
        <f t="shared" si="63"/>
        <v>Variant allowances</v>
      </c>
      <c r="BD505" s="34" t="str">
        <f t="shared" si="60"/>
        <v>Totex variant allowances allocation percentages</v>
      </c>
    </row>
    <row r="506" spans="5:56" x14ac:dyDescent="0.45">
      <c r="E506" s="187" t="str" cm="1">
        <f t="array" ref="E506">INDEX($E$100:$E$283,INT((ROW()-ROW($E$286))/5)+1)</f>
        <v>PCD_Welling PRS - Full Site Rebuild  (SGN_So)</v>
      </c>
      <c r="F506" s="188"/>
      <c r="G506" s="188" t="s">
        <v>114</v>
      </c>
      <c r="H506" s="188" t="s">
        <v>238</v>
      </c>
      <c r="I506" s="188"/>
      <c r="J506" s="188"/>
      <c r="K506" s="188"/>
      <c r="L506" s="188"/>
      <c r="M506" s="188"/>
      <c r="N506" s="188"/>
      <c r="O506" s="188"/>
      <c r="P506" s="188"/>
      <c r="Q506" s="188"/>
      <c r="R506" s="188"/>
      <c r="S506" s="188"/>
      <c r="T506" s="188"/>
      <c r="U506" s="188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/>
      <c r="AF506" s="188"/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202"/>
      <c r="AU506" s="190">
        <v>0</v>
      </c>
      <c r="AV506" s="191">
        <v>0</v>
      </c>
      <c r="AW506" s="191">
        <v>0</v>
      </c>
      <c r="AX506" s="191">
        <v>0</v>
      </c>
      <c r="AY506" s="192">
        <v>0</v>
      </c>
      <c r="BA506" s="34" t="str">
        <f t="shared" ca="1" si="57"/>
        <v>Wales &amp; West</v>
      </c>
      <c r="BB506" s="34" t="str">
        <f t="shared" si="58"/>
        <v>Fixed Inputs</v>
      </c>
      <c r="BC506" s="34" t="str">
        <f t="shared" si="63"/>
        <v>Variant allowances</v>
      </c>
      <c r="BD506" s="34" t="str">
        <f t="shared" si="60"/>
        <v>Totex variant allowances allocation percentages</v>
      </c>
    </row>
    <row r="507" spans="5:56" x14ac:dyDescent="0.45">
      <c r="E507" s="193" t="str" cm="1">
        <f t="array" ref="E507">INDEX($E$100:$E$283,INT((ROW()-ROW($E$286))/5)+1)</f>
        <v>PCD_Welling PRS - Full Site Rebuild  (SGN_So)</v>
      </c>
      <c r="G507" s="33" t="s">
        <v>114</v>
      </c>
      <c r="H507" s="33" t="s">
        <v>239</v>
      </c>
      <c r="AU507" s="140">
        <v>1</v>
      </c>
      <c r="AV507" s="23">
        <v>1</v>
      </c>
      <c r="AW507" s="23">
        <v>1</v>
      </c>
      <c r="AX507" s="23">
        <v>1</v>
      </c>
      <c r="AY507" s="194">
        <v>1</v>
      </c>
      <c r="BA507" s="34" t="str">
        <f t="shared" ca="1" si="57"/>
        <v>Wales &amp; West</v>
      </c>
      <c r="BB507" s="34" t="str">
        <f t="shared" si="58"/>
        <v>Fixed Inputs</v>
      </c>
      <c r="BC507" s="34" t="str">
        <f t="shared" si="63"/>
        <v>Variant allowances</v>
      </c>
      <c r="BD507" s="34" t="str">
        <f t="shared" si="60"/>
        <v>Totex variant allowances allocation percentages</v>
      </c>
    </row>
    <row r="508" spans="5:56" x14ac:dyDescent="0.45">
      <c r="E508" s="193" t="str" cm="1">
        <f t="array" ref="E508">INDEX($E$100:$E$283,INT((ROW()-ROW($E$286))/5)+1)</f>
        <v>PCD_Welling PRS - Full Site Rebuild  (SGN_So)</v>
      </c>
      <c r="G508" s="33" t="s">
        <v>114</v>
      </c>
      <c r="H508" s="33" t="s">
        <v>240</v>
      </c>
      <c r="AU508" s="140">
        <v>0</v>
      </c>
      <c r="AV508" s="23">
        <v>0</v>
      </c>
      <c r="AW508" s="23">
        <v>0</v>
      </c>
      <c r="AX508" s="23">
        <v>0</v>
      </c>
      <c r="AY508" s="194">
        <v>0</v>
      </c>
      <c r="BA508" s="34" t="str">
        <f t="shared" ca="1" si="57"/>
        <v>Wales &amp; West</v>
      </c>
      <c r="BB508" s="34" t="str">
        <f t="shared" si="58"/>
        <v>Fixed Inputs</v>
      </c>
      <c r="BC508" s="34" t="str">
        <f t="shared" si="63"/>
        <v>Variant allowances</v>
      </c>
      <c r="BD508" s="34" t="str">
        <f t="shared" si="60"/>
        <v>Totex variant allowances allocation percentages</v>
      </c>
    </row>
    <row r="509" spans="5:56" x14ac:dyDescent="0.45">
      <c r="E509" s="193" t="str" cm="1">
        <f t="array" ref="E509">INDEX($E$100:$E$283,INT((ROW()-ROW($E$286))/5)+1)</f>
        <v>PCD_Welling PRS - Full Site Rebuild  (SGN_So)</v>
      </c>
      <c r="G509" s="33" t="s">
        <v>114</v>
      </c>
      <c r="H509" s="33" t="s">
        <v>241</v>
      </c>
      <c r="AU509" s="140">
        <v>0</v>
      </c>
      <c r="AV509" s="23">
        <v>0</v>
      </c>
      <c r="AW509" s="23">
        <v>0</v>
      </c>
      <c r="AX509" s="23">
        <v>0</v>
      </c>
      <c r="AY509" s="194">
        <v>0</v>
      </c>
      <c r="BA509" s="34" t="str">
        <f t="shared" ca="1" si="57"/>
        <v>Wales &amp; West</v>
      </c>
      <c r="BB509" s="34" t="str">
        <f t="shared" si="58"/>
        <v>Fixed Inputs</v>
      </c>
      <c r="BC509" s="34" t="str">
        <f t="shared" si="63"/>
        <v>Variant allowances</v>
      </c>
      <c r="BD509" s="34" t="str">
        <f t="shared" si="60"/>
        <v>Totex variant allowances allocation percentages</v>
      </c>
    </row>
    <row r="510" spans="5:56" x14ac:dyDescent="0.45">
      <c r="E510" s="195" t="str" cm="1">
        <f t="array" ref="E510">INDEX($E$100:$E$283,INT((ROW()-ROW($E$286))/5)+1)</f>
        <v>PCD_Welling PRS - Full Site Rebuild  (SGN_So)</v>
      </c>
      <c r="F510" s="196"/>
      <c r="G510" s="196" t="s">
        <v>114</v>
      </c>
      <c r="H510" s="196" t="s">
        <v>242</v>
      </c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  <c r="AA510" s="196"/>
      <c r="AB510" s="196"/>
      <c r="AC510" s="196"/>
      <c r="AD510" s="196"/>
      <c r="AE510" s="196"/>
      <c r="AF510" s="196"/>
      <c r="AG510" s="196"/>
      <c r="AH510" s="196"/>
      <c r="AI510" s="196"/>
      <c r="AJ510" s="196"/>
      <c r="AK510" s="196"/>
      <c r="AL510" s="196"/>
      <c r="AM510" s="196"/>
      <c r="AN510" s="196"/>
      <c r="AO510" s="196"/>
      <c r="AP510" s="196"/>
      <c r="AQ510" s="196"/>
      <c r="AR510" s="196"/>
      <c r="AS510" s="196"/>
      <c r="AT510" s="208"/>
      <c r="AU510" s="198">
        <v>0</v>
      </c>
      <c r="AV510" s="199">
        <v>0</v>
      </c>
      <c r="AW510" s="199">
        <v>0</v>
      </c>
      <c r="AX510" s="199">
        <v>0</v>
      </c>
      <c r="AY510" s="200">
        <v>0</v>
      </c>
      <c r="BA510" s="34" t="str">
        <f t="shared" ca="1" si="57"/>
        <v>Wales &amp; West</v>
      </c>
      <c r="BB510" s="34" t="str">
        <f t="shared" si="58"/>
        <v>Fixed Inputs</v>
      </c>
      <c r="BC510" s="34" t="str">
        <f t="shared" si="63"/>
        <v>Variant allowances</v>
      </c>
      <c r="BD510" s="34" t="str">
        <f t="shared" si="60"/>
        <v>Totex variant allowances allocation percentages</v>
      </c>
    </row>
    <row r="511" spans="5:56" x14ac:dyDescent="0.45">
      <c r="E511" s="187" t="str" cm="1">
        <f t="array" ref="E511">INDEX($E$100:$E$283,INT((ROW()-ROW($E$286))/5)+1)</f>
        <v>PCD_London Medium Pressure PCD (Cadent_Lon)</v>
      </c>
      <c r="F511" s="188"/>
      <c r="G511" s="188" t="s">
        <v>114</v>
      </c>
      <c r="H511" s="188" t="s">
        <v>238</v>
      </c>
      <c r="I511" s="188"/>
      <c r="J511" s="188"/>
      <c r="K511" s="188"/>
      <c r="L511" s="188"/>
      <c r="M511" s="188"/>
      <c r="N511" s="188"/>
      <c r="O511" s="188"/>
      <c r="P511" s="188"/>
      <c r="Q511" s="188"/>
      <c r="R511" s="188"/>
      <c r="S511" s="188"/>
      <c r="T511" s="188"/>
      <c r="U511" s="188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/>
      <c r="AF511" s="188"/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202"/>
      <c r="AU511" s="190">
        <v>0</v>
      </c>
      <c r="AV511" s="191">
        <v>0</v>
      </c>
      <c r="AW511" s="191">
        <v>0</v>
      </c>
      <c r="AX511" s="191">
        <v>0</v>
      </c>
      <c r="AY511" s="192">
        <v>0</v>
      </c>
      <c r="BA511" s="34" t="str">
        <f t="shared" ca="1" si="57"/>
        <v>Wales &amp; West</v>
      </c>
      <c r="BB511" s="34" t="str">
        <f t="shared" si="58"/>
        <v>Fixed Inputs</v>
      </c>
      <c r="BC511" s="34" t="str">
        <f t="shared" si="63"/>
        <v>Variant allowances</v>
      </c>
      <c r="BD511" s="34" t="str">
        <f t="shared" si="60"/>
        <v>Totex variant allowances allocation percentages</v>
      </c>
    </row>
    <row r="512" spans="5:56" x14ac:dyDescent="0.45">
      <c r="E512" s="193" t="str" cm="1">
        <f t="array" ref="E512">INDEX($E$100:$E$283,INT((ROW()-ROW($E$286))/5)+1)</f>
        <v>PCD_London Medium Pressure PCD (Cadent_Lon)</v>
      </c>
      <c r="G512" s="33" t="s">
        <v>114</v>
      </c>
      <c r="H512" s="33" t="s">
        <v>239</v>
      </c>
      <c r="AU512" s="140">
        <v>0.25237712677134183</v>
      </c>
      <c r="AV512" s="23">
        <v>0.25237712677134183</v>
      </c>
      <c r="AW512" s="23">
        <v>0.25237712677134183</v>
      </c>
      <c r="AX512" s="23">
        <v>0.25237712677134183</v>
      </c>
      <c r="AY512" s="194">
        <v>0.25237712677134183</v>
      </c>
      <c r="BA512" s="34" t="str">
        <f t="shared" ca="1" si="57"/>
        <v>Wales &amp; West</v>
      </c>
      <c r="BB512" s="34" t="str">
        <f t="shared" si="58"/>
        <v>Fixed Inputs</v>
      </c>
      <c r="BC512" s="34" t="str">
        <f t="shared" si="63"/>
        <v>Variant allowances</v>
      </c>
      <c r="BD512" s="34" t="str">
        <f t="shared" si="60"/>
        <v>Totex variant allowances allocation percentages</v>
      </c>
    </row>
    <row r="513" spans="5:56" x14ac:dyDescent="0.45">
      <c r="E513" s="193" t="str" cm="1">
        <f t="array" ref="E513">INDEX($E$100:$E$283,INT((ROW()-ROW($E$286))/5)+1)</f>
        <v>PCD_London Medium Pressure PCD (Cadent_Lon)</v>
      </c>
      <c r="G513" s="33" t="s">
        <v>114</v>
      </c>
      <c r="H513" s="33" t="s">
        <v>240</v>
      </c>
      <c r="AU513" s="140">
        <v>0</v>
      </c>
      <c r="AV513" s="23">
        <v>0</v>
      </c>
      <c r="AW513" s="23">
        <v>0</v>
      </c>
      <c r="AX513" s="23">
        <v>0</v>
      </c>
      <c r="AY513" s="194">
        <v>0</v>
      </c>
      <c r="BA513" s="34" t="str">
        <f t="shared" ca="1" si="57"/>
        <v>Wales &amp; West</v>
      </c>
      <c r="BB513" s="34" t="str">
        <f t="shared" si="58"/>
        <v>Fixed Inputs</v>
      </c>
      <c r="BC513" s="34" t="str">
        <f t="shared" si="63"/>
        <v>Variant allowances</v>
      </c>
      <c r="BD513" s="34" t="str">
        <f t="shared" si="60"/>
        <v>Totex variant allowances allocation percentages</v>
      </c>
    </row>
    <row r="514" spans="5:56" x14ac:dyDescent="0.45">
      <c r="E514" s="193" t="str" cm="1">
        <f t="array" ref="E514">INDEX($E$100:$E$283,INT((ROW()-ROW($E$286))/5)+1)</f>
        <v>PCD_London Medium Pressure PCD (Cadent_Lon)</v>
      </c>
      <c r="G514" s="33" t="s">
        <v>114</v>
      </c>
      <c r="H514" s="33" t="s">
        <v>241</v>
      </c>
      <c r="AU514" s="140">
        <v>0</v>
      </c>
      <c r="AV514" s="23">
        <v>0</v>
      </c>
      <c r="AW514" s="23">
        <v>0</v>
      </c>
      <c r="AX514" s="23">
        <v>0</v>
      </c>
      <c r="AY514" s="194">
        <v>0</v>
      </c>
      <c r="BA514" s="34" t="str">
        <f t="shared" ca="1" si="57"/>
        <v>Wales &amp; West</v>
      </c>
      <c r="BB514" s="34" t="str">
        <f t="shared" si="58"/>
        <v>Fixed Inputs</v>
      </c>
      <c r="BC514" s="34" t="str">
        <f t="shared" si="63"/>
        <v>Variant allowances</v>
      </c>
      <c r="BD514" s="34" t="str">
        <f t="shared" si="60"/>
        <v>Totex variant allowances allocation percentages</v>
      </c>
    </row>
    <row r="515" spans="5:56" x14ac:dyDescent="0.45">
      <c r="E515" s="195" t="str" cm="1">
        <f t="array" ref="E515">INDEX($E$100:$E$283,INT((ROW()-ROW($E$286))/5)+1)</f>
        <v>PCD_London Medium Pressure PCD (Cadent_Lon)</v>
      </c>
      <c r="F515" s="196"/>
      <c r="G515" s="196" t="s">
        <v>114</v>
      </c>
      <c r="H515" s="196" t="s">
        <v>242</v>
      </c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  <c r="AA515" s="196"/>
      <c r="AB515" s="196"/>
      <c r="AC515" s="196"/>
      <c r="AD515" s="196"/>
      <c r="AE515" s="196"/>
      <c r="AF515" s="196"/>
      <c r="AG515" s="196"/>
      <c r="AH515" s="196"/>
      <c r="AI515" s="196"/>
      <c r="AJ515" s="196"/>
      <c r="AK515" s="196"/>
      <c r="AL515" s="196"/>
      <c r="AM515" s="196"/>
      <c r="AN515" s="196"/>
      <c r="AO515" s="196"/>
      <c r="AP515" s="196"/>
      <c r="AQ515" s="196"/>
      <c r="AR515" s="196"/>
      <c r="AS515" s="196"/>
      <c r="AT515" s="208"/>
      <c r="AU515" s="198">
        <v>0.74762287322865806</v>
      </c>
      <c r="AV515" s="199">
        <v>0.74762287322865806</v>
      </c>
      <c r="AW515" s="199">
        <v>0.74762287322865806</v>
      </c>
      <c r="AX515" s="199">
        <v>0.74762287322865806</v>
      </c>
      <c r="AY515" s="200">
        <v>0.74762287322865806</v>
      </c>
      <c r="BA515" s="34" t="str">
        <f t="shared" ca="1" si="57"/>
        <v>Wales &amp; West</v>
      </c>
      <c r="BB515" s="34" t="str">
        <f t="shared" si="58"/>
        <v>Fixed Inputs</v>
      </c>
      <c r="BC515" s="34" t="str">
        <f t="shared" si="63"/>
        <v>Variant allowances</v>
      </c>
      <c r="BD515" s="34" t="str">
        <f t="shared" si="60"/>
        <v>Totex variant allowances allocation percentages</v>
      </c>
    </row>
    <row r="516" spans="5:56" x14ac:dyDescent="0.45">
      <c r="E516" s="187" t="str" cm="1">
        <f t="array" ref="E516">INDEX($E$100:$E$283,INT((ROW()-ROW($E$286))/5)+1)</f>
        <v>PCD_Tier 1 Mains Decommissioned PCD</v>
      </c>
      <c r="F516" s="188"/>
      <c r="G516" s="188" t="s">
        <v>114</v>
      </c>
      <c r="H516" s="188" t="s">
        <v>238</v>
      </c>
      <c r="I516" s="188"/>
      <c r="J516" s="188"/>
      <c r="K516" s="188"/>
      <c r="L516" s="188"/>
      <c r="M516" s="188"/>
      <c r="N516" s="188"/>
      <c r="O516" s="188"/>
      <c r="P516" s="188"/>
      <c r="Q516" s="188"/>
      <c r="R516" s="188"/>
      <c r="S516" s="188"/>
      <c r="T516" s="188"/>
      <c r="U516" s="188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/>
      <c r="AF516" s="188"/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202"/>
      <c r="AU516" s="190">
        <v>0</v>
      </c>
      <c r="AV516" s="191">
        <v>0</v>
      </c>
      <c r="AW516" s="191">
        <v>0</v>
      </c>
      <c r="AX516" s="191">
        <v>0</v>
      </c>
      <c r="AY516" s="192">
        <v>0</v>
      </c>
      <c r="BA516" s="34" t="str">
        <f t="shared" ca="1" si="57"/>
        <v>Wales &amp; West</v>
      </c>
      <c r="BB516" s="34" t="str">
        <f t="shared" si="58"/>
        <v>Fixed Inputs</v>
      </c>
      <c r="BC516" s="34" t="str">
        <f t="shared" si="63"/>
        <v>Variant allowances</v>
      </c>
      <c r="BD516" s="34" t="str">
        <f t="shared" si="60"/>
        <v>Totex variant allowances allocation percentages</v>
      </c>
    </row>
    <row r="517" spans="5:56" x14ac:dyDescent="0.45">
      <c r="E517" s="193" t="str" cm="1">
        <f t="array" ref="E517">INDEX($E$100:$E$283,INT((ROW()-ROW($E$286))/5)+1)</f>
        <v>PCD_Tier 1 Mains Decommissioned PCD</v>
      </c>
      <c r="G517" s="33" t="s">
        <v>114</v>
      </c>
      <c r="H517" s="33" t="s">
        <v>239</v>
      </c>
      <c r="AU517" s="140">
        <v>0</v>
      </c>
      <c r="AV517" s="23">
        <v>0</v>
      </c>
      <c r="AW517" s="23">
        <v>0</v>
      </c>
      <c r="AX517" s="23">
        <v>0</v>
      </c>
      <c r="AY517" s="194">
        <v>0</v>
      </c>
      <c r="BA517" s="34" t="str">
        <f t="shared" ca="1" si="57"/>
        <v>Wales &amp; West</v>
      </c>
      <c r="BB517" s="34" t="str">
        <f t="shared" si="58"/>
        <v>Fixed Inputs</v>
      </c>
      <c r="BC517" s="34" t="str">
        <f t="shared" si="63"/>
        <v>Variant allowances</v>
      </c>
      <c r="BD517" s="34" t="str">
        <f t="shared" si="60"/>
        <v>Totex variant allowances allocation percentages</v>
      </c>
    </row>
    <row r="518" spans="5:56" x14ac:dyDescent="0.45">
      <c r="E518" s="193" t="str" cm="1">
        <f t="array" ref="E518">INDEX($E$100:$E$283,INT((ROW()-ROW($E$286))/5)+1)</f>
        <v>PCD_Tier 1 Mains Decommissioned PCD</v>
      </c>
      <c r="G518" s="33" t="s">
        <v>114</v>
      </c>
      <c r="H518" s="33" t="s">
        <v>240</v>
      </c>
      <c r="AU518" s="140">
        <v>0</v>
      </c>
      <c r="AV518" s="23">
        <v>0</v>
      </c>
      <c r="AW518" s="23">
        <v>0</v>
      </c>
      <c r="AX518" s="23">
        <v>0</v>
      </c>
      <c r="AY518" s="194">
        <v>0</v>
      </c>
      <c r="BA518" s="34" t="str">
        <f t="shared" ca="1" si="57"/>
        <v>Wales &amp; West</v>
      </c>
      <c r="BB518" s="34" t="str">
        <f t="shared" si="58"/>
        <v>Fixed Inputs</v>
      </c>
      <c r="BC518" s="34" t="str">
        <f t="shared" si="63"/>
        <v>Variant allowances</v>
      </c>
      <c r="BD518" s="34" t="str">
        <f t="shared" si="60"/>
        <v>Totex variant allowances allocation percentages</v>
      </c>
    </row>
    <row r="519" spans="5:56" x14ac:dyDescent="0.45">
      <c r="E519" s="193" t="str" cm="1">
        <f t="array" ref="E519">INDEX($E$100:$E$283,INT((ROW()-ROW($E$286))/5)+1)</f>
        <v>PCD_Tier 1 Mains Decommissioned PCD</v>
      </c>
      <c r="G519" s="33" t="s">
        <v>114</v>
      </c>
      <c r="H519" s="33" t="s">
        <v>241</v>
      </c>
      <c r="AU519" s="140">
        <v>0</v>
      </c>
      <c r="AV519" s="23">
        <v>0</v>
      </c>
      <c r="AW519" s="23">
        <v>0</v>
      </c>
      <c r="AX519" s="23">
        <v>0</v>
      </c>
      <c r="AY519" s="194">
        <v>0</v>
      </c>
      <c r="BA519" s="34" t="str">
        <f t="shared" ca="1" si="57"/>
        <v>Wales &amp; West</v>
      </c>
      <c r="BB519" s="34" t="str">
        <f t="shared" si="58"/>
        <v>Fixed Inputs</v>
      </c>
      <c r="BC519" s="34" t="str">
        <f t="shared" si="63"/>
        <v>Variant allowances</v>
      </c>
      <c r="BD519" s="34" t="str">
        <f t="shared" si="60"/>
        <v>Totex variant allowances allocation percentages</v>
      </c>
    </row>
    <row r="520" spans="5:56" x14ac:dyDescent="0.45">
      <c r="E520" s="195" t="str" cm="1">
        <f t="array" ref="E520">INDEX($E$100:$E$283,INT((ROW()-ROW($E$286))/5)+1)</f>
        <v>PCD_Tier 1 Mains Decommissioned PCD</v>
      </c>
      <c r="F520" s="196"/>
      <c r="G520" s="196" t="s">
        <v>114</v>
      </c>
      <c r="H520" s="196" t="s">
        <v>242</v>
      </c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  <c r="AA520" s="196"/>
      <c r="AB520" s="196"/>
      <c r="AC520" s="196"/>
      <c r="AD520" s="196"/>
      <c r="AE520" s="196"/>
      <c r="AF520" s="196"/>
      <c r="AG520" s="196"/>
      <c r="AH520" s="196"/>
      <c r="AI520" s="196"/>
      <c r="AJ520" s="196"/>
      <c r="AK520" s="196"/>
      <c r="AL520" s="196"/>
      <c r="AM520" s="196"/>
      <c r="AN520" s="196"/>
      <c r="AO520" s="196"/>
      <c r="AP520" s="196"/>
      <c r="AQ520" s="196"/>
      <c r="AR520" s="196"/>
      <c r="AS520" s="196"/>
      <c r="AT520" s="208"/>
      <c r="AU520" s="198">
        <v>1</v>
      </c>
      <c r="AV520" s="199">
        <v>1</v>
      </c>
      <c r="AW520" s="199">
        <v>1</v>
      </c>
      <c r="AX520" s="199">
        <v>1</v>
      </c>
      <c r="AY520" s="200">
        <v>1</v>
      </c>
      <c r="BA520" s="34" t="str">
        <f t="shared" ca="1" si="57"/>
        <v>Wales &amp; West</v>
      </c>
      <c r="BB520" s="34" t="str">
        <f t="shared" si="58"/>
        <v>Fixed Inputs</v>
      </c>
      <c r="BC520" s="34" t="str">
        <f t="shared" si="63"/>
        <v>Variant allowances</v>
      </c>
      <c r="BD520" s="34" t="str">
        <f t="shared" si="60"/>
        <v>Totex variant allowances allocation percentages</v>
      </c>
    </row>
    <row r="521" spans="5:56" x14ac:dyDescent="0.45">
      <c r="E521" s="187" t="str" cm="1">
        <f t="array" ref="E521">INDEX($E$100:$E$283,INT((ROW()-ROW($E$286))/5)+1)</f>
        <v>PCD_Tier 1 Services PCD</v>
      </c>
      <c r="F521" s="188"/>
      <c r="G521" s="188" t="s">
        <v>114</v>
      </c>
      <c r="H521" s="188" t="s">
        <v>238</v>
      </c>
      <c r="I521" s="188"/>
      <c r="J521" s="188"/>
      <c r="K521" s="188"/>
      <c r="L521" s="188"/>
      <c r="M521" s="188"/>
      <c r="N521" s="188"/>
      <c r="O521" s="188"/>
      <c r="P521" s="188"/>
      <c r="Q521" s="188"/>
      <c r="R521" s="188"/>
      <c r="S521" s="188"/>
      <c r="T521" s="188"/>
      <c r="U521" s="188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/>
      <c r="AF521" s="188"/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202"/>
      <c r="AU521" s="190">
        <v>0</v>
      </c>
      <c r="AV521" s="191">
        <v>0</v>
      </c>
      <c r="AW521" s="191">
        <v>0</v>
      </c>
      <c r="AX521" s="191">
        <v>0</v>
      </c>
      <c r="AY521" s="192">
        <v>0</v>
      </c>
      <c r="BA521" s="34" t="str">
        <f t="shared" ca="1" si="57"/>
        <v>Wales &amp; West</v>
      </c>
      <c r="BB521" s="34" t="str">
        <f t="shared" si="58"/>
        <v>Fixed Inputs</v>
      </c>
      <c r="BC521" s="34" t="str">
        <f t="shared" si="63"/>
        <v>Variant allowances</v>
      </c>
      <c r="BD521" s="34" t="str">
        <f t="shared" si="60"/>
        <v>Totex variant allowances allocation percentages</v>
      </c>
    </row>
    <row r="522" spans="5:56" x14ac:dyDescent="0.45">
      <c r="E522" s="193" t="str" cm="1">
        <f t="array" ref="E522">INDEX($E$100:$E$283,INT((ROW()-ROW($E$286))/5)+1)</f>
        <v>PCD_Tier 1 Services PCD</v>
      </c>
      <c r="G522" s="33" t="s">
        <v>114</v>
      </c>
      <c r="H522" s="33" t="s">
        <v>239</v>
      </c>
      <c r="AU522" s="140">
        <v>0</v>
      </c>
      <c r="AV522" s="23">
        <v>0</v>
      </c>
      <c r="AW522" s="23">
        <v>0</v>
      </c>
      <c r="AX522" s="23">
        <v>0</v>
      </c>
      <c r="AY522" s="194">
        <v>0</v>
      </c>
      <c r="BA522" s="34" t="str">
        <f t="shared" ca="1" si="57"/>
        <v>Wales &amp; West</v>
      </c>
      <c r="BB522" s="34" t="str">
        <f t="shared" si="58"/>
        <v>Fixed Inputs</v>
      </c>
      <c r="BC522" s="34" t="str">
        <f t="shared" si="63"/>
        <v>Variant allowances</v>
      </c>
      <c r="BD522" s="34" t="str">
        <f t="shared" si="60"/>
        <v>Totex variant allowances allocation percentages</v>
      </c>
    </row>
    <row r="523" spans="5:56" x14ac:dyDescent="0.45">
      <c r="E523" s="193" t="str" cm="1">
        <f t="array" ref="E523">INDEX($E$100:$E$283,INT((ROW()-ROW($E$286))/5)+1)</f>
        <v>PCD_Tier 1 Services PCD</v>
      </c>
      <c r="G523" s="33" t="s">
        <v>114</v>
      </c>
      <c r="H523" s="33" t="s">
        <v>240</v>
      </c>
      <c r="AU523" s="140">
        <v>0</v>
      </c>
      <c r="AV523" s="23">
        <v>0</v>
      </c>
      <c r="AW523" s="23">
        <v>0</v>
      </c>
      <c r="AX523" s="23">
        <v>0</v>
      </c>
      <c r="AY523" s="194">
        <v>0</v>
      </c>
      <c r="BA523" s="34" t="str">
        <f t="shared" ca="1" si="57"/>
        <v>Wales &amp; West</v>
      </c>
      <c r="BB523" s="34" t="str">
        <f t="shared" si="58"/>
        <v>Fixed Inputs</v>
      </c>
      <c r="BC523" s="34" t="str">
        <f t="shared" si="63"/>
        <v>Variant allowances</v>
      </c>
      <c r="BD523" s="34" t="str">
        <f t="shared" si="60"/>
        <v>Totex variant allowances allocation percentages</v>
      </c>
    </row>
    <row r="524" spans="5:56" x14ac:dyDescent="0.45">
      <c r="E524" s="193" t="str" cm="1">
        <f t="array" ref="E524">INDEX($E$100:$E$283,INT((ROW()-ROW($E$286))/5)+1)</f>
        <v>PCD_Tier 1 Services PCD</v>
      </c>
      <c r="G524" s="33" t="s">
        <v>114</v>
      </c>
      <c r="H524" s="33" t="s">
        <v>241</v>
      </c>
      <c r="AU524" s="140">
        <v>0</v>
      </c>
      <c r="AV524" s="23">
        <v>0</v>
      </c>
      <c r="AW524" s="23">
        <v>0</v>
      </c>
      <c r="AX524" s="23">
        <v>0</v>
      </c>
      <c r="AY524" s="194">
        <v>0</v>
      </c>
      <c r="BA524" s="34" t="str">
        <f t="shared" ca="1" si="57"/>
        <v>Wales &amp; West</v>
      </c>
      <c r="BB524" s="34" t="str">
        <f t="shared" si="58"/>
        <v>Fixed Inputs</v>
      </c>
      <c r="BC524" s="34" t="str">
        <f t="shared" si="63"/>
        <v>Variant allowances</v>
      </c>
      <c r="BD524" s="34" t="str">
        <f t="shared" si="60"/>
        <v>Totex variant allowances allocation percentages</v>
      </c>
    </row>
    <row r="525" spans="5:56" x14ac:dyDescent="0.45">
      <c r="E525" s="195" t="str" cm="1">
        <f t="array" ref="E525">INDEX($E$100:$E$283,INT((ROW()-ROW($E$286))/5)+1)</f>
        <v>PCD_Tier 1 Services PCD</v>
      </c>
      <c r="F525" s="196"/>
      <c r="G525" s="196" t="s">
        <v>114</v>
      </c>
      <c r="H525" s="196" t="s">
        <v>242</v>
      </c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  <c r="AA525" s="196"/>
      <c r="AB525" s="196"/>
      <c r="AC525" s="196"/>
      <c r="AD525" s="196"/>
      <c r="AE525" s="196"/>
      <c r="AF525" s="196"/>
      <c r="AG525" s="196"/>
      <c r="AH525" s="196"/>
      <c r="AI525" s="196"/>
      <c r="AJ525" s="196"/>
      <c r="AK525" s="196"/>
      <c r="AL525" s="196"/>
      <c r="AM525" s="196"/>
      <c r="AN525" s="196"/>
      <c r="AO525" s="196"/>
      <c r="AP525" s="196"/>
      <c r="AQ525" s="196"/>
      <c r="AR525" s="196"/>
      <c r="AS525" s="196"/>
      <c r="AT525" s="208"/>
      <c r="AU525" s="198">
        <v>1</v>
      </c>
      <c r="AV525" s="199">
        <v>1</v>
      </c>
      <c r="AW525" s="199">
        <v>1</v>
      </c>
      <c r="AX525" s="199">
        <v>1</v>
      </c>
      <c r="AY525" s="200">
        <v>1</v>
      </c>
      <c r="BA525" s="34" t="str">
        <f t="shared" ca="1" si="57"/>
        <v>Wales &amp; West</v>
      </c>
      <c r="BB525" s="34" t="str">
        <f t="shared" si="58"/>
        <v>Fixed Inputs</v>
      </c>
      <c r="BC525" s="34" t="str">
        <f t="shared" si="63"/>
        <v>Variant allowances</v>
      </c>
      <c r="BD525" s="34" t="str">
        <f t="shared" si="60"/>
        <v>Totex variant allowances allocation percentages</v>
      </c>
    </row>
    <row r="526" spans="5:56" x14ac:dyDescent="0.45">
      <c r="E526" s="187" t="str" cm="1">
        <f t="array" ref="E526">INDEX($E$100:$E$283,INT((ROW()-ROW($E$286))/5)+1)</f>
        <v>PCD_Tinsley viaduct diversion (Cadent_EoE)</v>
      </c>
      <c r="F526" s="188"/>
      <c r="G526" s="188" t="s">
        <v>114</v>
      </c>
      <c r="H526" s="188" t="s">
        <v>238</v>
      </c>
      <c r="I526" s="188"/>
      <c r="J526" s="188"/>
      <c r="K526" s="188"/>
      <c r="L526" s="188"/>
      <c r="M526" s="188"/>
      <c r="N526" s="188"/>
      <c r="O526" s="188"/>
      <c r="P526" s="188"/>
      <c r="Q526" s="188"/>
      <c r="R526" s="188"/>
      <c r="S526" s="188"/>
      <c r="T526" s="188"/>
      <c r="U526" s="188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/>
      <c r="AF526" s="188"/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202"/>
      <c r="AU526" s="190">
        <v>0</v>
      </c>
      <c r="AV526" s="191">
        <v>0</v>
      </c>
      <c r="AW526" s="191">
        <v>0</v>
      </c>
      <c r="AX526" s="191">
        <v>0</v>
      </c>
      <c r="AY526" s="192">
        <v>0</v>
      </c>
      <c r="BA526" s="34" t="str">
        <f t="shared" ca="1" si="57"/>
        <v>Wales &amp; West</v>
      </c>
      <c r="BB526" s="34" t="str">
        <f t="shared" si="58"/>
        <v>Fixed Inputs</v>
      </c>
      <c r="BC526" s="34" t="str">
        <f t="shared" si="63"/>
        <v>Variant allowances</v>
      </c>
      <c r="BD526" s="34" t="str">
        <f t="shared" si="60"/>
        <v>Totex variant allowances allocation percentages</v>
      </c>
    </row>
    <row r="527" spans="5:56" x14ac:dyDescent="0.45">
      <c r="E527" s="193" t="str" cm="1">
        <f t="array" ref="E527">INDEX($E$100:$E$283,INT((ROW()-ROW($E$286))/5)+1)</f>
        <v>PCD_Tinsley viaduct diversion (Cadent_EoE)</v>
      </c>
      <c r="G527" s="33" t="s">
        <v>114</v>
      </c>
      <c r="H527" s="33" t="s">
        <v>239</v>
      </c>
      <c r="AU527" s="140">
        <v>1</v>
      </c>
      <c r="AV527" s="23">
        <v>1</v>
      </c>
      <c r="AW527" s="23">
        <v>1</v>
      </c>
      <c r="AX527" s="23">
        <v>1</v>
      </c>
      <c r="AY527" s="194">
        <v>1</v>
      </c>
      <c r="BA527" s="34" t="str">
        <f t="shared" ca="1" si="57"/>
        <v>Wales &amp; West</v>
      </c>
      <c r="BB527" s="34" t="str">
        <f t="shared" si="58"/>
        <v>Fixed Inputs</v>
      </c>
      <c r="BC527" s="34" t="str">
        <f t="shared" si="63"/>
        <v>Variant allowances</v>
      </c>
      <c r="BD527" s="34" t="str">
        <f t="shared" si="60"/>
        <v>Totex variant allowances allocation percentages</v>
      </c>
    </row>
    <row r="528" spans="5:56" x14ac:dyDescent="0.45">
      <c r="E528" s="193" t="str" cm="1">
        <f t="array" ref="E528">INDEX($E$100:$E$283,INT((ROW()-ROW($E$286))/5)+1)</f>
        <v>PCD_Tinsley viaduct diversion (Cadent_EoE)</v>
      </c>
      <c r="G528" s="33" t="s">
        <v>114</v>
      </c>
      <c r="H528" s="33" t="s">
        <v>240</v>
      </c>
      <c r="AU528" s="140">
        <v>0</v>
      </c>
      <c r="AV528" s="23">
        <v>0</v>
      </c>
      <c r="AW528" s="23">
        <v>0</v>
      </c>
      <c r="AX528" s="23">
        <v>0</v>
      </c>
      <c r="AY528" s="194">
        <v>0</v>
      </c>
      <c r="BA528" s="34" t="str">
        <f t="shared" ca="1" si="57"/>
        <v>Wales &amp; West</v>
      </c>
      <c r="BB528" s="34" t="str">
        <f t="shared" si="58"/>
        <v>Fixed Inputs</v>
      </c>
      <c r="BC528" s="34" t="str">
        <f t="shared" si="63"/>
        <v>Variant allowances</v>
      </c>
      <c r="BD528" s="34" t="str">
        <f t="shared" si="60"/>
        <v>Totex variant allowances allocation percentages</v>
      </c>
    </row>
    <row r="529" spans="5:56" x14ac:dyDescent="0.45">
      <c r="E529" s="193" t="str" cm="1">
        <f t="array" ref="E529">INDEX($E$100:$E$283,INT((ROW()-ROW($E$286))/5)+1)</f>
        <v>PCD_Tinsley viaduct diversion (Cadent_EoE)</v>
      </c>
      <c r="G529" s="33" t="s">
        <v>114</v>
      </c>
      <c r="H529" s="33" t="s">
        <v>241</v>
      </c>
      <c r="AU529" s="140">
        <v>0</v>
      </c>
      <c r="AV529" s="23">
        <v>0</v>
      </c>
      <c r="AW529" s="23">
        <v>0</v>
      </c>
      <c r="AX529" s="23">
        <v>0</v>
      </c>
      <c r="AY529" s="194">
        <v>0</v>
      </c>
      <c r="BA529" s="34" t="str">
        <f t="shared" ca="1" si="57"/>
        <v>Wales &amp; West</v>
      </c>
      <c r="BB529" s="34" t="str">
        <f t="shared" si="58"/>
        <v>Fixed Inputs</v>
      </c>
      <c r="BC529" s="34" t="str">
        <f t="shared" si="63"/>
        <v>Variant allowances</v>
      </c>
      <c r="BD529" s="34" t="str">
        <f t="shared" si="60"/>
        <v>Totex variant allowances allocation percentages</v>
      </c>
    </row>
    <row r="530" spans="5:56" x14ac:dyDescent="0.45">
      <c r="E530" s="195" t="str" cm="1">
        <f t="array" ref="E530">INDEX($E$100:$E$283,INT((ROW()-ROW($E$286))/5)+1)</f>
        <v>PCD_Tinsley viaduct diversion (Cadent_EoE)</v>
      </c>
      <c r="F530" s="196"/>
      <c r="G530" s="196" t="s">
        <v>114</v>
      </c>
      <c r="H530" s="196" t="s">
        <v>242</v>
      </c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  <c r="AA530" s="196"/>
      <c r="AB530" s="196"/>
      <c r="AC530" s="196"/>
      <c r="AD530" s="196"/>
      <c r="AE530" s="196"/>
      <c r="AF530" s="196"/>
      <c r="AG530" s="196"/>
      <c r="AH530" s="196"/>
      <c r="AI530" s="196"/>
      <c r="AJ530" s="196"/>
      <c r="AK530" s="196"/>
      <c r="AL530" s="196"/>
      <c r="AM530" s="196"/>
      <c r="AN530" s="196"/>
      <c r="AO530" s="196"/>
      <c r="AP530" s="196"/>
      <c r="AQ530" s="196"/>
      <c r="AR530" s="196"/>
      <c r="AS530" s="196"/>
      <c r="AT530" s="208"/>
      <c r="AU530" s="198">
        <v>0</v>
      </c>
      <c r="AV530" s="199">
        <v>0</v>
      </c>
      <c r="AW530" s="199">
        <v>0</v>
      </c>
      <c r="AX530" s="199">
        <v>0</v>
      </c>
      <c r="AY530" s="200">
        <v>0</v>
      </c>
      <c r="BA530" s="34" t="str">
        <f t="shared" ca="1" si="57"/>
        <v>Wales &amp; West</v>
      </c>
      <c r="BB530" s="34" t="str">
        <f t="shared" si="58"/>
        <v>Fixed Inputs</v>
      </c>
      <c r="BC530" s="34" t="str">
        <f t="shared" si="63"/>
        <v>Variant allowances</v>
      </c>
      <c r="BD530" s="34" t="str">
        <f t="shared" si="60"/>
        <v>Totex variant allowances allocation percentages</v>
      </c>
    </row>
    <row r="531" spans="5:56" x14ac:dyDescent="0.45">
      <c r="E531" s="187" t="str" cm="1">
        <f t="array" ref="E531">INDEX($E$100:$E$283,INT((ROW()-ROW($E$286))/5)+1)</f>
        <v>PCD_Iron Stubs</v>
      </c>
      <c r="F531" s="188"/>
      <c r="G531" s="188" t="s">
        <v>114</v>
      </c>
      <c r="H531" s="188" t="s">
        <v>238</v>
      </c>
      <c r="I531" s="188"/>
      <c r="J531" s="188"/>
      <c r="K531" s="188"/>
      <c r="L531" s="188"/>
      <c r="M531" s="188"/>
      <c r="N531" s="188"/>
      <c r="O531" s="188"/>
      <c r="P531" s="188"/>
      <c r="Q531" s="188"/>
      <c r="R531" s="188"/>
      <c r="S531" s="188"/>
      <c r="T531" s="188"/>
      <c r="U531" s="188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/>
      <c r="AF531" s="188"/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202"/>
      <c r="AU531" s="190">
        <v>0</v>
      </c>
      <c r="AV531" s="191">
        <v>0</v>
      </c>
      <c r="AW531" s="191">
        <v>0</v>
      </c>
      <c r="AX531" s="191">
        <v>0</v>
      </c>
      <c r="AY531" s="192">
        <v>0</v>
      </c>
      <c r="BA531" s="34" t="str">
        <f t="shared" ca="1" si="57"/>
        <v>Wales &amp; West</v>
      </c>
      <c r="BB531" s="34" t="str">
        <f t="shared" si="58"/>
        <v>Fixed Inputs</v>
      </c>
      <c r="BC531" s="34" t="str">
        <f t="shared" si="63"/>
        <v>Variant allowances</v>
      </c>
      <c r="BD531" s="34" t="str">
        <f t="shared" si="60"/>
        <v>Totex variant allowances allocation percentages</v>
      </c>
    </row>
    <row r="532" spans="5:56" x14ac:dyDescent="0.45">
      <c r="E532" s="193" t="str" cm="1">
        <f t="array" ref="E532">INDEX($E$100:$E$283,INT((ROW()-ROW($E$286))/5)+1)</f>
        <v>PCD_Iron Stubs</v>
      </c>
      <c r="G532" s="33" t="s">
        <v>114</v>
      </c>
      <c r="H532" s="33" t="s">
        <v>239</v>
      </c>
      <c r="AU532" s="140">
        <v>0</v>
      </c>
      <c r="AV532" s="23">
        <v>0</v>
      </c>
      <c r="AW532" s="23">
        <v>0</v>
      </c>
      <c r="AX532" s="23">
        <v>0</v>
      </c>
      <c r="AY532" s="194">
        <v>0</v>
      </c>
      <c r="BA532" s="34" t="str">
        <f t="shared" ca="1" si="57"/>
        <v>Wales &amp; West</v>
      </c>
      <c r="BB532" s="34" t="str">
        <f t="shared" si="58"/>
        <v>Fixed Inputs</v>
      </c>
      <c r="BC532" s="34" t="str">
        <f t="shared" si="63"/>
        <v>Variant allowances</v>
      </c>
      <c r="BD532" s="34" t="str">
        <f t="shared" si="60"/>
        <v>Totex variant allowances allocation percentages</v>
      </c>
    </row>
    <row r="533" spans="5:56" x14ac:dyDescent="0.45">
      <c r="E533" s="193" t="str" cm="1">
        <f t="array" ref="E533">INDEX($E$100:$E$283,INT((ROW()-ROW($E$286))/5)+1)</f>
        <v>PCD_Iron Stubs</v>
      </c>
      <c r="G533" s="33" t="s">
        <v>114</v>
      </c>
      <c r="H533" s="33" t="s">
        <v>240</v>
      </c>
      <c r="AU533" s="140">
        <v>0</v>
      </c>
      <c r="AV533" s="23">
        <v>0</v>
      </c>
      <c r="AW533" s="23">
        <v>0</v>
      </c>
      <c r="AX533" s="23">
        <v>0</v>
      </c>
      <c r="AY533" s="194">
        <v>0</v>
      </c>
      <c r="BA533" s="34" t="str">
        <f t="shared" ca="1" si="57"/>
        <v>Wales &amp; West</v>
      </c>
      <c r="BB533" s="34" t="str">
        <f t="shared" si="58"/>
        <v>Fixed Inputs</v>
      </c>
      <c r="BC533" s="34" t="str">
        <f t="shared" si="63"/>
        <v>Variant allowances</v>
      </c>
      <c r="BD533" s="34" t="str">
        <f t="shared" si="60"/>
        <v>Totex variant allowances allocation percentages</v>
      </c>
    </row>
    <row r="534" spans="5:56" x14ac:dyDescent="0.45">
      <c r="E534" s="193" t="str" cm="1">
        <f t="array" ref="E534">INDEX($E$100:$E$283,INT((ROW()-ROW($E$286))/5)+1)</f>
        <v>PCD_Iron Stubs</v>
      </c>
      <c r="G534" s="33" t="s">
        <v>114</v>
      </c>
      <c r="H534" s="33" t="s">
        <v>241</v>
      </c>
      <c r="AU534" s="140">
        <v>0</v>
      </c>
      <c r="AV534" s="23">
        <v>0</v>
      </c>
      <c r="AW534" s="23">
        <v>0</v>
      </c>
      <c r="AX534" s="23">
        <v>0</v>
      </c>
      <c r="AY534" s="194">
        <v>0</v>
      </c>
      <c r="BA534" s="34" t="str">
        <f t="shared" ca="1" si="57"/>
        <v>Wales &amp; West</v>
      </c>
      <c r="BB534" s="34" t="str">
        <f t="shared" si="58"/>
        <v>Fixed Inputs</v>
      </c>
      <c r="BC534" s="34" t="str">
        <f t="shared" si="63"/>
        <v>Variant allowances</v>
      </c>
      <c r="BD534" s="34" t="str">
        <f t="shared" si="60"/>
        <v>Totex variant allowances allocation percentages</v>
      </c>
    </row>
    <row r="535" spans="5:56" x14ac:dyDescent="0.45">
      <c r="E535" s="195" t="str" cm="1">
        <f t="array" ref="E535">INDEX($E$100:$E$283,INT((ROW()-ROW($E$286))/5)+1)</f>
        <v>PCD_Iron Stubs</v>
      </c>
      <c r="F535" s="196"/>
      <c r="G535" s="196" t="s">
        <v>114</v>
      </c>
      <c r="H535" s="196" t="s">
        <v>242</v>
      </c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  <c r="AA535" s="196"/>
      <c r="AB535" s="196"/>
      <c r="AC535" s="196"/>
      <c r="AD535" s="196"/>
      <c r="AE535" s="196"/>
      <c r="AF535" s="196"/>
      <c r="AG535" s="196"/>
      <c r="AH535" s="196"/>
      <c r="AI535" s="196"/>
      <c r="AJ535" s="196"/>
      <c r="AK535" s="196"/>
      <c r="AL535" s="196"/>
      <c r="AM535" s="196"/>
      <c r="AN535" s="196"/>
      <c r="AO535" s="196"/>
      <c r="AP535" s="196"/>
      <c r="AQ535" s="196"/>
      <c r="AR535" s="196"/>
      <c r="AS535" s="196"/>
      <c r="AT535" s="208"/>
      <c r="AU535" s="198">
        <v>1</v>
      </c>
      <c r="AV535" s="199">
        <v>1</v>
      </c>
      <c r="AW535" s="199">
        <v>1</v>
      </c>
      <c r="AX535" s="199">
        <v>1</v>
      </c>
      <c r="AY535" s="200">
        <v>1</v>
      </c>
      <c r="BA535" s="34" t="str">
        <f t="shared" ca="1" si="57"/>
        <v>Wales &amp; West</v>
      </c>
      <c r="BB535" s="34" t="str">
        <f t="shared" si="58"/>
        <v>Fixed Inputs</v>
      </c>
      <c r="BC535" s="34" t="str">
        <f t="shared" si="63"/>
        <v>Variant allowances</v>
      </c>
      <c r="BD535" s="34" t="str">
        <f t="shared" si="60"/>
        <v>Totex variant allowances allocation percentages</v>
      </c>
    </row>
    <row r="536" spans="5:56" x14ac:dyDescent="0.45">
      <c r="E536" s="187" t="str" cm="1">
        <f t="array" ref="E536">INDEX($E$100:$E$283,INT((ROW()-ROW($E$286))/5)+1)</f>
        <v>PCD_Full Site and System Rebuilds (SGN_all)</v>
      </c>
      <c r="F536" s="188"/>
      <c r="G536" s="188" t="s">
        <v>114</v>
      </c>
      <c r="H536" s="188" t="s">
        <v>238</v>
      </c>
      <c r="I536" s="188"/>
      <c r="J536" s="188"/>
      <c r="K536" s="188"/>
      <c r="L536" s="188"/>
      <c r="M536" s="188"/>
      <c r="N536" s="188"/>
      <c r="O536" s="188"/>
      <c r="P536" s="188"/>
      <c r="Q536" s="188"/>
      <c r="R536" s="188"/>
      <c r="S536" s="188"/>
      <c r="T536" s="188"/>
      <c r="U536" s="188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/>
      <c r="AF536" s="188"/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202"/>
      <c r="AU536" s="190">
        <v>0</v>
      </c>
      <c r="AV536" s="191">
        <v>0</v>
      </c>
      <c r="AW536" s="191">
        <v>0</v>
      </c>
      <c r="AX536" s="191">
        <v>0</v>
      </c>
      <c r="AY536" s="192">
        <v>0</v>
      </c>
      <c r="BA536" s="34" t="str">
        <f t="shared" ca="1" si="57"/>
        <v>Wales &amp; West</v>
      </c>
      <c r="BB536" s="34" t="str">
        <f t="shared" si="58"/>
        <v>Fixed Inputs</v>
      </c>
      <c r="BC536" s="34" t="str">
        <f t="shared" si="63"/>
        <v>Variant allowances</v>
      </c>
      <c r="BD536" s="34" t="str">
        <f t="shared" si="60"/>
        <v>Totex variant allowances allocation percentages</v>
      </c>
    </row>
    <row r="537" spans="5:56" x14ac:dyDescent="0.45">
      <c r="E537" s="193" t="str" cm="1">
        <f t="array" ref="E537">INDEX($E$100:$E$283,INT((ROW()-ROW($E$286))/5)+1)</f>
        <v>PCD_Full Site and System Rebuilds (SGN_all)</v>
      </c>
      <c r="G537" s="33" t="s">
        <v>114</v>
      </c>
      <c r="H537" s="33" t="s">
        <v>239</v>
      </c>
      <c r="AU537" s="140">
        <v>1</v>
      </c>
      <c r="AV537" s="23">
        <v>1</v>
      </c>
      <c r="AW537" s="23">
        <v>1</v>
      </c>
      <c r="AX537" s="23">
        <v>1</v>
      </c>
      <c r="AY537" s="194">
        <v>1</v>
      </c>
      <c r="BA537" s="34" t="str">
        <f t="shared" ca="1" si="57"/>
        <v>Wales &amp; West</v>
      </c>
      <c r="BB537" s="34" t="str">
        <f t="shared" si="58"/>
        <v>Fixed Inputs</v>
      </c>
      <c r="BC537" s="34" t="str">
        <f t="shared" si="63"/>
        <v>Variant allowances</v>
      </c>
      <c r="BD537" s="34" t="str">
        <f t="shared" si="60"/>
        <v>Totex variant allowances allocation percentages</v>
      </c>
    </row>
    <row r="538" spans="5:56" x14ac:dyDescent="0.45">
      <c r="E538" s="193" t="str" cm="1">
        <f t="array" ref="E538">INDEX($E$100:$E$283,INT((ROW()-ROW($E$286))/5)+1)</f>
        <v>PCD_Full Site and System Rebuilds (SGN_all)</v>
      </c>
      <c r="G538" s="33" t="s">
        <v>114</v>
      </c>
      <c r="H538" s="33" t="s">
        <v>240</v>
      </c>
      <c r="AU538" s="140">
        <v>0</v>
      </c>
      <c r="AV538" s="23">
        <v>0</v>
      </c>
      <c r="AW538" s="23">
        <v>0</v>
      </c>
      <c r="AX538" s="23">
        <v>0</v>
      </c>
      <c r="AY538" s="194">
        <v>0</v>
      </c>
      <c r="BA538" s="34" t="str">
        <f t="shared" ca="1" si="57"/>
        <v>Wales &amp; West</v>
      </c>
      <c r="BB538" s="34" t="str">
        <f t="shared" si="58"/>
        <v>Fixed Inputs</v>
      </c>
      <c r="BC538" s="34" t="str">
        <f t="shared" si="63"/>
        <v>Variant allowances</v>
      </c>
      <c r="BD538" s="34" t="str">
        <f t="shared" si="60"/>
        <v>Totex variant allowances allocation percentages</v>
      </c>
    </row>
    <row r="539" spans="5:56" x14ac:dyDescent="0.45">
      <c r="E539" s="193" t="str" cm="1">
        <f t="array" ref="E539">INDEX($E$100:$E$283,INT((ROW()-ROW($E$286))/5)+1)</f>
        <v>PCD_Full Site and System Rebuilds (SGN_all)</v>
      </c>
      <c r="G539" s="33" t="s">
        <v>114</v>
      </c>
      <c r="H539" s="33" t="s">
        <v>241</v>
      </c>
      <c r="AU539" s="140">
        <v>0</v>
      </c>
      <c r="AV539" s="23">
        <v>0</v>
      </c>
      <c r="AW539" s="23">
        <v>0</v>
      </c>
      <c r="AX539" s="23">
        <v>0</v>
      </c>
      <c r="AY539" s="194">
        <v>0</v>
      </c>
      <c r="BA539" s="34" t="str">
        <f t="shared" ca="1" si="57"/>
        <v>Wales &amp; West</v>
      </c>
      <c r="BB539" s="34" t="str">
        <f t="shared" si="58"/>
        <v>Fixed Inputs</v>
      </c>
      <c r="BC539" s="34" t="str">
        <f t="shared" si="63"/>
        <v>Variant allowances</v>
      </c>
      <c r="BD539" s="34" t="str">
        <f t="shared" si="60"/>
        <v>Totex variant allowances allocation percentages</v>
      </c>
    </row>
    <row r="540" spans="5:56" x14ac:dyDescent="0.45">
      <c r="E540" s="195" t="str" cm="1">
        <f t="array" ref="E540">INDEX($E$100:$E$283,INT((ROW()-ROW($E$286))/5)+1)</f>
        <v>PCD_Full Site and System Rebuilds (SGN_all)</v>
      </c>
      <c r="F540" s="196"/>
      <c r="G540" s="196" t="s">
        <v>114</v>
      </c>
      <c r="H540" s="196" t="s">
        <v>242</v>
      </c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  <c r="AA540" s="196"/>
      <c r="AB540" s="196"/>
      <c r="AC540" s="196"/>
      <c r="AD540" s="196"/>
      <c r="AE540" s="196"/>
      <c r="AF540" s="196"/>
      <c r="AG540" s="196"/>
      <c r="AH540" s="196"/>
      <c r="AI540" s="196"/>
      <c r="AJ540" s="196"/>
      <c r="AK540" s="196"/>
      <c r="AL540" s="196"/>
      <c r="AM540" s="196"/>
      <c r="AN540" s="196"/>
      <c r="AO540" s="196"/>
      <c r="AP540" s="196"/>
      <c r="AQ540" s="196"/>
      <c r="AR540" s="196"/>
      <c r="AS540" s="196"/>
      <c r="AT540" s="208"/>
      <c r="AU540" s="198">
        <v>0</v>
      </c>
      <c r="AV540" s="199">
        <v>0</v>
      </c>
      <c r="AW540" s="199">
        <v>0</v>
      </c>
      <c r="AX540" s="199">
        <v>0</v>
      </c>
      <c r="AY540" s="200">
        <v>0</v>
      </c>
      <c r="BA540" s="34" t="str">
        <f t="shared" ca="1" si="57"/>
        <v>Wales &amp; West</v>
      </c>
      <c r="BB540" s="34" t="str">
        <f t="shared" si="58"/>
        <v>Fixed Inputs</v>
      </c>
      <c r="BC540" s="34" t="str">
        <f t="shared" si="63"/>
        <v>Variant allowances</v>
      </c>
      <c r="BD540" s="34" t="str">
        <f t="shared" si="60"/>
        <v>Totex variant allowances allocation percentages</v>
      </c>
    </row>
    <row r="541" spans="5:56" x14ac:dyDescent="0.45">
      <c r="E541" s="187" t="str" cm="1">
        <f t="array" ref="E541">INDEX($E$100:$E$283,INT((ROW()-ROW($E$286))/5)+1)</f>
        <v>PCD_Glenmavis (Offtake) (SGN_Sc)</v>
      </c>
      <c r="F541" s="188"/>
      <c r="G541" s="188" t="s">
        <v>114</v>
      </c>
      <c r="H541" s="188" t="s">
        <v>238</v>
      </c>
      <c r="I541" s="188"/>
      <c r="J541" s="188"/>
      <c r="K541" s="188"/>
      <c r="L541" s="188"/>
      <c r="M541" s="188"/>
      <c r="N541" s="188"/>
      <c r="O541" s="188"/>
      <c r="P541" s="188"/>
      <c r="Q541" s="188"/>
      <c r="R541" s="188"/>
      <c r="S541" s="188"/>
      <c r="T541" s="188"/>
      <c r="U541" s="188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/>
      <c r="AF541" s="188"/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202"/>
      <c r="AU541" s="190">
        <v>0</v>
      </c>
      <c r="AV541" s="191">
        <v>0</v>
      </c>
      <c r="AW541" s="191">
        <v>0</v>
      </c>
      <c r="AX541" s="191">
        <v>0</v>
      </c>
      <c r="AY541" s="192">
        <v>0</v>
      </c>
      <c r="BA541" s="34" t="str">
        <f t="shared" ref="BA541:BA604" ca="1" si="64">$A$1</f>
        <v>Wales &amp; West</v>
      </c>
      <c r="BB541" s="34" t="str">
        <f t="shared" ref="BB541:BB604" si="65">$A$191</f>
        <v>Fixed Inputs</v>
      </c>
      <c r="BC541" s="34" t="str">
        <f t="shared" si="63"/>
        <v>Variant allowances</v>
      </c>
      <c r="BD541" s="34" t="str">
        <f t="shared" ref="BD541:BD735" si="66">$C$285</f>
        <v>Totex variant allowances allocation percentages</v>
      </c>
    </row>
    <row r="542" spans="5:56" x14ac:dyDescent="0.45">
      <c r="E542" s="193" t="str" cm="1">
        <f t="array" ref="E542">INDEX($E$100:$E$283,INT((ROW()-ROW($E$286))/5)+1)</f>
        <v>PCD_Glenmavis (Offtake) (SGN_Sc)</v>
      </c>
      <c r="G542" s="33" t="s">
        <v>114</v>
      </c>
      <c r="H542" s="33" t="s">
        <v>239</v>
      </c>
      <c r="AU542" s="140">
        <v>1</v>
      </c>
      <c r="AV542" s="23">
        <v>1</v>
      </c>
      <c r="AW542" s="23">
        <v>1</v>
      </c>
      <c r="AX542" s="23">
        <v>1</v>
      </c>
      <c r="AY542" s="194">
        <v>1</v>
      </c>
      <c r="BA542" s="34" t="str">
        <f t="shared" ca="1" si="64"/>
        <v>Wales &amp; West</v>
      </c>
      <c r="BB542" s="34" t="str">
        <f t="shared" si="65"/>
        <v>Fixed Inputs</v>
      </c>
      <c r="BC542" s="34" t="str">
        <f t="shared" ref="BC542:BC605" si="67">$B$192</f>
        <v>Variant allowances</v>
      </c>
      <c r="BD542" s="34" t="str">
        <f t="shared" si="66"/>
        <v>Totex variant allowances allocation percentages</v>
      </c>
    </row>
    <row r="543" spans="5:56" x14ac:dyDescent="0.45">
      <c r="E543" s="193" t="str" cm="1">
        <f t="array" ref="E543">INDEX($E$100:$E$283,INT((ROW()-ROW($E$286))/5)+1)</f>
        <v>PCD_Glenmavis (Offtake) (SGN_Sc)</v>
      </c>
      <c r="G543" s="33" t="s">
        <v>114</v>
      </c>
      <c r="H543" s="33" t="s">
        <v>240</v>
      </c>
      <c r="AU543" s="140">
        <v>0</v>
      </c>
      <c r="AV543" s="23">
        <v>0</v>
      </c>
      <c r="AW543" s="23">
        <v>0</v>
      </c>
      <c r="AX543" s="23">
        <v>0</v>
      </c>
      <c r="AY543" s="194">
        <v>0</v>
      </c>
      <c r="BA543" s="34" t="str">
        <f t="shared" ca="1" si="64"/>
        <v>Wales &amp; West</v>
      </c>
      <c r="BB543" s="34" t="str">
        <f t="shared" si="65"/>
        <v>Fixed Inputs</v>
      </c>
      <c r="BC543" s="34" t="str">
        <f t="shared" si="67"/>
        <v>Variant allowances</v>
      </c>
      <c r="BD543" s="34" t="str">
        <f t="shared" si="66"/>
        <v>Totex variant allowances allocation percentages</v>
      </c>
    </row>
    <row r="544" spans="5:56" x14ac:dyDescent="0.45">
      <c r="E544" s="193" t="str" cm="1">
        <f t="array" ref="E544">INDEX($E$100:$E$283,INT((ROW()-ROW($E$286))/5)+1)</f>
        <v>PCD_Glenmavis (Offtake) (SGN_Sc)</v>
      </c>
      <c r="G544" s="33" t="s">
        <v>114</v>
      </c>
      <c r="H544" s="33" t="s">
        <v>241</v>
      </c>
      <c r="AU544" s="140">
        <v>0</v>
      </c>
      <c r="AV544" s="23">
        <v>0</v>
      </c>
      <c r="AW544" s="23">
        <v>0</v>
      </c>
      <c r="AX544" s="23">
        <v>0</v>
      </c>
      <c r="AY544" s="194">
        <v>0</v>
      </c>
      <c r="BA544" s="34" t="str">
        <f t="shared" ca="1" si="64"/>
        <v>Wales &amp; West</v>
      </c>
      <c r="BB544" s="34" t="str">
        <f t="shared" si="65"/>
        <v>Fixed Inputs</v>
      </c>
      <c r="BC544" s="34" t="str">
        <f t="shared" si="67"/>
        <v>Variant allowances</v>
      </c>
      <c r="BD544" s="34" t="str">
        <f t="shared" si="66"/>
        <v>Totex variant allowances allocation percentages</v>
      </c>
    </row>
    <row r="545" spans="5:56" x14ac:dyDescent="0.45">
      <c r="E545" s="195" t="str" cm="1">
        <f t="array" ref="E545">INDEX($E$100:$E$283,INT((ROW()-ROW($E$286))/5)+1)</f>
        <v>PCD_Glenmavis (Offtake) (SGN_Sc)</v>
      </c>
      <c r="F545" s="196"/>
      <c r="G545" s="196" t="s">
        <v>114</v>
      </c>
      <c r="H545" s="196" t="s">
        <v>242</v>
      </c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  <c r="AA545" s="196"/>
      <c r="AB545" s="196"/>
      <c r="AC545" s="196"/>
      <c r="AD545" s="196"/>
      <c r="AE545" s="196"/>
      <c r="AF545" s="196"/>
      <c r="AG545" s="196"/>
      <c r="AH545" s="196"/>
      <c r="AI545" s="196"/>
      <c r="AJ545" s="196"/>
      <c r="AK545" s="196"/>
      <c r="AL545" s="196"/>
      <c r="AM545" s="196"/>
      <c r="AN545" s="196"/>
      <c r="AO545" s="196"/>
      <c r="AP545" s="196"/>
      <c r="AQ545" s="196"/>
      <c r="AR545" s="196"/>
      <c r="AS545" s="196"/>
      <c r="AT545" s="208"/>
      <c r="AU545" s="198">
        <v>0</v>
      </c>
      <c r="AV545" s="199">
        <v>0</v>
      </c>
      <c r="AW545" s="199">
        <v>0</v>
      </c>
      <c r="AX545" s="199">
        <v>0</v>
      </c>
      <c r="AY545" s="200">
        <v>0</v>
      </c>
      <c r="BA545" s="34" t="str">
        <f t="shared" ca="1" si="64"/>
        <v>Wales &amp; West</v>
      </c>
      <c r="BB545" s="34" t="str">
        <f t="shared" si="65"/>
        <v>Fixed Inputs</v>
      </c>
      <c r="BC545" s="34" t="str">
        <f t="shared" si="67"/>
        <v>Variant allowances</v>
      </c>
      <c r="BD545" s="34" t="str">
        <f t="shared" si="66"/>
        <v>Totex variant allowances allocation percentages</v>
      </c>
    </row>
    <row r="546" spans="5:56" x14ac:dyDescent="0.45">
      <c r="E546" s="187" t="str" cm="1">
        <f t="array" ref="E546">INDEX($E$100:$E$283,INT((ROW()-ROW($E$286))/5)+1)</f>
        <v>PCD_Isle of Grain (SGN_So)</v>
      </c>
      <c r="F546" s="188"/>
      <c r="G546" s="188" t="s">
        <v>114</v>
      </c>
      <c r="H546" s="188" t="s">
        <v>238</v>
      </c>
      <c r="I546" s="188"/>
      <c r="J546" s="188"/>
      <c r="K546" s="188"/>
      <c r="L546" s="188"/>
      <c r="M546" s="188"/>
      <c r="N546" s="188"/>
      <c r="O546" s="188"/>
      <c r="P546" s="188"/>
      <c r="Q546" s="188"/>
      <c r="R546" s="188"/>
      <c r="S546" s="188"/>
      <c r="T546" s="188"/>
      <c r="U546" s="188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/>
      <c r="AF546" s="188"/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202"/>
      <c r="AU546" s="190">
        <v>0</v>
      </c>
      <c r="AV546" s="191">
        <v>0</v>
      </c>
      <c r="AW546" s="191">
        <v>0</v>
      </c>
      <c r="AX546" s="191">
        <v>0</v>
      </c>
      <c r="AY546" s="192">
        <v>0</v>
      </c>
      <c r="BA546" s="34" t="str">
        <f t="shared" ca="1" si="64"/>
        <v>Wales &amp; West</v>
      </c>
      <c r="BB546" s="34" t="str">
        <f t="shared" si="65"/>
        <v>Fixed Inputs</v>
      </c>
      <c r="BC546" s="34" t="str">
        <f t="shared" si="67"/>
        <v>Variant allowances</v>
      </c>
      <c r="BD546" s="34" t="str">
        <f t="shared" si="66"/>
        <v>Totex variant allowances allocation percentages</v>
      </c>
    </row>
    <row r="547" spans="5:56" x14ac:dyDescent="0.45">
      <c r="E547" s="193" t="str" cm="1">
        <f t="array" ref="E547">INDEX($E$100:$E$283,INT((ROW()-ROW($E$286))/5)+1)</f>
        <v>PCD_Isle of Grain (SGN_So)</v>
      </c>
      <c r="G547" s="33" t="s">
        <v>114</v>
      </c>
      <c r="H547" s="33" t="s">
        <v>239</v>
      </c>
      <c r="AU547" s="140">
        <v>0.38567357463636975</v>
      </c>
      <c r="AV547" s="23">
        <v>0.38567357463636975</v>
      </c>
      <c r="AW547" s="23">
        <v>0.38567357463636975</v>
      </c>
      <c r="AX547" s="23">
        <v>0.38567357463636975</v>
      </c>
      <c r="AY547" s="194">
        <v>0.38567357463636975</v>
      </c>
      <c r="BA547" s="34" t="str">
        <f t="shared" ca="1" si="64"/>
        <v>Wales &amp; West</v>
      </c>
      <c r="BB547" s="34" t="str">
        <f t="shared" si="65"/>
        <v>Fixed Inputs</v>
      </c>
      <c r="BC547" s="34" t="str">
        <f t="shared" si="67"/>
        <v>Variant allowances</v>
      </c>
      <c r="BD547" s="34" t="str">
        <f t="shared" si="66"/>
        <v>Totex variant allowances allocation percentages</v>
      </c>
    </row>
    <row r="548" spans="5:56" x14ac:dyDescent="0.45">
      <c r="E548" s="193" t="str" cm="1">
        <f t="array" ref="E548">INDEX($E$100:$E$283,INT((ROW()-ROW($E$286))/5)+1)</f>
        <v>PCD_Isle of Grain (SGN_So)</v>
      </c>
      <c r="G548" s="33" t="s">
        <v>114</v>
      </c>
      <c r="H548" s="33" t="s">
        <v>240</v>
      </c>
      <c r="AU548" s="140">
        <v>0.61432642536363025</v>
      </c>
      <c r="AV548" s="23">
        <v>0.61432642536363025</v>
      </c>
      <c r="AW548" s="23">
        <v>0.61432642536363025</v>
      </c>
      <c r="AX548" s="23">
        <v>0.61432642536363025</v>
      </c>
      <c r="AY548" s="194">
        <v>0.61432642536363025</v>
      </c>
      <c r="BA548" s="34" t="str">
        <f t="shared" ca="1" si="64"/>
        <v>Wales &amp; West</v>
      </c>
      <c r="BB548" s="34" t="str">
        <f t="shared" si="65"/>
        <v>Fixed Inputs</v>
      </c>
      <c r="BC548" s="34" t="str">
        <f t="shared" si="67"/>
        <v>Variant allowances</v>
      </c>
      <c r="BD548" s="34" t="str">
        <f t="shared" si="66"/>
        <v>Totex variant allowances allocation percentages</v>
      </c>
    </row>
    <row r="549" spans="5:56" x14ac:dyDescent="0.45">
      <c r="E549" s="193" t="str" cm="1">
        <f t="array" ref="E549">INDEX($E$100:$E$283,INT((ROW()-ROW($E$286))/5)+1)</f>
        <v>PCD_Isle of Grain (SGN_So)</v>
      </c>
      <c r="G549" s="33" t="s">
        <v>114</v>
      </c>
      <c r="H549" s="33" t="s">
        <v>241</v>
      </c>
      <c r="AU549" s="140">
        <v>0</v>
      </c>
      <c r="AV549" s="23">
        <v>0</v>
      </c>
      <c r="AW549" s="23">
        <v>0</v>
      </c>
      <c r="AX549" s="23">
        <v>0</v>
      </c>
      <c r="AY549" s="194">
        <v>0</v>
      </c>
      <c r="BA549" s="34" t="str">
        <f t="shared" ca="1" si="64"/>
        <v>Wales &amp; West</v>
      </c>
      <c r="BB549" s="34" t="str">
        <f t="shared" si="65"/>
        <v>Fixed Inputs</v>
      </c>
      <c r="BC549" s="34" t="str">
        <f t="shared" si="67"/>
        <v>Variant allowances</v>
      </c>
      <c r="BD549" s="34" t="str">
        <f t="shared" si="66"/>
        <v>Totex variant allowances allocation percentages</v>
      </c>
    </row>
    <row r="550" spans="5:56" x14ac:dyDescent="0.45">
      <c r="E550" s="195" t="str" cm="1">
        <f t="array" ref="E550">INDEX($E$100:$E$283,INT((ROW()-ROW($E$286))/5)+1)</f>
        <v>PCD_Isle of Grain (SGN_So)</v>
      </c>
      <c r="F550" s="196"/>
      <c r="G550" s="196" t="s">
        <v>114</v>
      </c>
      <c r="H550" s="196" t="s">
        <v>242</v>
      </c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208"/>
      <c r="AU550" s="198">
        <v>0</v>
      </c>
      <c r="AV550" s="199">
        <v>0</v>
      </c>
      <c r="AW550" s="199">
        <v>0</v>
      </c>
      <c r="AX550" s="199">
        <v>0</v>
      </c>
      <c r="AY550" s="200">
        <v>0</v>
      </c>
      <c r="BA550" s="34" t="str">
        <f t="shared" ca="1" si="64"/>
        <v>Wales &amp; West</v>
      </c>
      <c r="BB550" s="34" t="str">
        <f t="shared" si="65"/>
        <v>Fixed Inputs</v>
      </c>
      <c r="BC550" s="34" t="str">
        <f t="shared" si="67"/>
        <v>Variant allowances</v>
      </c>
      <c r="BD550" s="34" t="str">
        <f t="shared" si="66"/>
        <v>Totex variant allowances allocation percentages</v>
      </c>
    </row>
    <row r="551" spans="5:56" x14ac:dyDescent="0.45">
      <c r="E551" s="187" t="str" cm="1">
        <f t="array" ref="E551">INDEX($E$100:$E$283,INT((ROW()-ROW($E$286))/5)+1)</f>
        <v>PCD_EVs (Cadent_EoE)</v>
      </c>
      <c r="F551" s="188"/>
      <c r="G551" s="188" t="s">
        <v>114</v>
      </c>
      <c r="H551" s="188" t="s">
        <v>238</v>
      </c>
      <c r="I551" s="188"/>
      <c r="J551" s="188"/>
      <c r="K551" s="188"/>
      <c r="L551" s="188"/>
      <c r="M551" s="188"/>
      <c r="N551" s="188"/>
      <c r="O551" s="188"/>
      <c r="P551" s="188"/>
      <c r="Q551" s="188"/>
      <c r="R551" s="188"/>
      <c r="S551" s="188"/>
      <c r="T551" s="188"/>
      <c r="U551" s="188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/>
      <c r="AF551" s="188"/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202"/>
      <c r="AU551" s="190">
        <v>0</v>
      </c>
      <c r="AV551" s="191">
        <v>0</v>
      </c>
      <c r="AW551" s="191">
        <v>0</v>
      </c>
      <c r="AX551" s="191">
        <v>0</v>
      </c>
      <c r="AY551" s="192">
        <v>0</v>
      </c>
      <c r="BA551" s="34" t="str">
        <f t="shared" ca="1" si="64"/>
        <v>Wales &amp; West</v>
      </c>
      <c r="BB551" s="34" t="str">
        <f t="shared" si="65"/>
        <v>Fixed Inputs</v>
      </c>
      <c r="BC551" s="34" t="str">
        <f t="shared" si="67"/>
        <v>Variant allowances</v>
      </c>
      <c r="BD551" s="34" t="str">
        <f t="shared" si="66"/>
        <v>Totex variant allowances allocation percentages</v>
      </c>
    </row>
    <row r="552" spans="5:56" x14ac:dyDescent="0.45">
      <c r="E552" s="193" t="str" cm="1">
        <f t="array" ref="E552">INDEX($E$100:$E$283,INT((ROW()-ROW($E$286))/5)+1)</f>
        <v>PCD_EVs (Cadent_EoE)</v>
      </c>
      <c r="G552" s="33" t="s">
        <v>114</v>
      </c>
      <c r="H552" s="33" t="s">
        <v>239</v>
      </c>
      <c r="AU552" s="140">
        <v>0.38567357463636975</v>
      </c>
      <c r="AV552" s="23">
        <v>0.38567357463636975</v>
      </c>
      <c r="AW552" s="23">
        <v>0.38567357463636975</v>
      </c>
      <c r="AX552" s="23">
        <v>0.38567357463636975</v>
      </c>
      <c r="AY552" s="194">
        <v>0.38567357463636975</v>
      </c>
      <c r="BA552" s="34" t="str">
        <f t="shared" ca="1" si="64"/>
        <v>Wales &amp; West</v>
      </c>
      <c r="BB552" s="34" t="str">
        <f t="shared" si="65"/>
        <v>Fixed Inputs</v>
      </c>
      <c r="BC552" s="34" t="str">
        <f t="shared" si="67"/>
        <v>Variant allowances</v>
      </c>
      <c r="BD552" s="34" t="str">
        <f t="shared" si="66"/>
        <v>Totex variant allowances allocation percentages</v>
      </c>
    </row>
    <row r="553" spans="5:56" x14ac:dyDescent="0.45">
      <c r="E553" s="193" t="str" cm="1">
        <f t="array" ref="E553">INDEX($E$100:$E$283,INT((ROW()-ROW($E$286))/5)+1)</f>
        <v>PCD_EVs (Cadent_EoE)</v>
      </c>
      <c r="G553" s="33" t="s">
        <v>114</v>
      </c>
      <c r="H553" s="33" t="s">
        <v>240</v>
      </c>
      <c r="AU553" s="140">
        <v>0.61432642536363025</v>
      </c>
      <c r="AV553" s="23">
        <v>0.61432642536363025</v>
      </c>
      <c r="AW553" s="23">
        <v>0.61432642536363025</v>
      </c>
      <c r="AX553" s="23">
        <v>0.61432642536363025</v>
      </c>
      <c r="AY553" s="194">
        <v>0.61432642536363025</v>
      </c>
      <c r="BA553" s="34" t="str">
        <f t="shared" ca="1" si="64"/>
        <v>Wales &amp; West</v>
      </c>
      <c r="BB553" s="34" t="str">
        <f t="shared" si="65"/>
        <v>Fixed Inputs</v>
      </c>
      <c r="BC553" s="34" t="str">
        <f t="shared" si="67"/>
        <v>Variant allowances</v>
      </c>
      <c r="BD553" s="34" t="str">
        <f t="shared" si="66"/>
        <v>Totex variant allowances allocation percentages</v>
      </c>
    </row>
    <row r="554" spans="5:56" x14ac:dyDescent="0.45">
      <c r="E554" s="193" t="str" cm="1">
        <f t="array" ref="E554">INDEX($E$100:$E$283,INT((ROW()-ROW($E$286))/5)+1)</f>
        <v>PCD_EVs (Cadent_EoE)</v>
      </c>
      <c r="G554" s="33" t="s">
        <v>114</v>
      </c>
      <c r="H554" s="33" t="s">
        <v>241</v>
      </c>
      <c r="AU554" s="140">
        <v>0</v>
      </c>
      <c r="AV554" s="23">
        <v>0</v>
      </c>
      <c r="AW554" s="23">
        <v>0</v>
      </c>
      <c r="AX554" s="23">
        <v>0</v>
      </c>
      <c r="AY554" s="194">
        <v>0</v>
      </c>
      <c r="BA554" s="34" t="str">
        <f t="shared" ca="1" si="64"/>
        <v>Wales &amp; West</v>
      </c>
      <c r="BB554" s="34" t="str">
        <f t="shared" si="65"/>
        <v>Fixed Inputs</v>
      </c>
      <c r="BC554" s="34" t="str">
        <f t="shared" si="67"/>
        <v>Variant allowances</v>
      </c>
      <c r="BD554" s="34" t="str">
        <f t="shared" si="66"/>
        <v>Totex variant allowances allocation percentages</v>
      </c>
    </row>
    <row r="555" spans="5:56" x14ac:dyDescent="0.45">
      <c r="E555" s="195" t="str" cm="1">
        <f t="array" ref="E555">INDEX($E$100:$E$283,INT((ROW()-ROW($E$286))/5)+1)</f>
        <v>PCD_EVs (Cadent_EoE)</v>
      </c>
      <c r="F555" s="196"/>
      <c r="G555" s="196" t="s">
        <v>114</v>
      </c>
      <c r="H555" s="196" t="s">
        <v>242</v>
      </c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  <c r="AA555" s="196"/>
      <c r="AB555" s="196"/>
      <c r="AC555" s="196"/>
      <c r="AD555" s="196"/>
      <c r="AE555" s="196"/>
      <c r="AF555" s="196"/>
      <c r="AG555" s="196"/>
      <c r="AH555" s="196"/>
      <c r="AI555" s="196"/>
      <c r="AJ555" s="196"/>
      <c r="AK555" s="196"/>
      <c r="AL555" s="196"/>
      <c r="AM555" s="196"/>
      <c r="AN555" s="196"/>
      <c r="AO555" s="196"/>
      <c r="AP555" s="196"/>
      <c r="AQ555" s="196"/>
      <c r="AR555" s="196"/>
      <c r="AS555" s="196"/>
      <c r="AT555" s="208"/>
      <c r="AU555" s="198">
        <v>0</v>
      </c>
      <c r="AV555" s="199">
        <v>0</v>
      </c>
      <c r="AW555" s="199">
        <v>0</v>
      </c>
      <c r="AX555" s="199">
        <v>0</v>
      </c>
      <c r="AY555" s="200">
        <v>0</v>
      </c>
      <c r="BA555" s="34" t="str">
        <f t="shared" ca="1" si="64"/>
        <v>Wales &amp; West</v>
      </c>
      <c r="BB555" s="34" t="str">
        <f t="shared" si="65"/>
        <v>Fixed Inputs</v>
      </c>
      <c r="BC555" s="34" t="str">
        <f t="shared" si="67"/>
        <v>Variant allowances</v>
      </c>
      <c r="BD555" s="34" t="str">
        <f t="shared" si="66"/>
        <v>Totex variant allowances allocation percentages</v>
      </c>
    </row>
    <row r="556" spans="5:56" x14ac:dyDescent="0.45">
      <c r="E556" s="187" t="str" cm="1">
        <f t="array" ref="E556">INDEX($E$100:$E$283,INT((ROW()-ROW($E$286))/5)+1)</f>
        <v>PCD_South London Mains (SGN_So)</v>
      </c>
      <c r="F556" s="188"/>
      <c r="G556" s="188" t="s">
        <v>114</v>
      </c>
      <c r="H556" s="188" t="s">
        <v>238</v>
      </c>
      <c r="I556" s="188"/>
      <c r="J556" s="188"/>
      <c r="K556" s="188"/>
      <c r="L556" s="188"/>
      <c r="M556" s="188"/>
      <c r="N556" s="188"/>
      <c r="O556" s="188"/>
      <c r="P556" s="188"/>
      <c r="Q556" s="188"/>
      <c r="R556" s="188"/>
      <c r="S556" s="188"/>
      <c r="T556" s="188"/>
      <c r="U556" s="188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/>
      <c r="AF556" s="188"/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202"/>
      <c r="AU556" s="190">
        <v>0</v>
      </c>
      <c r="AV556" s="191">
        <v>0</v>
      </c>
      <c r="AW556" s="191">
        <v>0</v>
      </c>
      <c r="AX556" s="191">
        <v>0</v>
      </c>
      <c r="AY556" s="192">
        <v>0</v>
      </c>
      <c r="BA556" s="34" t="str">
        <f t="shared" ca="1" si="64"/>
        <v>Wales &amp; West</v>
      </c>
      <c r="BB556" s="34" t="str">
        <f t="shared" si="65"/>
        <v>Fixed Inputs</v>
      </c>
      <c r="BC556" s="34" t="str">
        <f t="shared" si="67"/>
        <v>Variant allowances</v>
      </c>
      <c r="BD556" s="34" t="str">
        <f t="shared" si="66"/>
        <v>Totex variant allowances allocation percentages</v>
      </c>
    </row>
    <row r="557" spans="5:56" x14ac:dyDescent="0.45">
      <c r="E557" s="193" t="str" cm="1">
        <f t="array" ref="E557">INDEX($E$100:$E$283,INT((ROW()-ROW($E$286))/5)+1)</f>
        <v>PCD_South London Mains (SGN_So)</v>
      </c>
      <c r="G557" s="33" t="s">
        <v>114</v>
      </c>
      <c r="H557" s="33" t="s">
        <v>239</v>
      </c>
      <c r="AU557" s="140">
        <v>0</v>
      </c>
      <c r="AV557" s="23">
        <v>0</v>
      </c>
      <c r="AW557" s="23">
        <v>0</v>
      </c>
      <c r="AX557" s="23">
        <v>0</v>
      </c>
      <c r="AY557" s="194">
        <v>0</v>
      </c>
      <c r="BA557" s="34" t="str">
        <f t="shared" ca="1" si="64"/>
        <v>Wales &amp; West</v>
      </c>
      <c r="BB557" s="34" t="str">
        <f t="shared" si="65"/>
        <v>Fixed Inputs</v>
      </c>
      <c r="BC557" s="34" t="str">
        <f t="shared" si="67"/>
        <v>Variant allowances</v>
      </c>
      <c r="BD557" s="34" t="str">
        <f t="shared" si="66"/>
        <v>Totex variant allowances allocation percentages</v>
      </c>
    </row>
    <row r="558" spans="5:56" x14ac:dyDescent="0.45">
      <c r="E558" s="193" t="str" cm="1">
        <f t="array" ref="E558">INDEX($E$100:$E$283,INT((ROW()-ROW($E$286))/5)+1)</f>
        <v>PCD_South London Mains (SGN_So)</v>
      </c>
      <c r="G558" s="33" t="s">
        <v>114</v>
      </c>
      <c r="H558" s="33" t="s">
        <v>240</v>
      </c>
      <c r="AU558" s="140">
        <v>0</v>
      </c>
      <c r="AV558" s="23">
        <v>0</v>
      </c>
      <c r="AW558" s="23">
        <v>0</v>
      </c>
      <c r="AX558" s="23">
        <v>0</v>
      </c>
      <c r="AY558" s="194">
        <v>0</v>
      </c>
      <c r="BA558" s="34" t="str">
        <f t="shared" ca="1" si="64"/>
        <v>Wales &amp; West</v>
      </c>
      <c r="BB558" s="34" t="str">
        <f t="shared" si="65"/>
        <v>Fixed Inputs</v>
      </c>
      <c r="BC558" s="34" t="str">
        <f t="shared" si="67"/>
        <v>Variant allowances</v>
      </c>
      <c r="BD558" s="34" t="str">
        <f t="shared" si="66"/>
        <v>Totex variant allowances allocation percentages</v>
      </c>
    </row>
    <row r="559" spans="5:56" x14ac:dyDescent="0.45">
      <c r="E559" s="193" t="str" cm="1">
        <f t="array" ref="E559">INDEX($E$100:$E$283,INT((ROW()-ROW($E$286))/5)+1)</f>
        <v>PCD_South London Mains (SGN_So)</v>
      </c>
      <c r="G559" s="33" t="s">
        <v>114</v>
      </c>
      <c r="H559" s="33" t="s">
        <v>241</v>
      </c>
      <c r="AU559" s="140">
        <v>0</v>
      </c>
      <c r="AV559" s="23">
        <v>0</v>
      </c>
      <c r="AW559" s="23">
        <v>0</v>
      </c>
      <c r="AX559" s="23">
        <v>0</v>
      </c>
      <c r="AY559" s="194">
        <v>0</v>
      </c>
      <c r="BA559" s="34" t="str">
        <f t="shared" ca="1" si="64"/>
        <v>Wales &amp; West</v>
      </c>
      <c r="BB559" s="34" t="str">
        <f t="shared" si="65"/>
        <v>Fixed Inputs</v>
      </c>
      <c r="BC559" s="34" t="str">
        <f t="shared" si="67"/>
        <v>Variant allowances</v>
      </c>
      <c r="BD559" s="34" t="str">
        <f t="shared" si="66"/>
        <v>Totex variant allowances allocation percentages</v>
      </c>
    </row>
    <row r="560" spans="5:56" x14ac:dyDescent="0.45">
      <c r="E560" s="195" t="str" cm="1">
        <f t="array" ref="E560">INDEX($E$100:$E$283,INT((ROW()-ROW($E$286))/5)+1)</f>
        <v>PCD_South London Mains (SGN_So)</v>
      </c>
      <c r="F560" s="196"/>
      <c r="G560" s="196" t="s">
        <v>114</v>
      </c>
      <c r="H560" s="196" t="s">
        <v>242</v>
      </c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  <c r="AA560" s="196"/>
      <c r="AB560" s="196"/>
      <c r="AC560" s="196"/>
      <c r="AD560" s="196"/>
      <c r="AE560" s="196"/>
      <c r="AF560" s="196"/>
      <c r="AG560" s="196"/>
      <c r="AH560" s="196"/>
      <c r="AI560" s="196"/>
      <c r="AJ560" s="196"/>
      <c r="AK560" s="196"/>
      <c r="AL560" s="196"/>
      <c r="AM560" s="196"/>
      <c r="AN560" s="196"/>
      <c r="AO560" s="196"/>
      <c r="AP560" s="196"/>
      <c r="AQ560" s="196"/>
      <c r="AR560" s="196"/>
      <c r="AS560" s="196"/>
      <c r="AT560" s="208"/>
      <c r="AU560" s="198">
        <v>1</v>
      </c>
      <c r="AV560" s="199">
        <v>1</v>
      </c>
      <c r="AW560" s="199">
        <v>1</v>
      </c>
      <c r="AX560" s="199">
        <v>1</v>
      </c>
      <c r="AY560" s="200">
        <v>1</v>
      </c>
      <c r="BA560" s="34" t="str">
        <f t="shared" ca="1" si="64"/>
        <v>Wales &amp; West</v>
      </c>
      <c r="BB560" s="34" t="str">
        <f t="shared" si="65"/>
        <v>Fixed Inputs</v>
      </c>
      <c r="BC560" s="34" t="str">
        <f t="shared" si="67"/>
        <v>Variant allowances</v>
      </c>
      <c r="BD560" s="34" t="str">
        <f t="shared" si="66"/>
        <v>Totex variant allowances allocation percentages</v>
      </c>
    </row>
    <row r="561" spans="5:56" x14ac:dyDescent="0.45">
      <c r="E561" s="187" t="str" cm="1">
        <f t="array" ref="E561">INDEX($E$100:$E$283,INT((ROW()-ROW($E$286))/5)+1)</f>
        <v>PCD_WWU.7 - HS007 (WWU_WWU)</v>
      </c>
      <c r="F561" s="188"/>
      <c r="G561" s="188" t="s">
        <v>114</v>
      </c>
      <c r="H561" s="188" t="s">
        <v>238</v>
      </c>
      <c r="I561" s="188"/>
      <c r="J561" s="188"/>
      <c r="K561" s="188"/>
      <c r="L561" s="188"/>
      <c r="M561" s="188"/>
      <c r="N561" s="188"/>
      <c r="O561" s="188"/>
      <c r="P561" s="188"/>
      <c r="Q561" s="188"/>
      <c r="R561" s="188"/>
      <c r="S561" s="188"/>
      <c r="T561" s="188"/>
      <c r="U561" s="188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/>
      <c r="AF561" s="188"/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202"/>
      <c r="AU561" s="190">
        <v>0</v>
      </c>
      <c r="AV561" s="191">
        <v>0</v>
      </c>
      <c r="AW561" s="191">
        <v>0</v>
      </c>
      <c r="AX561" s="191">
        <v>0</v>
      </c>
      <c r="AY561" s="192">
        <v>0</v>
      </c>
      <c r="BA561" s="34" t="str">
        <f t="shared" ca="1" si="64"/>
        <v>Wales &amp; West</v>
      </c>
      <c r="BB561" s="34" t="str">
        <f t="shared" si="65"/>
        <v>Fixed Inputs</v>
      </c>
      <c r="BC561" s="34" t="str">
        <f t="shared" si="67"/>
        <v>Variant allowances</v>
      </c>
      <c r="BD561" s="34" t="str">
        <f t="shared" si="66"/>
        <v>Totex variant allowances allocation percentages</v>
      </c>
    </row>
    <row r="562" spans="5:56" x14ac:dyDescent="0.45">
      <c r="E562" s="193" t="str" cm="1">
        <f t="array" ref="E562">INDEX($E$100:$E$283,INT((ROW()-ROW($E$286))/5)+1)</f>
        <v>PCD_WWU.7 - HS007 (WWU_WWU)</v>
      </c>
      <c r="G562" s="33" t="s">
        <v>114</v>
      </c>
      <c r="H562" s="33" t="s">
        <v>239</v>
      </c>
      <c r="AU562" s="140">
        <v>1</v>
      </c>
      <c r="AV562" s="23">
        <v>1</v>
      </c>
      <c r="AW562" s="23">
        <v>1</v>
      </c>
      <c r="AX562" s="23">
        <v>1</v>
      </c>
      <c r="AY562" s="194">
        <v>1</v>
      </c>
      <c r="BA562" s="34" t="str">
        <f t="shared" ca="1" si="64"/>
        <v>Wales &amp; West</v>
      </c>
      <c r="BB562" s="34" t="str">
        <f t="shared" si="65"/>
        <v>Fixed Inputs</v>
      </c>
      <c r="BC562" s="34" t="str">
        <f t="shared" si="67"/>
        <v>Variant allowances</v>
      </c>
      <c r="BD562" s="34" t="str">
        <f t="shared" si="66"/>
        <v>Totex variant allowances allocation percentages</v>
      </c>
    </row>
    <row r="563" spans="5:56" x14ac:dyDescent="0.45">
      <c r="E563" s="193" t="str" cm="1">
        <f t="array" ref="E563">INDEX($E$100:$E$283,INT((ROW()-ROW($E$286))/5)+1)</f>
        <v>PCD_WWU.7 - HS007 (WWU_WWU)</v>
      </c>
      <c r="G563" s="33" t="s">
        <v>114</v>
      </c>
      <c r="H563" s="33" t="s">
        <v>240</v>
      </c>
      <c r="AU563" s="140">
        <v>0</v>
      </c>
      <c r="AV563" s="23">
        <v>0</v>
      </c>
      <c r="AW563" s="23">
        <v>0</v>
      </c>
      <c r="AX563" s="23">
        <v>0</v>
      </c>
      <c r="AY563" s="194">
        <v>0</v>
      </c>
      <c r="BA563" s="34" t="str">
        <f t="shared" ca="1" si="64"/>
        <v>Wales &amp; West</v>
      </c>
      <c r="BB563" s="34" t="str">
        <f t="shared" si="65"/>
        <v>Fixed Inputs</v>
      </c>
      <c r="BC563" s="34" t="str">
        <f t="shared" si="67"/>
        <v>Variant allowances</v>
      </c>
      <c r="BD563" s="34" t="str">
        <f t="shared" si="66"/>
        <v>Totex variant allowances allocation percentages</v>
      </c>
    </row>
    <row r="564" spans="5:56" x14ac:dyDescent="0.45">
      <c r="E564" s="193" t="str" cm="1">
        <f t="array" ref="E564">INDEX($E$100:$E$283,INT((ROW()-ROW($E$286))/5)+1)</f>
        <v>PCD_WWU.7 - HS007 (WWU_WWU)</v>
      </c>
      <c r="G564" s="33" t="s">
        <v>114</v>
      </c>
      <c r="H564" s="33" t="s">
        <v>241</v>
      </c>
      <c r="AU564" s="140">
        <v>0</v>
      </c>
      <c r="AV564" s="23">
        <v>0</v>
      </c>
      <c r="AW564" s="23">
        <v>0</v>
      </c>
      <c r="AX564" s="23">
        <v>0</v>
      </c>
      <c r="AY564" s="194">
        <v>0</v>
      </c>
      <c r="BA564" s="34" t="str">
        <f t="shared" ca="1" si="64"/>
        <v>Wales &amp; West</v>
      </c>
      <c r="BB564" s="34" t="str">
        <f t="shared" si="65"/>
        <v>Fixed Inputs</v>
      </c>
      <c r="BC564" s="34" t="str">
        <f t="shared" si="67"/>
        <v>Variant allowances</v>
      </c>
      <c r="BD564" s="34" t="str">
        <f t="shared" si="66"/>
        <v>Totex variant allowances allocation percentages</v>
      </c>
    </row>
    <row r="565" spans="5:56" x14ac:dyDescent="0.45">
      <c r="E565" s="195" t="str" cm="1">
        <f t="array" ref="E565">INDEX($E$100:$E$283,INT((ROW()-ROW($E$286))/5)+1)</f>
        <v>PCD_WWU.7 - HS007 (WWU_WWU)</v>
      </c>
      <c r="F565" s="196"/>
      <c r="G565" s="196" t="s">
        <v>114</v>
      </c>
      <c r="H565" s="196" t="s">
        <v>242</v>
      </c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  <c r="AA565" s="196"/>
      <c r="AB565" s="196"/>
      <c r="AC565" s="196"/>
      <c r="AD565" s="196"/>
      <c r="AE565" s="196"/>
      <c r="AF565" s="196"/>
      <c r="AG565" s="196"/>
      <c r="AH565" s="196"/>
      <c r="AI565" s="196"/>
      <c r="AJ565" s="196"/>
      <c r="AK565" s="196"/>
      <c r="AL565" s="196"/>
      <c r="AM565" s="196"/>
      <c r="AN565" s="196"/>
      <c r="AO565" s="196"/>
      <c r="AP565" s="196"/>
      <c r="AQ565" s="196"/>
      <c r="AR565" s="196"/>
      <c r="AS565" s="196"/>
      <c r="AT565" s="208"/>
      <c r="AU565" s="198">
        <v>0</v>
      </c>
      <c r="AV565" s="199">
        <v>0</v>
      </c>
      <c r="AW565" s="199">
        <v>0</v>
      </c>
      <c r="AX565" s="199">
        <v>0</v>
      </c>
      <c r="AY565" s="200">
        <v>0</v>
      </c>
      <c r="BA565" s="34" t="str">
        <f t="shared" ca="1" si="64"/>
        <v>Wales &amp; West</v>
      </c>
      <c r="BB565" s="34" t="str">
        <f t="shared" si="65"/>
        <v>Fixed Inputs</v>
      </c>
      <c r="BC565" s="34" t="str">
        <f t="shared" si="67"/>
        <v>Variant allowances</v>
      </c>
      <c r="BD565" s="34" t="str">
        <f t="shared" si="66"/>
        <v>Totex variant allowances allocation percentages</v>
      </c>
    </row>
    <row r="566" spans="5:56" x14ac:dyDescent="0.45">
      <c r="E566" s="187" t="str" cm="1">
        <f t="array" ref="E566">INDEX($E$100:$E$283,INT((ROW()-ROW($E$286))/5)+1)</f>
        <v>PCD_WWU.9 - HS009 (WWU_WWU)</v>
      </c>
      <c r="F566" s="188"/>
      <c r="G566" s="188" t="s">
        <v>114</v>
      </c>
      <c r="H566" s="188" t="s">
        <v>238</v>
      </c>
      <c r="I566" s="188"/>
      <c r="J566" s="188"/>
      <c r="K566" s="188"/>
      <c r="L566" s="188"/>
      <c r="M566" s="188"/>
      <c r="N566" s="188"/>
      <c r="O566" s="188"/>
      <c r="P566" s="188"/>
      <c r="Q566" s="188"/>
      <c r="R566" s="188"/>
      <c r="S566" s="188"/>
      <c r="T566" s="188"/>
      <c r="U566" s="188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/>
      <c r="AF566" s="188"/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202"/>
      <c r="AU566" s="190">
        <v>0</v>
      </c>
      <c r="AV566" s="191">
        <v>0</v>
      </c>
      <c r="AW566" s="191">
        <v>0</v>
      </c>
      <c r="AX566" s="191">
        <v>0</v>
      </c>
      <c r="AY566" s="192">
        <v>0</v>
      </c>
      <c r="BA566" s="34" t="str">
        <f t="shared" ca="1" si="64"/>
        <v>Wales &amp; West</v>
      </c>
      <c r="BB566" s="34" t="str">
        <f t="shared" si="65"/>
        <v>Fixed Inputs</v>
      </c>
      <c r="BC566" s="34" t="str">
        <f t="shared" si="67"/>
        <v>Variant allowances</v>
      </c>
      <c r="BD566" s="34" t="str">
        <f t="shared" si="66"/>
        <v>Totex variant allowances allocation percentages</v>
      </c>
    </row>
    <row r="567" spans="5:56" x14ac:dyDescent="0.45">
      <c r="E567" s="193" t="str" cm="1">
        <f t="array" ref="E567">INDEX($E$100:$E$283,INT((ROW()-ROW($E$286))/5)+1)</f>
        <v>PCD_WWU.9 - HS009 (WWU_WWU)</v>
      </c>
      <c r="G567" s="33" t="s">
        <v>114</v>
      </c>
      <c r="H567" s="33" t="s">
        <v>239</v>
      </c>
      <c r="AU567" s="140">
        <v>1</v>
      </c>
      <c r="AV567" s="23">
        <v>1</v>
      </c>
      <c r="AW567" s="23">
        <v>1</v>
      </c>
      <c r="AX567" s="23">
        <v>1</v>
      </c>
      <c r="AY567" s="194">
        <v>1</v>
      </c>
      <c r="BA567" s="34" t="str">
        <f t="shared" ca="1" si="64"/>
        <v>Wales &amp; West</v>
      </c>
      <c r="BB567" s="34" t="str">
        <f t="shared" si="65"/>
        <v>Fixed Inputs</v>
      </c>
      <c r="BC567" s="34" t="str">
        <f t="shared" si="67"/>
        <v>Variant allowances</v>
      </c>
      <c r="BD567" s="34" t="str">
        <f t="shared" si="66"/>
        <v>Totex variant allowances allocation percentages</v>
      </c>
    </row>
    <row r="568" spans="5:56" x14ac:dyDescent="0.45">
      <c r="E568" s="193" t="str" cm="1">
        <f t="array" ref="E568">INDEX($E$100:$E$283,INT((ROW()-ROW($E$286))/5)+1)</f>
        <v>PCD_WWU.9 - HS009 (WWU_WWU)</v>
      </c>
      <c r="G568" s="33" t="s">
        <v>114</v>
      </c>
      <c r="H568" s="33" t="s">
        <v>240</v>
      </c>
      <c r="AU568" s="140">
        <v>0</v>
      </c>
      <c r="AV568" s="23">
        <v>0</v>
      </c>
      <c r="AW568" s="23">
        <v>0</v>
      </c>
      <c r="AX568" s="23">
        <v>0</v>
      </c>
      <c r="AY568" s="194">
        <v>0</v>
      </c>
      <c r="BA568" s="34" t="str">
        <f t="shared" ca="1" si="64"/>
        <v>Wales &amp; West</v>
      </c>
      <c r="BB568" s="34" t="str">
        <f t="shared" si="65"/>
        <v>Fixed Inputs</v>
      </c>
      <c r="BC568" s="34" t="str">
        <f t="shared" si="67"/>
        <v>Variant allowances</v>
      </c>
      <c r="BD568" s="34" t="str">
        <f t="shared" si="66"/>
        <v>Totex variant allowances allocation percentages</v>
      </c>
    </row>
    <row r="569" spans="5:56" x14ac:dyDescent="0.45">
      <c r="E569" s="193" t="str" cm="1">
        <f t="array" ref="E569">INDEX($E$100:$E$283,INT((ROW()-ROW($E$286))/5)+1)</f>
        <v>PCD_WWU.9 - HS009 (WWU_WWU)</v>
      </c>
      <c r="G569" s="33" t="s">
        <v>114</v>
      </c>
      <c r="H569" s="33" t="s">
        <v>241</v>
      </c>
      <c r="AU569" s="140">
        <v>0</v>
      </c>
      <c r="AV569" s="23">
        <v>0</v>
      </c>
      <c r="AW569" s="23">
        <v>0</v>
      </c>
      <c r="AX569" s="23">
        <v>0</v>
      </c>
      <c r="AY569" s="194">
        <v>0</v>
      </c>
      <c r="BA569" s="34" t="str">
        <f t="shared" ca="1" si="64"/>
        <v>Wales &amp; West</v>
      </c>
      <c r="BB569" s="34" t="str">
        <f t="shared" si="65"/>
        <v>Fixed Inputs</v>
      </c>
      <c r="BC569" s="34" t="str">
        <f t="shared" si="67"/>
        <v>Variant allowances</v>
      </c>
      <c r="BD569" s="34" t="str">
        <f t="shared" si="66"/>
        <v>Totex variant allowances allocation percentages</v>
      </c>
    </row>
    <row r="570" spans="5:56" x14ac:dyDescent="0.45">
      <c r="E570" s="195" t="str" cm="1">
        <f t="array" ref="E570">INDEX($E$100:$E$283,INT((ROW()-ROW($E$286))/5)+1)</f>
        <v>PCD_WWU.9 - HS009 (WWU_WWU)</v>
      </c>
      <c r="F570" s="196"/>
      <c r="G570" s="196" t="s">
        <v>114</v>
      </c>
      <c r="H570" s="196" t="s">
        <v>242</v>
      </c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  <c r="AA570" s="196"/>
      <c r="AB570" s="196"/>
      <c r="AC570" s="196"/>
      <c r="AD570" s="196"/>
      <c r="AE570" s="196"/>
      <c r="AF570" s="196"/>
      <c r="AG570" s="196"/>
      <c r="AH570" s="196"/>
      <c r="AI570" s="196"/>
      <c r="AJ570" s="196"/>
      <c r="AK570" s="196"/>
      <c r="AL570" s="196"/>
      <c r="AM570" s="196"/>
      <c r="AN570" s="196"/>
      <c r="AO570" s="196"/>
      <c r="AP570" s="196"/>
      <c r="AQ570" s="196"/>
      <c r="AR570" s="196"/>
      <c r="AS570" s="196"/>
      <c r="AT570" s="208"/>
      <c r="AU570" s="198">
        <v>0</v>
      </c>
      <c r="AV570" s="199">
        <v>0</v>
      </c>
      <c r="AW570" s="199">
        <v>0</v>
      </c>
      <c r="AX570" s="199">
        <v>0</v>
      </c>
      <c r="AY570" s="200">
        <v>0</v>
      </c>
      <c r="BA570" s="34" t="str">
        <f t="shared" ca="1" si="64"/>
        <v>Wales &amp; West</v>
      </c>
      <c r="BB570" s="34" t="str">
        <f t="shared" si="65"/>
        <v>Fixed Inputs</v>
      </c>
      <c r="BC570" s="34" t="str">
        <f t="shared" si="67"/>
        <v>Variant allowances</v>
      </c>
      <c r="BD570" s="34" t="str">
        <f t="shared" si="66"/>
        <v>Totex variant allowances allocation percentages</v>
      </c>
    </row>
    <row r="571" spans="5:56" x14ac:dyDescent="0.45">
      <c r="E571" s="187" t="str" cm="1">
        <f t="array" ref="E571">INDEX($E$100:$E$283,INT((ROW()-ROW($E$286))/5)+1)</f>
        <v>PCD_WWU.9 - HS010 (WWU_WWU)</v>
      </c>
      <c r="F571" s="188"/>
      <c r="G571" s="188" t="s">
        <v>114</v>
      </c>
      <c r="H571" s="188" t="s">
        <v>238</v>
      </c>
      <c r="I571" s="188"/>
      <c r="J571" s="188"/>
      <c r="K571" s="188"/>
      <c r="L571" s="188"/>
      <c r="M571" s="188"/>
      <c r="N571" s="188"/>
      <c r="O571" s="188"/>
      <c r="P571" s="188"/>
      <c r="Q571" s="188"/>
      <c r="R571" s="188"/>
      <c r="S571" s="188"/>
      <c r="T571" s="188"/>
      <c r="U571" s="188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/>
      <c r="AF571" s="188"/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202"/>
      <c r="AU571" s="190">
        <v>0</v>
      </c>
      <c r="AV571" s="191">
        <v>0</v>
      </c>
      <c r="AW571" s="191">
        <v>0</v>
      </c>
      <c r="AX571" s="191">
        <v>0</v>
      </c>
      <c r="AY571" s="192">
        <v>0</v>
      </c>
      <c r="BA571" s="34" t="str">
        <f t="shared" ca="1" si="64"/>
        <v>Wales &amp; West</v>
      </c>
      <c r="BB571" s="34" t="str">
        <f t="shared" si="65"/>
        <v>Fixed Inputs</v>
      </c>
      <c r="BC571" s="34" t="str">
        <f t="shared" si="67"/>
        <v>Variant allowances</v>
      </c>
      <c r="BD571" s="34" t="str">
        <f t="shared" si="66"/>
        <v>Totex variant allowances allocation percentages</v>
      </c>
    </row>
    <row r="572" spans="5:56" x14ac:dyDescent="0.45">
      <c r="E572" s="193" t="str" cm="1">
        <f t="array" ref="E572">INDEX($E$100:$E$283,INT((ROW()-ROW($E$286))/5)+1)</f>
        <v>PCD_WWU.9 - HS010 (WWU_WWU)</v>
      </c>
      <c r="G572" s="33" t="s">
        <v>114</v>
      </c>
      <c r="H572" s="33" t="s">
        <v>239</v>
      </c>
      <c r="AU572" s="140">
        <v>1</v>
      </c>
      <c r="AV572" s="23">
        <v>1</v>
      </c>
      <c r="AW572" s="23">
        <v>1</v>
      </c>
      <c r="AX572" s="23">
        <v>1</v>
      </c>
      <c r="AY572" s="194">
        <v>1</v>
      </c>
      <c r="BA572" s="34" t="str">
        <f t="shared" ca="1" si="64"/>
        <v>Wales &amp; West</v>
      </c>
      <c r="BB572" s="34" t="str">
        <f t="shared" si="65"/>
        <v>Fixed Inputs</v>
      </c>
      <c r="BC572" s="34" t="str">
        <f t="shared" si="67"/>
        <v>Variant allowances</v>
      </c>
      <c r="BD572" s="34" t="str">
        <f t="shared" si="66"/>
        <v>Totex variant allowances allocation percentages</v>
      </c>
    </row>
    <row r="573" spans="5:56" x14ac:dyDescent="0.45">
      <c r="E573" s="193" t="str" cm="1">
        <f t="array" ref="E573">INDEX($E$100:$E$283,INT((ROW()-ROW($E$286))/5)+1)</f>
        <v>PCD_WWU.9 - HS010 (WWU_WWU)</v>
      </c>
      <c r="G573" s="33" t="s">
        <v>114</v>
      </c>
      <c r="H573" s="33" t="s">
        <v>240</v>
      </c>
      <c r="AU573" s="140">
        <v>0</v>
      </c>
      <c r="AV573" s="23">
        <v>0</v>
      </c>
      <c r="AW573" s="23">
        <v>0</v>
      </c>
      <c r="AX573" s="23">
        <v>0</v>
      </c>
      <c r="AY573" s="194">
        <v>0</v>
      </c>
      <c r="BA573" s="34" t="str">
        <f t="shared" ca="1" si="64"/>
        <v>Wales &amp; West</v>
      </c>
      <c r="BB573" s="34" t="str">
        <f t="shared" si="65"/>
        <v>Fixed Inputs</v>
      </c>
      <c r="BC573" s="34" t="str">
        <f t="shared" si="67"/>
        <v>Variant allowances</v>
      </c>
      <c r="BD573" s="34" t="str">
        <f t="shared" si="66"/>
        <v>Totex variant allowances allocation percentages</v>
      </c>
    </row>
    <row r="574" spans="5:56" x14ac:dyDescent="0.45">
      <c r="E574" s="193" t="str" cm="1">
        <f t="array" ref="E574">INDEX($E$100:$E$283,INT((ROW()-ROW($E$286))/5)+1)</f>
        <v>PCD_WWU.9 - HS010 (WWU_WWU)</v>
      </c>
      <c r="G574" s="33" t="s">
        <v>114</v>
      </c>
      <c r="H574" s="33" t="s">
        <v>241</v>
      </c>
      <c r="AU574" s="140">
        <v>0</v>
      </c>
      <c r="AV574" s="23">
        <v>0</v>
      </c>
      <c r="AW574" s="23">
        <v>0</v>
      </c>
      <c r="AX574" s="23">
        <v>0</v>
      </c>
      <c r="AY574" s="194">
        <v>0</v>
      </c>
      <c r="BA574" s="34" t="str">
        <f t="shared" ca="1" si="64"/>
        <v>Wales &amp; West</v>
      </c>
      <c r="BB574" s="34" t="str">
        <f t="shared" si="65"/>
        <v>Fixed Inputs</v>
      </c>
      <c r="BC574" s="34" t="str">
        <f t="shared" si="67"/>
        <v>Variant allowances</v>
      </c>
      <c r="BD574" s="34" t="str">
        <f t="shared" si="66"/>
        <v>Totex variant allowances allocation percentages</v>
      </c>
    </row>
    <row r="575" spans="5:56" x14ac:dyDescent="0.45">
      <c r="E575" s="195" t="str" cm="1">
        <f t="array" ref="E575">INDEX($E$100:$E$283,INT((ROW()-ROW($E$286))/5)+1)</f>
        <v>PCD_WWU.9 - HS010 (WWU_WWU)</v>
      </c>
      <c r="F575" s="196"/>
      <c r="G575" s="196" t="s">
        <v>114</v>
      </c>
      <c r="H575" s="196" t="s">
        <v>242</v>
      </c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  <c r="AA575" s="196"/>
      <c r="AB575" s="196"/>
      <c r="AC575" s="196"/>
      <c r="AD575" s="196"/>
      <c r="AE575" s="196"/>
      <c r="AF575" s="196"/>
      <c r="AG575" s="196"/>
      <c r="AH575" s="196"/>
      <c r="AI575" s="196"/>
      <c r="AJ575" s="196"/>
      <c r="AK575" s="196"/>
      <c r="AL575" s="196"/>
      <c r="AM575" s="196"/>
      <c r="AN575" s="196"/>
      <c r="AO575" s="196"/>
      <c r="AP575" s="196"/>
      <c r="AQ575" s="196"/>
      <c r="AR575" s="196"/>
      <c r="AS575" s="196"/>
      <c r="AT575" s="208"/>
      <c r="AU575" s="198">
        <v>0</v>
      </c>
      <c r="AV575" s="199">
        <v>0</v>
      </c>
      <c r="AW575" s="199">
        <v>0</v>
      </c>
      <c r="AX575" s="199">
        <v>0</v>
      </c>
      <c r="AY575" s="200">
        <v>0</v>
      </c>
      <c r="BA575" s="34" t="str">
        <f t="shared" ca="1" si="64"/>
        <v>Wales &amp; West</v>
      </c>
      <c r="BB575" s="34" t="str">
        <f t="shared" si="65"/>
        <v>Fixed Inputs</v>
      </c>
      <c r="BC575" s="34" t="str">
        <f t="shared" si="67"/>
        <v>Variant allowances</v>
      </c>
      <c r="BD575" s="34" t="str">
        <f t="shared" si="66"/>
        <v>Totex variant allowances allocation percentages</v>
      </c>
    </row>
    <row r="576" spans="5:56" x14ac:dyDescent="0.45">
      <c r="E576" s="187" t="str" cm="1">
        <f t="array" ref="E576">INDEX($E$100:$E$283,INT((ROW()-ROW($E$286))/5)+1)</f>
        <v>PCD_Mandated Category 3 Security (Cadent_all)</v>
      </c>
      <c r="F576" s="188"/>
      <c r="G576" s="188" t="s">
        <v>114</v>
      </c>
      <c r="H576" s="188" t="s">
        <v>238</v>
      </c>
      <c r="I576" s="188"/>
      <c r="J576" s="188"/>
      <c r="K576" s="188"/>
      <c r="L576" s="188"/>
      <c r="M576" s="188"/>
      <c r="N576" s="188"/>
      <c r="O576" s="188"/>
      <c r="P576" s="188"/>
      <c r="Q576" s="188"/>
      <c r="R576" s="188"/>
      <c r="S576" s="188"/>
      <c r="T576" s="188"/>
      <c r="U576" s="188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/>
      <c r="AF576" s="188"/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202"/>
      <c r="AU576" s="190">
        <v>0</v>
      </c>
      <c r="AV576" s="191">
        <v>0</v>
      </c>
      <c r="AW576" s="191">
        <v>0</v>
      </c>
      <c r="AX576" s="191">
        <v>0</v>
      </c>
      <c r="AY576" s="192">
        <v>0</v>
      </c>
      <c r="BA576" s="34" t="str">
        <f t="shared" ca="1" si="64"/>
        <v>Wales &amp; West</v>
      </c>
      <c r="BB576" s="34" t="str">
        <f t="shared" si="65"/>
        <v>Fixed Inputs</v>
      </c>
      <c r="BC576" s="34" t="str">
        <f t="shared" si="67"/>
        <v>Variant allowances</v>
      </c>
      <c r="BD576" s="34" t="str">
        <f t="shared" si="66"/>
        <v>Totex variant allowances allocation percentages</v>
      </c>
    </row>
    <row r="577" spans="5:56" x14ac:dyDescent="0.45">
      <c r="E577" s="193" t="str" cm="1">
        <f t="array" ref="E577">INDEX($E$100:$E$283,INT((ROW()-ROW($E$286))/5)+1)</f>
        <v>PCD_Mandated Category 3 Security (Cadent_all)</v>
      </c>
      <c r="G577" s="33" t="s">
        <v>114</v>
      </c>
      <c r="H577" s="33" t="s">
        <v>239</v>
      </c>
      <c r="AU577" s="140">
        <v>1</v>
      </c>
      <c r="AV577" s="23">
        <v>1</v>
      </c>
      <c r="AW577" s="23">
        <v>1</v>
      </c>
      <c r="AX577" s="23">
        <v>1</v>
      </c>
      <c r="AY577" s="194">
        <v>1</v>
      </c>
      <c r="BA577" s="34" t="str">
        <f t="shared" ca="1" si="64"/>
        <v>Wales &amp; West</v>
      </c>
      <c r="BB577" s="34" t="str">
        <f t="shared" si="65"/>
        <v>Fixed Inputs</v>
      </c>
      <c r="BC577" s="34" t="str">
        <f t="shared" si="67"/>
        <v>Variant allowances</v>
      </c>
      <c r="BD577" s="34" t="str">
        <f t="shared" si="66"/>
        <v>Totex variant allowances allocation percentages</v>
      </c>
    </row>
    <row r="578" spans="5:56" x14ac:dyDescent="0.45">
      <c r="E578" s="193" t="str" cm="1">
        <f t="array" ref="E578">INDEX($E$100:$E$283,INT((ROW()-ROW($E$286))/5)+1)</f>
        <v>PCD_Mandated Category 3 Security (Cadent_all)</v>
      </c>
      <c r="G578" s="33" t="s">
        <v>114</v>
      </c>
      <c r="H578" s="33" t="s">
        <v>240</v>
      </c>
      <c r="AU578" s="140">
        <v>0</v>
      </c>
      <c r="AV578" s="23">
        <v>0</v>
      </c>
      <c r="AW578" s="23">
        <v>0</v>
      </c>
      <c r="AX578" s="23">
        <v>0</v>
      </c>
      <c r="AY578" s="194">
        <v>0</v>
      </c>
      <c r="BA578" s="34" t="str">
        <f t="shared" ca="1" si="64"/>
        <v>Wales &amp; West</v>
      </c>
      <c r="BB578" s="34" t="str">
        <f t="shared" si="65"/>
        <v>Fixed Inputs</v>
      </c>
      <c r="BC578" s="34" t="str">
        <f t="shared" si="67"/>
        <v>Variant allowances</v>
      </c>
      <c r="BD578" s="34" t="str">
        <f t="shared" si="66"/>
        <v>Totex variant allowances allocation percentages</v>
      </c>
    </row>
    <row r="579" spans="5:56" x14ac:dyDescent="0.45">
      <c r="E579" s="193" t="str" cm="1">
        <f t="array" ref="E579">INDEX($E$100:$E$283,INT((ROW()-ROW($E$286))/5)+1)</f>
        <v>PCD_Mandated Category 3 Security (Cadent_all)</v>
      </c>
      <c r="G579" s="33" t="s">
        <v>114</v>
      </c>
      <c r="H579" s="33" t="s">
        <v>241</v>
      </c>
      <c r="AU579" s="140">
        <v>0</v>
      </c>
      <c r="AV579" s="23">
        <v>0</v>
      </c>
      <c r="AW579" s="23">
        <v>0</v>
      </c>
      <c r="AX579" s="23">
        <v>0</v>
      </c>
      <c r="AY579" s="194">
        <v>0</v>
      </c>
      <c r="BA579" s="34" t="str">
        <f t="shared" ca="1" si="64"/>
        <v>Wales &amp; West</v>
      </c>
      <c r="BB579" s="34" t="str">
        <f t="shared" si="65"/>
        <v>Fixed Inputs</v>
      </c>
      <c r="BC579" s="34" t="str">
        <f t="shared" si="67"/>
        <v>Variant allowances</v>
      </c>
      <c r="BD579" s="34" t="str">
        <f t="shared" si="66"/>
        <v>Totex variant allowances allocation percentages</v>
      </c>
    </row>
    <row r="580" spans="5:56" x14ac:dyDescent="0.45">
      <c r="E580" s="195" t="str" cm="1">
        <f t="array" ref="E580">INDEX($E$100:$E$283,INT((ROW()-ROW($E$286))/5)+1)</f>
        <v>PCD_Mandated Category 3 Security (Cadent_all)</v>
      </c>
      <c r="F580" s="196"/>
      <c r="G580" s="196" t="s">
        <v>114</v>
      </c>
      <c r="H580" s="196" t="s">
        <v>242</v>
      </c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  <c r="AA580" s="196"/>
      <c r="AB580" s="196"/>
      <c r="AC580" s="196"/>
      <c r="AD580" s="196"/>
      <c r="AE580" s="196"/>
      <c r="AF580" s="196"/>
      <c r="AG580" s="196"/>
      <c r="AH580" s="196"/>
      <c r="AI580" s="196"/>
      <c r="AJ580" s="196"/>
      <c r="AK580" s="196"/>
      <c r="AL580" s="196"/>
      <c r="AM580" s="196"/>
      <c r="AN580" s="196"/>
      <c r="AO580" s="196"/>
      <c r="AP580" s="196"/>
      <c r="AQ580" s="196"/>
      <c r="AR580" s="196"/>
      <c r="AS580" s="196"/>
      <c r="AT580" s="208"/>
      <c r="AU580" s="198">
        <v>0</v>
      </c>
      <c r="AV580" s="199">
        <v>0</v>
      </c>
      <c r="AW580" s="199">
        <v>0</v>
      </c>
      <c r="AX580" s="199">
        <v>0</v>
      </c>
      <c r="AY580" s="200">
        <v>0</v>
      </c>
      <c r="BA580" s="34" t="str">
        <f t="shared" ca="1" si="64"/>
        <v>Wales &amp; West</v>
      </c>
      <c r="BB580" s="34" t="str">
        <f t="shared" si="65"/>
        <v>Fixed Inputs</v>
      </c>
      <c r="BC580" s="34" t="str">
        <f t="shared" si="67"/>
        <v>Variant allowances</v>
      </c>
      <c r="BD580" s="34" t="str">
        <f t="shared" si="66"/>
        <v>Totex variant allowances allocation percentages</v>
      </c>
    </row>
    <row r="581" spans="5:56" x14ac:dyDescent="0.45">
      <c r="E581" s="187" t="str" cm="1">
        <f t="array" ref="E581">INDEX($E$100:$E$283,INT((ROW()-ROW($E$286))/5)+1)</f>
        <v>VD_GSIUR Disconnections Volume Driver</v>
      </c>
      <c r="F581" s="188"/>
      <c r="G581" s="188" t="s">
        <v>114</v>
      </c>
      <c r="H581" s="188" t="s">
        <v>238</v>
      </c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/>
      <c r="AF581" s="188"/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202"/>
      <c r="AU581" s="190">
        <v>0</v>
      </c>
      <c r="AV581" s="191">
        <v>0</v>
      </c>
      <c r="AW581" s="191">
        <v>0</v>
      </c>
      <c r="AX581" s="191">
        <v>0</v>
      </c>
      <c r="AY581" s="192">
        <v>0</v>
      </c>
      <c r="BA581" s="34" t="str">
        <f t="shared" ca="1" si="64"/>
        <v>Wales &amp; West</v>
      </c>
      <c r="BB581" s="34" t="str">
        <f t="shared" si="65"/>
        <v>Fixed Inputs</v>
      </c>
      <c r="BC581" s="34" t="str">
        <f t="shared" si="67"/>
        <v>Variant allowances</v>
      </c>
      <c r="BD581" s="34" t="str">
        <f t="shared" si="66"/>
        <v>Totex variant allowances allocation percentages</v>
      </c>
    </row>
    <row r="582" spans="5:56" x14ac:dyDescent="0.45">
      <c r="E582" s="193" t="str" cm="1">
        <f t="array" ref="E582">INDEX($E$100:$E$283,INT((ROW()-ROW($E$286))/5)+1)</f>
        <v>VD_GSIUR Disconnections Volume Driver</v>
      </c>
      <c r="G582" s="33" t="s">
        <v>114</v>
      </c>
      <c r="H582" s="33" t="s">
        <v>239</v>
      </c>
      <c r="AU582" s="140">
        <v>0</v>
      </c>
      <c r="AV582" s="23">
        <v>0</v>
      </c>
      <c r="AW582" s="23">
        <v>0</v>
      </c>
      <c r="AX582" s="23">
        <v>0</v>
      </c>
      <c r="AY582" s="194">
        <v>0</v>
      </c>
      <c r="BA582" s="34" t="str">
        <f t="shared" ca="1" si="64"/>
        <v>Wales &amp; West</v>
      </c>
      <c r="BB582" s="34" t="str">
        <f t="shared" si="65"/>
        <v>Fixed Inputs</v>
      </c>
      <c r="BC582" s="34" t="str">
        <f t="shared" si="67"/>
        <v>Variant allowances</v>
      </c>
      <c r="BD582" s="34" t="str">
        <f t="shared" si="66"/>
        <v>Totex variant allowances allocation percentages</v>
      </c>
    </row>
    <row r="583" spans="5:56" x14ac:dyDescent="0.45">
      <c r="E583" s="193" t="str" cm="1">
        <f t="array" ref="E583">INDEX($E$100:$E$283,INT((ROW()-ROW($E$286))/5)+1)</f>
        <v>VD_GSIUR Disconnections Volume Driver</v>
      </c>
      <c r="G583" s="33" t="s">
        <v>114</v>
      </c>
      <c r="H583" s="33" t="s">
        <v>240</v>
      </c>
      <c r="AU583" s="140">
        <v>0</v>
      </c>
      <c r="AV583" s="23">
        <v>0</v>
      </c>
      <c r="AW583" s="23">
        <v>0</v>
      </c>
      <c r="AX583" s="23">
        <v>0</v>
      </c>
      <c r="AY583" s="194">
        <v>0</v>
      </c>
      <c r="BA583" s="34" t="str">
        <f t="shared" ca="1" si="64"/>
        <v>Wales &amp; West</v>
      </c>
      <c r="BB583" s="34" t="str">
        <f t="shared" si="65"/>
        <v>Fixed Inputs</v>
      </c>
      <c r="BC583" s="34" t="str">
        <f t="shared" si="67"/>
        <v>Variant allowances</v>
      </c>
      <c r="BD583" s="34" t="str">
        <f t="shared" si="66"/>
        <v>Totex variant allowances allocation percentages</v>
      </c>
    </row>
    <row r="584" spans="5:56" x14ac:dyDescent="0.45">
      <c r="E584" s="193" t="str" cm="1">
        <f t="array" ref="E584">INDEX($E$100:$E$283,INT((ROW()-ROW($E$286))/5)+1)</f>
        <v>VD_GSIUR Disconnections Volume Driver</v>
      </c>
      <c r="G584" s="33" t="s">
        <v>114</v>
      </c>
      <c r="H584" s="33" t="s">
        <v>241</v>
      </c>
      <c r="AU584" s="140">
        <v>1</v>
      </c>
      <c r="AV584" s="23">
        <v>1</v>
      </c>
      <c r="AW584" s="23">
        <v>1</v>
      </c>
      <c r="AX584" s="23">
        <v>1</v>
      </c>
      <c r="AY584" s="194">
        <v>1</v>
      </c>
      <c r="BA584" s="34" t="str">
        <f t="shared" ca="1" si="64"/>
        <v>Wales &amp; West</v>
      </c>
      <c r="BB584" s="34" t="str">
        <f t="shared" si="65"/>
        <v>Fixed Inputs</v>
      </c>
      <c r="BC584" s="34" t="str">
        <f t="shared" si="67"/>
        <v>Variant allowances</v>
      </c>
      <c r="BD584" s="34" t="str">
        <f t="shared" si="66"/>
        <v>Totex variant allowances allocation percentages</v>
      </c>
    </row>
    <row r="585" spans="5:56" x14ac:dyDescent="0.45">
      <c r="E585" s="195" t="str" cm="1">
        <f t="array" ref="E585">INDEX($E$100:$E$283,INT((ROW()-ROW($E$286))/5)+1)</f>
        <v>VD_GSIUR Disconnections Volume Driver</v>
      </c>
      <c r="F585" s="196"/>
      <c r="G585" s="196" t="s">
        <v>114</v>
      </c>
      <c r="H585" s="196" t="s">
        <v>242</v>
      </c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  <c r="AA585" s="196"/>
      <c r="AB585" s="196"/>
      <c r="AC585" s="196"/>
      <c r="AD585" s="196"/>
      <c r="AE585" s="196"/>
      <c r="AF585" s="196"/>
      <c r="AG585" s="196"/>
      <c r="AH585" s="196"/>
      <c r="AI585" s="196"/>
      <c r="AJ585" s="196"/>
      <c r="AK585" s="196"/>
      <c r="AL585" s="196"/>
      <c r="AM585" s="196"/>
      <c r="AN585" s="196"/>
      <c r="AO585" s="196"/>
      <c r="AP585" s="196"/>
      <c r="AQ585" s="196"/>
      <c r="AR585" s="196"/>
      <c r="AS585" s="196"/>
      <c r="AT585" s="208"/>
      <c r="AU585" s="198">
        <v>0</v>
      </c>
      <c r="AV585" s="199">
        <v>0</v>
      </c>
      <c r="AW585" s="199">
        <v>0</v>
      </c>
      <c r="AX585" s="199">
        <v>0</v>
      </c>
      <c r="AY585" s="200">
        <v>0</v>
      </c>
      <c r="BA585" s="34" t="str">
        <f t="shared" ca="1" si="64"/>
        <v>Wales &amp; West</v>
      </c>
      <c r="BB585" s="34" t="str">
        <f t="shared" si="65"/>
        <v>Fixed Inputs</v>
      </c>
      <c r="BC585" s="34" t="str">
        <f t="shared" si="67"/>
        <v>Variant allowances</v>
      </c>
      <c r="BD585" s="34" t="str">
        <f t="shared" si="66"/>
        <v>Totex variant allowances allocation percentages</v>
      </c>
    </row>
    <row r="586" spans="5:56" x14ac:dyDescent="0.45">
      <c r="E586" s="187" t="str" cm="1">
        <f t="array" ref="E586">INDEX($E$100:$E$283,INT((ROW()-ROW($E$286))/5)+1)</f>
        <v>VD_Reinforcement</v>
      </c>
      <c r="F586" s="188"/>
      <c r="G586" s="188" t="s">
        <v>114</v>
      </c>
      <c r="H586" s="188" t="s">
        <v>238</v>
      </c>
      <c r="I586" s="188"/>
      <c r="J586" s="188"/>
      <c r="K586" s="188"/>
      <c r="L586" s="188"/>
      <c r="M586" s="188"/>
      <c r="N586" s="188"/>
      <c r="O586" s="188"/>
      <c r="P586" s="188"/>
      <c r="Q586" s="188"/>
      <c r="R586" s="188"/>
      <c r="S586" s="188"/>
      <c r="T586" s="188"/>
      <c r="U586" s="188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/>
      <c r="AF586" s="188"/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202"/>
      <c r="AU586" s="190">
        <v>1</v>
      </c>
      <c r="AV586" s="191">
        <v>1</v>
      </c>
      <c r="AW586" s="191">
        <v>1</v>
      </c>
      <c r="AX586" s="191">
        <v>1</v>
      </c>
      <c r="AY586" s="192">
        <v>1</v>
      </c>
      <c r="BA586" s="34" t="str">
        <f t="shared" ca="1" si="64"/>
        <v>Wales &amp; West</v>
      </c>
      <c r="BB586" s="34" t="str">
        <f t="shared" si="65"/>
        <v>Fixed Inputs</v>
      </c>
      <c r="BC586" s="34" t="str">
        <f t="shared" si="67"/>
        <v>Variant allowances</v>
      </c>
      <c r="BD586" s="34" t="str">
        <f t="shared" si="66"/>
        <v>Totex variant allowances allocation percentages</v>
      </c>
    </row>
    <row r="587" spans="5:56" x14ac:dyDescent="0.45">
      <c r="E587" s="193" t="str" cm="1">
        <f t="array" ref="E587">INDEX($E$100:$E$283,INT((ROW()-ROW($E$286))/5)+1)</f>
        <v>VD_Reinforcement</v>
      </c>
      <c r="G587" s="33" t="s">
        <v>114</v>
      </c>
      <c r="H587" s="33" t="s">
        <v>239</v>
      </c>
      <c r="AU587" s="140">
        <v>0</v>
      </c>
      <c r="AV587" s="23">
        <v>0</v>
      </c>
      <c r="AW587" s="23">
        <v>0</v>
      </c>
      <c r="AX587" s="23">
        <v>0</v>
      </c>
      <c r="AY587" s="194">
        <v>0</v>
      </c>
      <c r="BA587" s="34" t="str">
        <f t="shared" ca="1" si="64"/>
        <v>Wales &amp; West</v>
      </c>
      <c r="BB587" s="34" t="str">
        <f t="shared" si="65"/>
        <v>Fixed Inputs</v>
      </c>
      <c r="BC587" s="34" t="str">
        <f t="shared" si="67"/>
        <v>Variant allowances</v>
      </c>
      <c r="BD587" s="34" t="str">
        <f t="shared" si="66"/>
        <v>Totex variant allowances allocation percentages</v>
      </c>
    </row>
    <row r="588" spans="5:56" x14ac:dyDescent="0.45">
      <c r="E588" s="193" t="str" cm="1">
        <f t="array" ref="E588">INDEX($E$100:$E$283,INT((ROW()-ROW($E$286))/5)+1)</f>
        <v>VD_Reinforcement</v>
      </c>
      <c r="G588" s="33" t="s">
        <v>114</v>
      </c>
      <c r="H588" s="33" t="s">
        <v>240</v>
      </c>
      <c r="AU588" s="140">
        <v>0</v>
      </c>
      <c r="AV588" s="23">
        <v>0</v>
      </c>
      <c r="AW588" s="23">
        <v>0</v>
      </c>
      <c r="AX588" s="23">
        <v>0</v>
      </c>
      <c r="AY588" s="194">
        <v>0</v>
      </c>
      <c r="BA588" s="34" t="str">
        <f t="shared" ca="1" si="64"/>
        <v>Wales &amp; West</v>
      </c>
      <c r="BB588" s="34" t="str">
        <f t="shared" si="65"/>
        <v>Fixed Inputs</v>
      </c>
      <c r="BC588" s="34" t="str">
        <f t="shared" si="67"/>
        <v>Variant allowances</v>
      </c>
      <c r="BD588" s="34" t="str">
        <f t="shared" si="66"/>
        <v>Totex variant allowances allocation percentages</v>
      </c>
    </row>
    <row r="589" spans="5:56" x14ac:dyDescent="0.45">
      <c r="E589" s="193" t="str" cm="1">
        <f t="array" ref="E589">INDEX($E$100:$E$283,INT((ROW()-ROW($E$286))/5)+1)</f>
        <v>VD_Reinforcement</v>
      </c>
      <c r="G589" s="33" t="s">
        <v>114</v>
      </c>
      <c r="H589" s="33" t="s">
        <v>241</v>
      </c>
      <c r="AU589" s="140">
        <v>0</v>
      </c>
      <c r="AV589" s="23">
        <v>0</v>
      </c>
      <c r="AW589" s="23">
        <v>0</v>
      </c>
      <c r="AX589" s="23">
        <v>0</v>
      </c>
      <c r="AY589" s="194">
        <v>0</v>
      </c>
      <c r="BA589" s="34" t="str">
        <f t="shared" ca="1" si="64"/>
        <v>Wales &amp; West</v>
      </c>
      <c r="BB589" s="34" t="str">
        <f t="shared" si="65"/>
        <v>Fixed Inputs</v>
      </c>
      <c r="BC589" s="34" t="str">
        <f t="shared" si="67"/>
        <v>Variant allowances</v>
      </c>
      <c r="BD589" s="34" t="str">
        <f t="shared" si="66"/>
        <v>Totex variant allowances allocation percentages</v>
      </c>
    </row>
    <row r="590" spans="5:56" x14ac:dyDescent="0.45">
      <c r="E590" s="195" t="str" cm="1">
        <f t="array" ref="E590">INDEX($E$100:$E$283,INT((ROW()-ROW($E$286))/5)+1)</f>
        <v>VD_Reinforcement</v>
      </c>
      <c r="F590" s="196"/>
      <c r="G590" s="196" t="s">
        <v>114</v>
      </c>
      <c r="H590" s="196" t="s">
        <v>242</v>
      </c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  <c r="AA590" s="196"/>
      <c r="AB590" s="196"/>
      <c r="AC590" s="196"/>
      <c r="AD590" s="196"/>
      <c r="AE590" s="196"/>
      <c r="AF590" s="196"/>
      <c r="AG590" s="196"/>
      <c r="AH590" s="196"/>
      <c r="AI590" s="196"/>
      <c r="AJ590" s="196"/>
      <c r="AK590" s="196"/>
      <c r="AL590" s="196"/>
      <c r="AM590" s="196"/>
      <c r="AN590" s="196"/>
      <c r="AO590" s="196"/>
      <c r="AP590" s="196"/>
      <c r="AQ590" s="196"/>
      <c r="AR590" s="196"/>
      <c r="AS590" s="196"/>
      <c r="AT590" s="208"/>
      <c r="AU590" s="198">
        <v>0</v>
      </c>
      <c r="AV590" s="199">
        <v>0</v>
      </c>
      <c r="AW590" s="199">
        <v>0</v>
      </c>
      <c r="AX590" s="199">
        <v>0</v>
      </c>
      <c r="AY590" s="200">
        <v>0</v>
      </c>
      <c r="BA590" s="34" t="str">
        <f t="shared" ca="1" si="64"/>
        <v>Wales &amp; West</v>
      </c>
      <c r="BB590" s="34" t="str">
        <f t="shared" si="65"/>
        <v>Fixed Inputs</v>
      </c>
      <c r="BC590" s="34" t="str">
        <f t="shared" si="67"/>
        <v>Variant allowances</v>
      </c>
      <c r="BD590" s="34" t="str">
        <f t="shared" si="66"/>
        <v>Totex variant allowances allocation percentages</v>
      </c>
    </row>
    <row r="591" spans="5:56" x14ac:dyDescent="0.45">
      <c r="E591" s="187" t="str" cm="1">
        <f t="array" ref="E591">INDEX($E$100:$E$283,INT((ROW()-ROW($E$286))/5)+1)</f>
        <v>VD_Tier 2A Mains and Services Replacement Volume Driver</v>
      </c>
      <c r="F591" s="188"/>
      <c r="G591" s="188" t="s">
        <v>114</v>
      </c>
      <c r="H591" s="188" t="s">
        <v>238</v>
      </c>
      <c r="I591" s="188"/>
      <c r="J591" s="188"/>
      <c r="K591" s="188"/>
      <c r="L591" s="188"/>
      <c r="M591" s="188"/>
      <c r="N591" s="188"/>
      <c r="O591" s="188"/>
      <c r="P591" s="188"/>
      <c r="Q591" s="188"/>
      <c r="R591" s="188"/>
      <c r="S591" s="188"/>
      <c r="T591" s="188"/>
      <c r="U591" s="188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/>
      <c r="AF591" s="188"/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202"/>
      <c r="AU591" s="190">
        <v>0</v>
      </c>
      <c r="AV591" s="191">
        <v>0</v>
      </c>
      <c r="AW591" s="191">
        <v>0</v>
      </c>
      <c r="AX591" s="191">
        <v>0</v>
      </c>
      <c r="AY591" s="192">
        <v>0</v>
      </c>
      <c r="BA591" s="34" t="str">
        <f t="shared" ca="1" si="64"/>
        <v>Wales &amp; West</v>
      </c>
      <c r="BB591" s="34" t="str">
        <f t="shared" si="65"/>
        <v>Fixed Inputs</v>
      </c>
      <c r="BC591" s="34" t="str">
        <f t="shared" si="67"/>
        <v>Variant allowances</v>
      </c>
      <c r="BD591" s="34" t="str">
        <f t="shared" si="66"/>
        <v>Totex variant allowances allocation percentages</v>
      </c>
    </row>
    <row r="592" spans="5:56" x14ac:dyDescent="0.45">
      <c r="E592" s="193" t="str" cm="1">
        <f t="array" ref="E592">INDEX($E$100:$E$283,INT((ROW()-ROW($E$286))/5)+1)</f>
        <v>VD_Tier 2A Mains and Services Replacement Volume Driver</v>
      </c>
      <c r="G592" s="33" t="s">
        <v>114</v>
      </c>
      <c r="H592" s="33" t="s">
        <v>239</v>
      </c>
      <c r="AU592" s="140">
        <v>0</v>
      </c>
      <c r="AV592" s="23">
        <v>0</v>
      </c>
      <c r="AW592" s="23">
        <v>0</v>
      </c>
      <c r="AX592" s="23">
        <v>0</v>
      </c>
      <c r="AY592" s="194">
        <v>0</v>
      </c>
      <c r="BA592" s="34" t="str">
        <f t="shared" ca="1" si="64"/>
        <v>Wales &amp; West</v>
      </c>
      <c r="BB592" s="34" t="str">
        <f t="shared" si="65"/>
        <v>Fixed Inputs</v>
      </c>
      <c r="BC592" s="34" t="str">
        <f t="shared" si="67"/>
        <v>Variant allowances</v>
      </c>
      <c r="BD592" s="34" t="str">
        <f t="shared" si="66"/>
        <v>Totex variant allowances allocation percentages</v>
      </c>
    </row>
    <row r="593" spans="5:56" x14ac:dyDescent="0.45">
      <c r="E593" s="193" t="str" cm="1">
        <f t="array" ref="E593">INDEX($E$100:$E$283,INT((ROW()-ROW($E$286))/5)+1)</f>
        <v>VD_Tier 2A Mains and Services Replacement Volume Driver</v>
      </c>
      <c r="G593" s="33" t="s">
        <v>114</v>
      </c>
      <c r="H593" s="33" t="s">
        <v>240</v>
      </c>
      <c r="AU593" s="140">
        <v>0</v>
      </c>
      <c r="AV593" s="23">
        <v>0</v>
      </c>
      <c r="AW593" s="23">
        <v>0</v>
      </c>
      <c r="AX593" s="23">
        <v>0</v>
      </c>
      <c r="AY593" s="194">
        <v>0</v>
      </c>
      <c r="BA593" s="34" t="str">
        <f t="shared" ca="1" si="64"/>
        <v>Wales &amp; West</v>
      </c>
      <c r="BB593" s="34" t="str">
        <f t="shared" si="65"/>
        <v>Fixed Inputs</v>
      </c>
      <c r="BC593" s="34" t="str">
        <f t="shared" si="67"/>
        <v>Variant allowances</v>
      </c>
      <c r="BD593" s="34" t="str">
        <f t="shared" si="66"/>
        <v>Totex variant allowances allocation percentages</v>
      </c>
    </row>
    <row r="594" spans="5:56" x14ac:dyDescent="0.45">
      <c r="E594" s="193" t="str" cm="1">
        <f t="array" ref="E594">INDEX($E$100:$E$283,INT((ROW()-ROW($E$286))/5)+1)</f>
        <v>VD_Tier 2A Mains and Services Replacement Volume Driver</v>
      </c>
      <c r="G594" s="33" t="s">
        <v>114</v>
      </c>
      <c r="H594" s="33" t="s">
        <v>241</v>
      </c>
      <c r="AU594" s="140">
        <v>0</v>
      </c>
      <c r="AV594" s="23">
        <v>0</v>
      </c>
      <c r="AW594" s="23">
        <v>0</v>
      </c>
      <c r="AX594" s="23">
        <v>0</v>
      </c>
      <c r="AY594" s="194">
        <v>0</v>
      </c>
      <c r="BA594" s="34" t="str">
        <f t="shared" ca="1" si="64"/>
        <v>Wales &amp; West</v>
      </c>
      <c r="BB594" s="34" t="str">
        <f t="shared" si="65"/>
        <v>Fixed Inputs</v>
      </c>
      <c r="BC594" s="34" t="str">
        <f t="shared" si="67"/>
        <v>Variant allowances</v>
      </c>
      <c r="BD594" s="34" t="str">
        <f t="shared" si="66"/>
        <v>Totex variant allowances allocation percentages</v>
      </c>
    </row>
    <row r="595" spans="5:56" x14ac:dyDescent="0.45">
      <c r="E595" s="195" t="str" cm="1">
        <f t="array" ref="E595">INDEX($E$100:$E$283,INT((ROW()-ROW($E$286))/5)+1)</f>
        <v>VD_Tier 2A Mains and Services Replacement Volume Driver</v>
      </c>
      <c r="F595" s="196"/>
      <c r="G595" s="196" t="s">
        <v>114</v>
      </c>
      <c r="H595" s="196" t="s">
        <v>242</v>
      </c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  <c r="AA595" s="196"/>
      <c r="AB595" s="196"/>
      <c r="AC595" s="196"/>
      <c r="AD595" s="196"/>
      <c r="AE595" s="196"/>
      <c r="AF595" s="196"/>
      <c r="AG595" s="196"/>
      <c r="AH595" s="196"/>
      <c r="AI595" s="196"/>
      <c r="AJ595" s="196"/>
      <c r="AK595" s="196"/>
      <c r="AL595" s="196"/>
      <c r="AM595" s="196"/>
      <c r="AN595" s="196"/>
      <c r="AO595" s="196"/>
      <c r="AP595" s="196"/>
      <c r="AQ595" s="196"/>
      <c r="AR595" s="196"/>
      <c r="AS595" s="196"/>
      <c r="AT595" s="208"/>
      <c r="AU595" s="198">
        <v>1</v>
      </c>
      <c r="AV595" s="199">
        <v>1</v>
      </c>
      <c r="AW595" s="199">
        <v>1</v>
      </c>
      <c r="AX595" s="199">
        <v>1</v>
      </c>
      <c r="AY595" s="200">
        <v>1</v>
      </c>
      <c r="BA595" s="34" t="str">
        <f t="shared" ca="1" si="64"/>
        <v>Wales &amp; West</v>
      </c>
      <c r="BB595" s="34" t="str">
        <f t="shared" si="65"/>
        <v>Fixed Inputs</v>
      </c>
      <c r="BC595" s="34" t="str">
        <f t="shared" si="67"/>
        <v>Variant allowances</v>
      </c>
      <c r="BD595" s="34" t="str">
        <f t="shared" si="66"/>
        <v>Totex variant allowances allocation percentages</v>
      </c>
    </row>
    <row r="596" spans="5:56" x14ac:dyDescent="0.45">
      <c r="E596" s="187" t="str" cm="1">
        <f t="array" ref="E596">INDEX($E$100:$E$283,INT((ROW()-ROW($E$286))/5)+1)</f>
        <v>UIOLI_Net Zero and Re-opener Development Fund</v>
      </c>
      <c r="F596" s="188"/>
      <c r="G596" s="188" t="s">
        <v>114</v>
      </c>
      <c r="H596" s="188" t="s">
        <v>238</v>
      </c>
      <c r="I596" s="188"/>
      <c r="J596" s="188"/>
      <c r="K596" s="188"/>
      <c r="L596" s="188"/>
      <c r="M596" s="188"/>
      <c r="N596" s="188"/>
      <c r="O596" s="188"/>
      <c r="P596" s="188"/>
      <c r="Q596" s="188"/>
      <c r="R596" s="188"/>
      <c r="S596" s="188"/>
      <c r="T596" s="188"/>
      <c r="U596" s="188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/>
      <c r="AF596" s="188"/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202"/>
      <c r="AU596" s="190">
        <v>0.5</v>
      </c>
      <c r="AV596" s="191">
        <v>0.5</v>
      </c>
      <c r="AW596" s="191">
        <v>0.5</v>
      </c>
      <c r="AX596" s="191">
        <v>0.5</v>
      </c>
      <c r="AY596" s="192">
        <v>0.5</v>
      </c>
      <c r="BA596" s="34" t="str">
        <f t="shared" ca="1" si="64"/>
        <v>Wales &amp; West</v>
      </c>
      <c r="BB596" s="34" t="str">
        <f t="shared" si="65"/>
        <v>Fixed Inputs</v>
      </c>
      <c r="BC596" s="34" t="str">
        <f t="shared" si="67"/>
        <v>Variant allowances</v>
      </c>
      <c r="BD596" s="34" t="str">
        <f t="shared" si="66"/>
        <v>Totex variant allowances allocation percentages</v>
      </c>
    </row>
    <row r="597" spans="5:56" x14ac:dyDescent="0.45">
      <c r="E597" s="193" t="str" cm="1">
        <f t="array" ref="E597">INDEX($E$100:$E$283,INT((ROW()-ROW($E$286))/5)+1)</f>
        <v>UIOLI_Net Zero and Re-opener Development Fund</v>
      </c>
      <c r="G597" s="33" t="s">
        <v>114</v>
      </c>
      <c r="H597" s="33" t="s">
        <v>239</v>
      </c>
      <c r="AU597" s="140">
        <v>0</v>
      </c>
      <c r="AV597" s="23">
        <v>0</v>
      </c>
      <c r="AW597" s="23">
        <v>0</v>
      </c>
      <c r="AX597" s="23">
        <v>0</v>
      </c>
      <c r="AY597" s="194">
        <v>0</v>
      </c>
      <c r="BA597" s="34" t="str">
        <f t="shared" ca="1" si="64"/>
        <v>Wales &amp; West</v>
      </c>
      <c r="BB597" s="34" t="str">
        <f t="shared" si="65"/>
        <v>Fixed Inputs</v>
      </c>
      <c r="BC597" s="34" t="str">
        <f t="shared" si="67"/>
        <v>Variant allowances</v>
      </c>
      <c r="BD597" s="34" t="str">
        <f t="shared" si="66"/>
        <v>Totex variant allowances allocation percentages</v>
      </c>
    </row>
    <row r="598" spans="5:56" x14ac:dyDescent="0.45">
      <c r="E598" s="193" t="str" cm="1">
        <f t="array" ref="E598">INDEX($E$100:$E$283,INT((ROW()-ROW($E$286))/5)+1)</f>
        <v>UIOLI_Net Zero and Re-opener Development Fund</v>
      </c>
      <c r="G598" s="33" t="s">
        <v>114</v>
      </c>
      <c r="H598" s="33" t="s">
        <v>240</v>
      </c>
      <c r="AU598" s="140">
        <v>0</v>
      </c>
      <c r="AV598" s="23">
        <v>0</v>
      </c>
      <c r="AW598" s="23">
        <v>0</v>
      </c>
      <c r="AX598" s="23">
        <v>0</v>
      </c>
      <c r="AY598" s="194">
        <v>0</v>
      </c>
      <c r="BA598" s="34" t="str">
        <f t="shared" ca="1" si="64"/>
        <v>Wales &amp; West</v>
      </c>
      <c r="BB598" s="34" t="str">
        <f t="shared" si="65"/>
        <v>Fixed Inputs</v>
      </c>
      <c r="BC598" s="34" t="str">
        <f t="shared" si="67"/>
        <v>Variant allowances</v>
      </c>
      <c r="BD598" s="34" t="str">
        <f t="shared" si="66"/>
        <v>Totex variant allowances allocation percentages</v>
      </c>
    </row>
    <row r="599" spans="5:56" x14ac:dyDescent="0.45">
      <c r="E599" s="193" t="str" cm="1">
        <f t="array" ref="E599">INDEX($E$100:$E$283,INT((ROW()-ROW($E$286))/5)+1)</f>
        <v>UIOLI_Net Zero and Re-opener Development Fund</v>
      </c>
      <c r="G599" s="33" t="s">
        <v>114</v>
      </c>
      <c r="H599" s="33" t="s">
        <v>241</v>
      </c>
      <c r="AU599" s="140">
        <v>0.5</v>
      </c>
      <c r="AV599" s="23">
        <v>0.5</v>
      </c>
      <c r="AW599" s="23">
        <v>0.5</v>
      </c>
      <c r="AX599" s="23">
        <v>0.5</v>
      </c>
      <c r="AY599" s="194">
        <v>0.5</v>
      </c>
      <c r="BA599" s="34" t="str">
        <f t="shared" ca="1" si="64"/>
        <v>Wales &amp; West</v>
      </c>
      <c r="BB599" s="34" t="str">
        <f t="shared" si="65"/>
        <v>Fixed Inputs</v>
      </c>
      <c r="BC599" s="34" t="str">
        <f t="shared" si="67"/>
        <v>Variant allowances</v>
      </c>
      <c r="BD599" s="34" t="str">
        <f t="shared" si="66"/>
        <v>Totex variant allowances allocation percentages</v>
      </c>
    </row>
    <row r="600" spans="5:56" x14ac:dyDescent="0.45">
      <c r="E600" s="195" t="str" cm="1">
        <f t="array" ref="E600">INDEX($E$100:$E$283,INT((ROW()-ROW($E$286))/5)+1)</f>
        <v>UIOLI_Net Zero and Re-opener Development Fund</v>
      </c>
      <c r="F600" s="196"/>
      <c r="G600" s="196" t="s">
        <v>114</v>
      </c>
      <c r="H600" s="196" t="s">
        <v>242</v>
      </c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  <c r="AA600" s="196"/>
      <c r="AB600" s="196"/>
      <c r="AC600" s="196"/>
      <c r="AD600" s="196"/>
      <c r="AE600" s="196"/>
      <c r="AF600" s="196"/>
      <c r="AG600" s="196"/>
      <c r="AH600" s="196"/>
      <c r="AI600" s="196"/>
      <c r="AJ600" s="196"/>
      <c r="AK600" s="196"/>
      <c r="AL600" s="196"/>
      <c r="AM600" s="196"/>
      <c r="AN600" s="196"/>
      <c r="AO600" s="196"/>
      <c r="AP600" s="196"/>
      <c r="AQ600" s="196"/>
      <c r="AR600" s="196"/>
      <c r="AS600" s="196"/>
      <c r="AT600" s="208"/>
      <c r="AU600" s="198">
        <v>0</v>
      </c>
      <c r="AV600" s="199">
        <v>0</v>
      </c>
      <c r="AW600" s="199">
        <v>0</v>
      </c>
      <c r="AX600" s="199">
        <v>0</v>
      </c>
      <c r="AY600" s="200">
        <v>0</v>
      </c>
      <c r="BA600" s="34" t="str">
        <f t="shared" ca="1" si="64"/>
        <v>Wales &amp; West</v>
      </c>
      <c r="BB600" s="34" t="str">
        <f t="shared" si="65"/>
        <v>Fixed Inputs</v>
      </c>
      <c r="BC600" s="34" t="str">
        <f t="shared" si="67"/>
        <v>Variant allowances</v>
      </c>
      <c r="BD600" s="34" t="str">
        <f t="shared" si="66"/>
        <v>Totex variant allowances allocation percentages</v>
      </c>
    </row>
    <row r="601" spans="5:56" x14ac:dyDescent="0.45">
      <c r="E601" s="187" t="str" cm="1">
        <f t="array" ref="E601">INDEX($E$100:$E$283,INT((ROW()-ROW($E$286))/5)+1)</f>
        <v>UIOLI_Cyber Resilience_NGN</v>
      </c>
      <c r="F601" s="188"/>
      <c r="G601" s="188" t="s">
        <v>114</v>
      </c>
      <c r="H601" s="188" t="s">
        <v>238</v>
      </c>
      <c r="I601" s="188"/>
      <c r="J601" s="188"/>
      <c r="K601" s="188"/>
      <c r="L601" s="188"/>
      <c r="M601" s="188"/>
      <c r="N601" s="188"/>
      <c r="O601" s="188"/>
      <c r="P601" s="188"/>
      <c r="Q601" s="188"/>
      <c r="R601" s="188"/>
      <c r="S601" s="188"/>
      <c r="T601" s="188"/>
      <c r="U601" s="188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/>
      <c r="AF601" s="188"/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202"/>
      <c r="AU601" s="190">
        <v>0</v>
      </c>
      <c r="AV601" s="191">
        <v>0</v>
      </c>
      <c r="AW601" s="191">
        <v>0</v>
      </c>
      <c r="AX601" s="191">
        <v>0</v>
      </c>
      <c r="AY601" s="192">
        <v>0</v>
      </c>
      <c r="BA601" s="34" t="str">
        <f t="shared" ca="1" si="64"/>
        <v>Wales &amp; West</v>
      </c>
      <c r="BB601" s="34" t="str">
        <f t="shared" si="65"/>
        <v>Fixed Inputs</v>
      </c>
      <c r="BC601" s="34" t="str">
        <f t="shared" si="67"/>
        <v>Variant allowances</v>
      </c>
      <c r="BD601" s="34" t="str">
        <f t="shared" si="66"/>
        <v>Totex variant allowances allocation percentages</v>
      </c>
    </row>
    <row r="602" spans="5:56" x14ac:dyDescent="0.45">
      <c r="E602" s="193" t="str" cm="1">
        <f t="array" ref="E602">INDEX($E$100:$E$283,INT((ROW()-ROW($E$286))/5)+1)</f>
        <v>UIOLI_Cyber Resilience_NGN</v>
      </c>
      <c r="G602" s="33" t="s">
        <v>114</v>
      </c>
      <c r="H602" s="33" t="s">
        <v>239</v>
      </c>
      <c r="AU602" s="140">
        <v>1</v>
      </c>
      <c r="AV602" s="23">
        <v>1</v>
      </c>
      <c r="AW602" s="23">
        <v>1</v>
      </c>
      <c r="AX602" s="23">
        <v>1</v>
      </c>
      <c r="AY602" s="194">
        <v>1</v>
      </c>
      <c r="BA602" s="34" t="str">
        <f t="shared" ca="1" si="64"/>
        <v>Wales &amp; West</v>
      </c>
      <c r="BB602" s="34" t="str">
        <f t="shared" si="65"/>
        <v>Fixed Inputs</v>
      </c>
      <c r="BC602" s="34" t="str">
        <f t="shared" si="67"/>
        <v>Variant allowances</v>
      </c>
      <c r="BD602" s="34" t="str">
        <f t="shared" si="66"/>
        <v>Totex variant allowances allocation percentages</v>
      </c>
    </row>
    <row r="603" spans="5:56" x14ac:dyDescent="0.45">
      <c r="E603" s="193" t="str" cm="1">
        <f t="array" ref="E603">INDEX($E$100:$E$283,INT((ROW()-ROW($E$286))/5)+1)</f>
        <v>UIOLI_Cyber Resilience_NGN</v>
      </c>
      <c r="G603" s="33" t="s">
        <v>114</v>
      </c>
      <c r="H603" s="33" t="s">
        <v>240</v>
      </c>
      <c r="AU603" s="140">
        <v>0</v>
      </c>
      <c r="AV603" s="23">
        <v>0</v>
      </c>
      <c r="AW603" s="23">
        <v>0</v>
      </c>
      <c r="AX603" s="23">
        <v>0</v>
      </c>
      <c r="AY603" s="194">
        <v>0</v>
      </c>
      <c r="BA603" s="34" t="str">
        <f t="shared" ca="1" si="64"/>
        <v>Wales &amp; West</v>
      </c>
      <c r="BB603" s="34" t="str">
        <f t="shared" si="65"/>
        <v>Fixed Inputs</v>
      </c>
      <c r="BC603" s="34" t="str">
        <f t="shared" si="67"/>
        <v>Variant allowances</v>
      </c>
      <c r="BD603" s="34" t="str">
        <f t="shared" si="66"/>
        <v>Totex variant allowances allocation percentages</v>
      </c>
    </row>
    <row r="604" spans="5:56" x14ac:dyDescent="0.45">
      <c r="E604" s="193" t="str" cm="1">
        <f t="array" ref="E604">INDEX($E$100:$E$283,INT((ROW()-ROW($E$286))/5)+1)</f>
        <v>UIOLI_Cyber Resilience_NGN</v>
      </c>
      <c r="G604" s="33" t="s">
        <v>114</v>
      </c>
      <c r="H604" s="33" t="s">
        <v>241</v>
      </c>
      <c r="AU604" s="140">
        <v>0</v>
      </c>
      <c r="AV604" s="23">
        <v>0</v>
      </c>
      <c r="AW604" s="23">
        <v>0</v>
      </c>
      <c r="AX604" s="23">
        <v>0</v>
      </c>
      <c r="AY604" s="194">
        <v>0</v>
      </c>
      <c r="BA604" s="34" t="str">
        <f t="shared" ca="1" si="64"/>
        <v>Wales &amp; West</v>
      </c>
      <c r="BB604" s="34" t="str">
        <f t="shared" si="65"/>
        <v>Fixed Inputs</v>
      </c>
      <c r="BC604" s="34" t="str">
        <f t="shared" si="67"/>
        <v>Variant allowances</v>
      </c>
      <c r="BD604" s="34" t="str">
        <f t="shared" si="66"/>
        <v>Totex variant allowances allocation percentages</v>
      </c>
    </row>
    <row r="605" spans="5:56" x14ac:dyDescent="0.45">
      <c r="E605" s="195" t="str" cm="1">
        <f t="array" ref="E605">INDEX($E$100:$E$283,INT((ROW()-ROW($E$286))/5)+1)</f>
        <v>UIOLI_Cyber Resilience_NGN</v>
      </c>
      <c r="F605" s="196"/>
      <c r="G605" s="196" t="s">
        <v>114</v>
      </c>
      <c r="H605" s="196" t="s">
        <v>242</v>
      </c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  <c r="AA605" s="196"/>
      <c r="AB605" s="196"/>
      <c r="AC605" s="196"/>
      <c r="AD605" s="196"/>
      <c r="AE605" s="196"/>
      <c r="AF605" s="196"/>
      <c r="AG605" s="196"/>
      <c r="AH605" s="196"/>
      <c r="AI605" s="196"/>
      <c r="AJ605" s="196"/>
      <c r="AK605" s="196"/>
      <c r="AL605" s="196"/>
      <c r="AM605" s="196"/>
      <c r="AN605" s="196"/>
      <c r="AO605" s="196"/>
      <c r="AP605" s="196"/>
      <c r="AQ605" s="196"/>
      <c r="AR605" s="196"/>
      <c r="AS605" s="196"/>
      <c r="AT605" s="208"/>
      <c r="AU605" s="198">
        <v>0</v>
      </c>
      <c r="AV605" s="199">
        <v>0</v>
      </c>
      <c r="AW605" s="199">
        <v>0</v>
      </c>
      <c r="AX605" s="199">
        <v>0</v>
      </c>
      <c r="AY605" s="200">
        <v>0</v>
      </c>
      <c r="BA605" s="34" t="str">
        <f t="shared" ref="BA605:BA668" ca="1" si="68">$A$1</f>
        <v>Wales &amp; West</v>
      </c>
      <c r="BB605" s="34" t="str">
        <f t="shared" ref="BB605:BB668" si="69">$A$191</f>
        <v>Fixed Inputs</v>
      </c>
      <c r="BC605" s="34" t="str">
        <f t="shared" si="67"/>
        <v>Variant allowances</v>
      </c>
      <c r="BD605" s="34" t="str">
        <f t="shared" si="66"/>
        <v>Totex variant allowances allocation percentages</v>
      </c>
    </row>
    <row r="606" spans="5:56" x14ac:dyDescent="0.45">
      <c r="E606" s="187" t="str" cm="1">
        <f t="array" ref="E606">INDEX($E$100:$E$283,INT((ROW()-ROW($E$286))/5)+1)</f>
        <v>UIOLI_Cyber Resilience_All except NGN and WWU</v>
      </c>
      <c r="F606" s="188"/>
      <c r="G606" s="188" t="s">
        <v>114</v>
      </c>
      <c r="H606" s="188" t="s">
        <v>238</v>
      </c>
      <c r="I606" s="188"/>
      <c r="J606" s="188"/>
      <c r="K606" s="188"/>
      <c r="L606" s="188"/>
      <c r="M606" s="188"/>
      <c r="N606" s="188"/>
      <c r="O606" s="188"/>
      <c r="P606" s="188"/>
      <c r="Q606" s="188"/>
      <c r="R606" s="188"/>
      <c r="S606" s="188"/>
      <c r="T606" s="188"/>
      <c r="U606" s="188"/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/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202"/>
      <c r="AU606" s="190">
        <v>0</v>
      </c>
      <c r="AV606" s="191">
        <v>0</v>
      </c>
      <c r="AW606" s="191">
        <v>0</v>
      </c>
      <c r="AX606" s="191">
        <v>0</v>
      </c>
      <c r="AY606" s="192">
        <v>0</v>
      </c>
      <c r="BA606" s="34" t="str">
        <f t="shared" ca="1" si="68"/>
        <v>Wales &amp; West</v>
      </c>
      <c r="BB606" s="34" t="str">
        <f t="shared" si="69"/>
        <v>Fixed Inputs</v>
      </c>
      <c r="BC606" s="34" t="str">
        <f t="shared" ref="BC606:BC669" si="70">$B$192</f>
        <v>Variant allowances</v>
      </c>
      <c r="BD606" s="34" t="str">
        <f t="shared" si="66"/>
        <v>Totex variant allowances allocation percentages</v>
      </c>
    </row>
    <row r="607" spans="5:56" x14ac:dyDescent="0.45">
      <c r="E607" s="193" t="str" cm="1">
        <f t="array" ref="E607">INDEX($E$100:$E$283,INT((ROW()-ROW($E$286))/5)+1)</f>
        <v>UIOLI_Cyber Resilience_All except NGN and WWU</v>
      </c>
      <c r="G607" s="33" t="s">
        <v>114</v>
      </c>
      <c r="H607" s="33" t="s">
        <v>239</v>
      </c>
      <c r="AU607" s="140">
        <v>0</v>
      </c>
      <c r="AV607" s="23">
        <v>0</v>
      </c>
      <c r="AW607" s="23">
        <v>0</v>
      </c>
      <c r="AX607" s="23">
        <v>0</v>
      </c>
      <c r="AY607" s="194">
        <v>0</v>
      </c>
      <c r="BA607" s="34" t="str">
        <f t="shared" ca="1" si="68"/>
        <v>Wales &amp; West</v>
      </c>
      <c r="BB607" s="34" t="str">
        <f t="shared" si="69"/>
        <v>Fixed Inputs</v>
      </c>
      <c r="BC607" s="34" t="str">
        <f t="shared" si="70"/>
        <v>Variant allowances</v>
      </c>
      <c r="BD607" s="34" t="str">
        <f t="shared" si="66"/>
        <v>Totex variant allowances allocation percentages</v>
      </c>
    </row>
    <row r="608" spans="5:56" x14ac:dyDescent="0.45">
      <c r="E608" s="193" t="str" cm="1">
        <f t="array" ref="E608">INDEX($E$100:$E$283,INT((ROW()-ROW($E$286))/5)+1)</f>
        <v>UIOLI_Cyber Resilience_All except NGN and WWU</v>
      </c>
      <c r="G608" s="33" t="s">
        <v>114</v>
      </c>
      <c r="H608" s="33" t="s">
        <v>240</v>
      </c>
      <c r="AU608" s="140">
        <v>1</v>
      </c>
      <c r="AV608" s="23">
        <v>1</v>
      </c>
      <c r="AW608" s="23">
        <v>1</v>
      </c>
      <c r="AX608" s="23">
        <v>1</v>
      </c>
      <c r="AY608" s="194">
        <v>1</v>
      </c>
      <c r="BA608" s="34" t="str">
        <f t="shared" ca="1" si="68"/>
        <v>Wales &amp; West</v>
      </c>
      <c r="BB608" s="34" t="str">
        <f t="shared" si="69"/>
        <v>Fixed Inputs</v>
      </c>
      <c r="BC608" s="34" t="str">
        <f t="shared" si="70"/>
        <v>Variant allowances</v>
      </c>
      <c r="BD608" s="34" t="str">
        <f t="shared" si="66"/>
        <v>Totex variant allowances allocation percentages</v>
      </c>
    </row>
    <row r="609" spans="5:56" x14ac:dyDescent="0.45">
      <c r="E609" s="193" t="str" cm="1">
        <f t="array" ref="E609">INDEX($E$100:$E$283,INT((ROW()-ROW($E$286))/5)+1)</f>
        <v>UIOLI_Cyber Resilience_All except NGN and WWU</v>
      </c>
      <c r="G609" s="33" t="s">
        <v>114</v>
      </c>
      <c r="H609" s="33" t="s">
        <v>241</v>
      </c>
      <c r="AU609" s="140">
        <v>0</v>
      </c>
      <c r="AV609" s="23">
        <v>0</v>
      </c>
      <c r="AW609" s="23">
        <v>0</v>
      </c>
      <c r="AX609" s="23">
        <v>0</v>
      </c>
      <c r="AY609" s="194">
        <v>0</v>
      </c>
      <c r="BA609" s="34" t="str">
        <f t="shared" ca="1" si="68"/>
        <v>Wales &amp; West</v>
      </c>
      <c r="BB609" s="34" t="str">
        <f t="shared" si="69"/>
        <v>Fixed Inputs</v>
      </c>
      <c r="BC609" s="34" t="str">
        <f t="shared" si="70"/>
        <v>Variant allowances</v>
      </c>
      <c r="BD609" s="34" t="str">
        <f t="shared" si="66"/>
        <v>Totex variant allowances allocation percentages</v>
      </c>
    </row>
    <row r="610" spans="5:56" x14ac:dyDescent="0.45">
      <c r="E610" s="195" t="str" cm="1">
        <f t="array" ref="E610">INDEX($E$100:$E$283,INT((ROW()-ROW($E$286))/5)+1)</f>
        <v>UIOLI_Cyber Resilience_All except NGN and WWU</v>
      </c>
      <c r="F610" s="196"/>
      <c r="G610" s="196" t="s">
        <v>114</v>
      </c>
      <c r="H610" s="196" t="s">
        <v>242</v>
      </c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  <c r="AA610" s="196"/>
      <c r="AB610" s="196"/>
      <c r="AC610" s="196"/>
      <c r="AD610" s="196"/>
      <c r="AE610" s="196"/>
      <c r="AF610" s="196"/>
      <c r="AG610" s="196"/>
      <c r="AH610" s="196"/>
      <c r="AI610" s="196"/>
      <c r="AJ610" s="196"/>
      <c r="AK610" s="196"/>
      <c r="AL610" s="196"/>
      <c r="AM610" s="196"/>
      <c r="AN610" s="196"/>
      <c r="AO610" s="196"/>
      <c r="AP610" s="196"/>
      <c r="AQ610" s="196"/>
      <c r="AR610" s="196"/>
      <c r="AS610" s="196"/>
      <c r="AT610" s="208"/>
      <c r="AU610" s="198">
        <v>0</v>
      </c>
      <c r="AV610" s="199">
        <v>0</v>
      </c>
      <c r="AW610" s="199">
        <v>0</v>
      </c>
      <c r="AX610" s="199">
        <v>0</v>
      </c>
      <c r="AY610" s="200">
        <v>0</v>
      </c>
      <c r="BA610" s="34" t="str">
        <f t="shared" ca="1" si="68"/>
        <v>Wales &amp; West</v>
      </c>
      <c r="BB610" s="34" t="str">
        <f t="shared" si="69"/>
        <v>Fixed Inputs</v>
      </c>
      <c r="BC610" s="34" t="str">
        <f t="shared" si="70"/>
        <v>Variant allowances</v>
      </c>
      <c r="BD610" s="34" t="str">
        <f t="shared" si="66"/>
        <v>Totex variant allowances allocation percentages</v>
      </c>
    </row>
    <row r="611" spans="5:56" x14ac:dyDescent="0.45">
      <c r="E611" s="187" t="str" cm="1">
        <f t="array" ref="E611">INDEX($E$100:$E$283,INT((ROW()-ROW($E$286))/5)+1)</f>
        <v>UIOLI_Biomethane connections</v>
      </c>
      <c r="F611" s="188"/>
      <c r="G611" s="188" t="s">
        <v>114</v>
      </c>
      <c r="H611" s="188" t="s">
        <v>238</v>
      </c>
      <c r="I611" s="188"/>
      <c r="J611" s="188"/>
      <c r="K611" s="188"/>
      <c r="L611" s="188"/>
      <c r="M611" s="188"/>
      <c r="N611" s="188"/>
      <c r="O611" s="188"/>
      <c r="P611" s="188"/>
      <c r="Q611" s="188"/>
      <c r="R611" s="188"/>
      <c r="S611" s="188"/>
      <c r="T611" s="188"/>
      <c r="U611" s="188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/>
      <c r="AF611" s="188"/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202"/>
      <c r="AU611" s="190">
        <v>1</v>
      </c>
      <c r="AV611" s="191">
        <v>1</v>
      </c>
      <c r="AW611" s="191">
        <v>1</v>
      </c>
      <c r="AX611" s="191">
        <v>1</v>
      </c>
      <c r="AY611" s="192">
        <v>1</v>
      </c>
      <c r="BA611" s="34" t="str">
        <f t="shared" ca="1" si="68"/>
        <v>Wales &amp; West</v>
      </c>
      <c r="BB611" s="34" t="str">
        <f t="shared" si="69"/>
        <v>Fixed Inputs</v>
      </c>
      <c r="BC611" s="34" t="str">
        <f t="shared" si="70"/>
        <v>Variant allowances</v>
      </c>
      <c r="BD611" s="34" t="str">
        <f t="shared" si="66"/>
        <v>Totex variant allowances allocation percentages</v>
      </c>
    </row>
    <row r="612" spans="5:56" x14ac:dyDescent="0.45">
      <c r="E612" s="193" t="str" cm="1">
        <f t="array" ref="E612">INDEX($E$100:$E$283,INT((ROW()-ROW($E$286))/5)+1)</f>
        <v>UIOLI_Biomethane connections</v>
      </c>
      <c r="G612" s="33" t="s">
        <v>114</v>
      </c>
      <c r="H612" s="33" t="s">
        <v>239</v>
      </c>
      <c r="AU612" s="140">
        <v>0</v>
      </c>
      <c r="AV612" s="23">
        <v>0</v>
      </c>
      <c r="AW612" s="23">
        <v>0</v>
      </c>
      <c r="AX612" s="23">
        <v>0</v>
      </c>
      <c r="AY612" s="194">
        <v>0</v>
      </c>
      <c r="BA612" s="34" t="str">
        <f t="shared" ca="1" si="68"/>
        <v>Wales &amp; West</v>
      </c>
      <c r="BB612" s="34" t="str">
        <f t="shared" si="69"/>
        <v>Fixed Inputs</v>
      </c>
      <c r="BC612" s="34" t="str">
        <f t="shared" si="70"/>
        <v>Variant allowances</v>
      </c>
      <c r="BD612" s="34" t="str">
        <f t="shared" si="66"/>
        <v>Totex variant allowances allocation percentages</v>
      </c>
    </row>
    <row r="613" spans="5:56" x14ac:dyDescent="0.45">
      <c r="E613" s="193" t="str" cm="1">
        <f t="array" ref="E613">INDEX($E$100:$E$283,INT((ROW()-ROW($E$286))/5)+1)</f>
        <v>UIOLI_Biomethane connections</v>
      </c>
      <c r="G613" s="33" t="s">
        <v>114</v>
      </c>
      <c r="H613" s="33" t="s">
        <v>240</v>
      </c>
      <c r="AU613" s="140">
        <v>0</v>
      </c>
      <c r="AV613" s="23">
        <v>0</v>
      </c>
      <c r="AW613" s="23">
        <v>0</v>
      </c>
      <c r="AX613" s="23">
        <v>0</v>
      </c>
      <c r="AY613" s="194">
        <v>0</v>
      </c>
      <c r="BA613" s="34" t="str">
        <f t="shared" ca="1" si="68"/>
        <v>Wales &amp; West</v>
      </c>
      <c r="BB613" s="34" t="str">
        <f t="shared" si="69"/>
        <v>Fixed Inputs</v>
      </c>
      <c r="BC613" s="34" t="str">
        <f t="shared" si="70"/>
        <v>Variant allowances</v>
      </c>
      <c r="BD613" s="34" t="str">
        <f t="shared" si="66"/>
        <v>Totex variant allowances allocation percentages</v>
      </c>
    </row>
    <row r="614" spans="5:56" x14ac:dyDescent="0.45">
      <c r="E614" s="193" t="str" cm="1">
        <f t="array" ref="E614">INDEX($E$100:$E$283,INT((ROW()-ROW($E$286))/5)+1)</f>
        <v>UIOLI_Biomethane connections</v>
      </c>
      <c r="G614" s="33" t="s">
        <v>114</v>
      </c>
      <c r="H614" s="33" t="s">
        <v>241</v>
      </c>
      <c r="AU614" s="140">
        <v>0</v>
      </c>
      <c r="AV614" s="23">
        <v>0</v>
      </c>
      <c r="AW614" s="23">
        <v>0</v>
      </c>
      <c r="AX614" s="23">
        <v>0</v>
      </c>
      <c r="AY614" s="194">
        <v>0</v>
      </c>
      <c r="BA614" s="34" t="str">
        <f t="shared" ca="1" si="68"/>
        <v>Wales &amp; West</v>
      </c>
      <c r="BB614" s="34" t="str">
        <f t="shared" si="69"/>
        <v>Fixed Inputs</v>
      </c>
      <c r="BC614" s="34" t="str">
        <f t="shared" si="70"/>
        <v>Variant allowances</v>
      </c>
      <c r="BD614" s="34" t="str">
        <f t="shared" si="66"/>
        <v>Totex variant allowances allocation percentages</v>
      </c>
    </row>
    <row r="615" spans="5:56" x14ac:dyDescent="0.45">
      <c r="E615" s="195" t="str" cm="1">
        <f t="array" ref="E615">INDEX($E$100:$E$283,INT((ROW()-ROW($E$286))/5)+1)</f>
        <v>UIOLI_Biomethane connections</v>
      </c>
      <c r="F615" s="196"/>
      <c r="G615" s="196" t="s">
        <v>114</v>
      </c>
      <c r="H615" s="196" t="s">
        <v>242</v>
      </c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  <c r="AA615" s="196"/>
      <c r="AB615" s="196"/>
      <c r="AC615" s="196"/>
      <c r="AD615" s="196"/>
      <c r="AE615" s="196"/>
      <c r="AF615" s="196"/>
      <c r="AG615" s="196"/>
      <c r="AH615" s="196"/>
      <c r="AI615" s="196"/>
      <c r="AJ615" s="196"/>
      <c r="AK615" s="196"/>
      <c r="AL615" s="196"/>
      <c r="AM615" s="196"/>
      <c r="AN615" s="196"/>
      <c r="AO615" s="196"/>
      <c r="AP615" s="196"/>
      <c r="AQ615" s="196"/>
      <c r="AR615" s="196"/>
      <c r="AS615" s="196"/>
      <c r="AT615" s="208"/>
      <c r="AU615" s="198">
        <v>0</v>
      </c>
      <c r="AV615" s="199">
        <v>0</v>
      </c>
      <c r="AW615" s="199">
        <v>0</v>
      </c>
      <c r="AX615" s="199">
        <v>0</v>
      </c>
      <c r="AY615" s="200">
        <v>0</v>
      </c>
      <c r="BA615" s="34" t="str">
        <f t="shared" ca="1" si="68"/>
        <v>Wales &amp; West</v>
      </c>
      <c r="BB615" s="34" t="str">
        <f t="shared" si="69"/>
        <v>Fixed Inputs</v>
      </c>
      <c r="BC615" s="34" t="str">
        <f t="shared" si="70"/>
        <v>Variant allowances</v>
      </c>
      <c r="BD615" s="34" t="str">
        <f t="shared" si="66"/>
        <v>Totex variant allowances allocation percentages</v>
      </c>
    </row>
    <row r="616" spans="5:56" x14ac:dyDescent="0.45">
      <c r="E616" s="187" t="str" cm="1">
        <f t="array" ref="E616">INDEX($E$100:$E$283,INT((ROW()-ROW($E$286))/5)+1)</f>
        <v>Re-opener_Climate change resilience work</v>
      </c>
      <c r="F616" s="188"/>
      <c r="G616" s="188" t="s">
        <v>114</v>
      </c>
      <c r="H616" s="188" t="s">
        <v>238</v>
      </c>
      <c r="I616" s="188"/>
      <c r="J616" s="188"/>
      <c r="K616" s="188"/>
      <c r="L616" s="188"/>
      <c r="M616" s="188"/>
      <c r="N616" s="188"/>
      <c r="O616" s="188"/>
      <c r="P616" s="188"/>
      <c r="Q616" s="188"/>
      <c r="R616" s="188"/>
      <c r="S616" s="188"/>
      <c r="T616" s="188"/>
      <c r="U616" s="188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/>
      <c r="AF616" s="188"/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202"/>
      <c r="AU616" s="190">
        <v>0</v>
      </c>
      <c r="AV616" s="191">
        <v>0</v>
      </c>
      <c r="AW616" s="191">
        <v>0</v>
      </c>
      <c r="AX616" s="191">
        <v>0</v>
      </c>
      <c r="AY616" s="192">
        <v>0</v>
      </c>
      <c r="BA616" s="34" t="str">
        <f t="shared" ca="1" si="68"/>
        <v>Wales &amp; West</v>
      </c>
      <c r="BB616" s="34" t="str">
        <f t="shared" si="69"/>
        <v>Fixed Inputs</v>
      </c>
      <c r="BC616" s="34" t="str">
        <f t="shared" si="70"/>
        <v>Variant allowances</v>
      </c>
      <c r="BD616" s="34" t="str">
        <f t="shared" si="66"/>
        <v>Totex variant allowances allocation percentages</v>
      </c>
    </row>
    <row r="617" spans="5:56" x14ac:dyDescent="0.45">
      <c r="E617" s="193" t="str" cm="1">
        <f t="array" ref="E617">INDEX($E$100:$E$283,INT((ROW()-ROW($E$286))/5)+1)</f>
        <v>Re-opener_Climate change resilience work</v>
      </c>
      <c r="G617" s="33" t="s">
        <v>114</v>
      </c>
      <c r="H617" s="33" t="s">
        <v>239</v>
      </c>
      <c r="AU617" s="140">
        <v>0</v>
      </c>
      <c r="AV617" s="23">
        <v>0</v>
      </c>
      <c r="AW617" s="23">
        <v>0</v>
      </c>
      <c r="AX617" s="23">
        <v>0</v>
      </c>
      <c r="AY617" s="194">
        <v>0</v>
      </c>
      <c r="BA617" s="34" t="str">
        <f t="shared" ca="1" si="68"/>
        <v>Wales &amp; West</v>
      </c>
      <c r="BB617" s="34" t="str">
        <f t="shared" si="69"/>
        <v>Fixed Inputs</v>
      </c>
      <c r="BC617" s="34" t="str">
        <f t="shared" si="70"/>
        <v>Variant allowances</v>
      </c>
      <c r="BD617" s="34" t="str">
        <f t="shared" si="66"/>
        <v>Totex variant allowances allocation percentages</v>
      </c>
    </row>
    <row r="618" spans="5:56" x14ac:dyDescent="0.45">
      <c r="E618" s="193" t="str" cm="1">
        <f t="array" ref="E618">INDEX($E$100:$E$283,INT((ROW()-ROW($E$286))/5)+1)</f>
        <v>Re-opener_Climate change resilience work</v>
      </c>
      <c r="G618" s="33" t="s">
        <v>114</v>
      </c>
      <c r="H618" s="33" t="s">
        <v>240</v>
      </c>
      <c r="AU618" s="140">
        <v>0</v>
      </c>
      <c r="AV618" s="23">
        <v>0</v>
      </c>
      <c r="AW618" s="23">
        <v>0</v>
      </c>
      <c r="AX618" s="23">
        <v>0</v>
      </c>
      <c r="AY618" s="194">
        <v>0</v>
      </c>
      <c r="BA618" s="34" t="str">
        <f t="shared" ca="1" si="68"/>
        <v>Wales &amp; West</v>
      </c>
      <c r="BB618" s="34" t="str">
        <f t="shared" si="69"/>
        <v>Fixed Inputs</v>
      </c>
      <c r="BC618" s="34" t="str">
        <f t="shared" si="70"/>
        <v>Variant allowances</v>
      </c>
      <c r="BD618" s="34" t="str">
        <f t="shared" si="66"/>
        <v>Totex variant allowances allocation percentages</v>
      </c>
    </row>
    <row r="619" spans="5:56" x14ac:dyDescent="0.45">
      <c r="E619" s="193" t="str" cm="1">
        <f t="array" ref="E619">INDEX($E$100:$E$283,INT((ROW()-ROW($E$286))/5)+1)</f>
        <v>Re-opener_Climate change resilience work</v>
      </c>
      <c r="G619" s="33" t="s">
        <v>114</v>
      </c>
      <c r="H619" s="33" t="s">
        <v>241</v>
      </c>
      <c r="AU619" s="140">
        <v>0</v>
      </c>
      <c r="AV619" s="23">
        <v>0</v>
      </c>
      <c r="AW619" s="23">
        <v>0</v>
      </c>
      <c r="AX619" s="23">
        <v>0</v>
      </c>
      <c r="AY619" s="194">
        <v>0</v>
      </c>
      <c r="BA619" s="34" t="str">
        <f t="shared" ca="1" si="68"/>
        <v>Wales &amp; West</v>
      </c>
      <c r="BB619" s="34" t="str">
        <f t="shared" si="69"/>
        <v>Fixed Inputs</v>
      </c>
      <c r="BC619" s="34" t="str">
        <f t="shared" si="70"/>
        <v>Variant allowances</v>
      </c>
      <c r="BD619" s="34" t="str">
        <f t="shared" si="66"/>
        <v>Totex variant allowances allocation percentages</v>
      </c>
    </row>
    <row r="620" spans="5:56" x14ac:dyDescent="0.45">
      <c r="E620" s="195" t="str" cm="1">
        <f t="array" ref="E620">INDEX($E$100:$E$283,INT((ROW()-ROW($E$286))/5)+1)</f>
        <v>Re-opener_Climate change resilience work</v>
      </c>
      <c r="F620" s="196"/>
      <c r="G620" s="196" t="s">
        <v>114</v>
      </c>
      <c r="H620" s="196" t="s">
        <v>242</v>
      </c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  <c r="AA620" s="196"/>
      <c r="AB620" s="196"/>
      <c r="AC620" s="196"/>
      <c r="AD620" s="196"/>
      <c r="AE620" s="196"/>
      <c r="AF620" s="196"/>
      <c r="AG620" s="196"/>
      <c r="AH620" s="196"/>
      <c r="AI620" s="196"/>
      <c r="AJ620" s="196"/>
      <c r="AK620" s="196"/>
      <c r="AL620" s="196"/>
      <c r="AM620" s="196"/>
      <c r="AN620" s="196"/>
      <c r="AO620" s="196"/>
      <c r="AP620" s="196"/>
      <c r="AQ620" s="196"/>
      <c r="AR620" s="196"/>
      <c r="AS620" s="196"/>
      <c r="AT620" s="208"/>
      <c r="AU620" s="198">
        <v>0</v>
      </c>
      <c r="AV620" s="199">
        <v>0</v>
      </c>
      <c r="AW620" s="199">
        <v>0</v>
      </c>
      <c r="AX620" s="199">
        <v>0</v>
      </c>
      <c r="AY620" s="200">
        <v>0</v>
      </c>
      <c r="BA620" s="34" t="str">
        <f t="shared" ca="1" si="68"/>
        <v>Wales &amp; West</v>
      </c>
      <c r="BB620" s="34" t="str">
        <f t="shared" si="69"/>
        <v>Fixed Inputs</v>
      </c>
      <c r="BC620" s="34" t="str">
        <f t="shared" si="70"/>
        <v>Variant allowances</v>
      </c>
      <c r="BD620" s="34" t="str">
        <f t="shared" si="66"/>
        <v>Totex variant allowances allocation percentages</v>
      </c>
    </row>
    <row r="621" spans="5:56" x14ac:dyDescent="0.45">
      <c r="E621" s="187" t="str" cm="1">
        <f t="array" ref="E621">INDEX($E$100:$E$283,INT((ROW()-ROW($E$286))/5)+1)</f>
        <v>Re-opener_Coordinated Adjustment Mechanism Re-opener</v>
      </c>
      <c r="F621" s="188"/>
      <c r="G621" s="188" t="s">
        <v>114</v>
      </c>
      <c r="H621" s="188" t="s">
        <v>238</v>
      </c>
      <c r="I621" s="188"/>
      <c r="J621" s="188"/>
      <c r="K621" s="188"/>
      <c r="L621" s="188"/>
      <c r="M621" s="188"/>
      <c r="N621" s="188"/>
      <c r="O621" s="188"/>
      <c r="P621" s="188"/>
      <c r="Q621" s="188"/>
      <c r="R621" s="188"/>
      <c r="S621" s="188"/>
      <c r="T621" s="188"/>
      <c r="U621" s="188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/>
      <c r="AF621" s="188"/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202"/>
      <c r="AU621" s="190">
        <v>0</v>
      </c>
      <c r="AV621" s="191">
        <v>0</v>
      </c>
      <c r="AW621" s="191">
        <v>0</v>
      </c>
      <c r="AX621" s="191">
        <v>0</v>
      </c>
      <c r="AY621" s="192">
        <v>0</v>
      </c>
      <c r="BA621" s="34" t="str">
        <f t="shared" ca="1" si="68"/>
        <v>Wales &amp; West</v>
      </c>
      <c r="BB621" s="34" t="str">
        <f t="shared" si="69"/>
        <v>Fixed Inputs</v>
      </c>
      <c r="BC621" s="34" t="str">
        <f t="shared" si="70"/>
        <v>Variant allowances</v>
      </c>
      <c r="BD621" s="34" t="str">
        <f t="shared" si="66"/>
        <v>Totex variant allowances allocation percentages</v>
      </c>
    </row>
    <row r="622" spans="5:56" x14ac:dyDescent="0.45">
      <c r="E622" s="193" t="str" cm="1">
        <f t="array" ref="E622">INDEX($E$100:$E$283,INT((ROW()-ROW($E$286))/5)+1)</f>
        <v>Re-opener_Coordinated Adjustment Mechanism Re-opener</v>
      </c>
      <c r="G622" s="33" t="s">
        <v>114</v>
      </c>
      <c r="H622" s="33" t="s">
        <v>239</v>
      </c>
      <c r="AU622" s="140">
        <v>0</v>
      </c>
      <c r="AV622" s="23">
        <v>0</v>
      </c>
      <c r="AW622" s="23">
        <v>0</v>
      </c>
      <c r="AX622" s="23">
        <v>0</v>
      </c>
      <c r="AY622" s="194">
        <v>0</v>
      </c>
      <c r="BA622" s="34" t="str">
        <f t="shared" ca="1" si="68"/>
        <v>Wales &amp; West</v>
      </c>
      <c r="BB622" s="34" t="str">
        <f t="shared" si="69"/>
        <v>Fixed Inputs</v>
      </c>
      <c r="BC622" s="34" t="str">
        <f t="shared" si="70"/>
        <v>Variant allowances</v>
      </c>
      <c r="BD622" s="34" t="str">
        <f t="shared" si="66"/>
        <v>Totex variant allowances allocation percentages</v>
      </c>
    </row>
    <row r="623" spans="5:56" x14ac:dyDescent="0.45">
      <c r="E623" s="193" t="str" cm="1">
        <f t="array" ref="E623">INDEX($E$100:$E$283,INT((ROW()-ROW($E$286))/5)+1)</f>
        <v>Re-opener_Coordinated Adjustment Mechanism Re-opener</v>
      </c>
      <c r="G623" s="33" t="s">
        <v>114</v>
      </c>
      <c r="H623" s="33" t="s">
        <v>240</v>
      </c>
      <c r="AU623" s="140">
        <v>0</v>
      </c>
      <c r="AV623" s="23">
        <v>0</v>
      </c>
      <c r="AW623" s="23">
        <v>0</v>
      </c>
      <c r="AX623" s="23">
        <v>0</v>
      </c>
      <c r="AY623" s="194">
        <v>0</v>
      </c>
      <c r="BA623" s="34" t="str">
        <f t="shared" ca="1" si="68"/>
        <v>Wales &amp; West</v>
      </c>
      <c r="BB623" s="34" t="str">
        <f t="shared" si="69"/>
        <v>Fixed Inputs</v>
      </c>
      <c r="BC623" s="34" t="str">
        <f t="shared" si="70"/>
        <v>Variant allowances</v>
      </c>
      <c r="BD623" s="34" t="str">
        <f t="shared" si="66"/>
        <v>Totex variant allowances allocation percentages</v>
      </c>
    </row>
    <row r="624" spans="5:56" x14ac:dyDescent="0.45">
      <c r="E624" s="193" t="str" cm="1">
        <f t="array" ref="E624">INDEX($E$100:$E$283,INT((ROW()-ROW($E$286))/5)+1)</f>
        <v>Re-opener_Coordinated Adjustment Mechanism Re-opener</v>
      </c>
      <c r="G624" s="33" t="s">
        <v>114</v>
      </c>
      <c r="H624" s="33" t="s">
        <v>241</v>
      </c>
      <c r="AU624" s="140">
        <v>0</v>
      </c>
      <c r="AV624" s="23">
        <v>0</v>
      </c>
      <c r="AW624" s="23">
        <v>0</v>
      </c>
      <c r="AX624" s="23">
        <v>0</v>
      </c>
      <c r="AY624" s="194">
        <v>0</v>
      </c>
      <c r="BA624" s="34" t="str">
        <f t="shared" ca="1" si="68"/>
        <v>Wales &amp; West</v>
      </c>
      <c r="BB624" s="34" t="str">
        <f t="shared" si="69"/>
        <v>Fixed Inputs</v>
      </c>
      <c r="BC624" s="34" t="str">
        <f t="shared" si="70"/>
        <v>Variant allowances</v>
      </c>
      <c r="BD624" s="34" t="str">
        <f t="shared" si="66"/>
        <v>Totex variant allowances allocation percentages</v>
      </c>
    </row>
    <row r="625" spans="5:56" x14ac:dyDescent="0.45">
      <c r="E625" s="195" t="str" cm="1">
        <f t="array" ref="E625">INDEX($E$100:$E$283,INT((ROW()-ROW($E$286))/5)+1)</f>
        <v>Re-opener_Coordinated Adjustment Mechanism Re-opener</v>
      </c>
      <c r="F625" s="196"/>
      <c r="G625" s="196" t="s">
        <v>114</v>
      </c>
      <c r="H625" s="196" t="s">
        <v>242</v>
      </c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  <c r="AA625" s="196"/>
      <c r="AB625" s="196"/>
      <c r="AC625" s="196"/>
      <c r="AD625" s="196"/>
      <c r="AE625" s="196"/>
      <c r="AF625" s="196"/>
      <c r="AG625" s="196"/>
      <c r="AH625" s="196"/>
      <c r="AI625" s="196"/>
      <c r="AJ625" s="196"/>
      <c r="AK625" s="196"/>
      <c r="AL625" s="196"/>
      <c r="AM625" s="196"/>
      <c r="AN625" s="196"/>
      <c r="AO625" s="196"/>
      <c r="AP625" s="196"/>
      <c r="AQ625" s="196"/>
      <c r="AR625" s="196"/>
      <c r="AS625" s="196"/>
      <c r="AT625" s="208"/>
      <c r="AU625" s="198">
        <v>0</v>
      </c>
      <c r="AV625" s="199">
        <v>0</v>
      </c>
      <c r="AW625" s="199">
        <v>0</v>
      </c>
      <c r="AX625" s="199">
        <v>0</v>
      </c>
      <c r="AY625" s="200">
        <v>0</v>
      </c>
      <c r="BA625" s="34" t="str">
        <f t="shared" ca="1" si="68"/>
        <v>Wales &amp; West</v>
      </c>
      <c r="BB625" s="34" t="str">
        <f t="shared" si="69"/>
        <v>Fixed Inputs</v>
      </c>
      <c r="BC625" s="34" t="str">
        <f t="shared" si="70"/>
        <v>Variant allowances</v>
      </c>
      <c r="BD625" s="34" t="str">
        <f t="shared" si="66"/>
        <v>Totex variant allowances allocation percentages</v>
      </c>
    </row>
    <row r="626" spans="5:56" x14ac:dyDescent="0.45">
      <c r="E626" s="187" t="str" cm="1">
        <f t="array" ref="E626">INDEX($E$100:$E$283,INT((ROW()-ROW($E$286))/5)+1)</f>
        <v>Re-opener_Cyber re-opener (Cadent_EoE)</v>
      </c>
      <c r="F626" s="188"/>
      <c r="G626" s="188" t="s">
        <v>114</v>
      </c>
      <c r="H626" s="188" t="s">
        <v>238</v>
      </c>
      <c r="I626" s="188"/>
      <c r="J626" s="188"/>
      <c r="K626" s="188"/>
      <c r="L626" s="188"/>
      <c r="M626" s="188"/>
      <c r="N626" s="188"/>
      <c r="O626" s="188"/>
      <c r="P626" s="188"/>
      <c r="Q626" s="188"/>
      <c r="R626" s="188"/>
      <c r="S626" s="188"/>
      <c r="T626" s="188"/>
      <c r="U626" s="188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/>
      <c r="AF626" s="188"/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202"/>
      <c r="AU626" s="190">
        <v>0</v>
      </c>
      <c r="AV626" s="191">
        <v>0</v>
      </c>
      <c r="AW626" s="191">
        <v>0</v>
      </c>
      <c r="AX626" s="191">
        <v>0</v>
      </c>
      <c r="AY626" s="192">
        <v>0</v>
      </c>
      <c r="BA626" s="34" t="str">
        <f t="shared" ca="1" si="68"/>
        <v>Wales &amp; West</v>
      </c>
      <c r="BB626" s="34" t="str">
        <f t="shared" si="69"/>
        <v>Fixed Inputs</v>
      </c>
      <c r="BC626" s="34" t="str">
        <f t="shared" si="70"/>
        <v>Variant allowances</v>
      </c>
      <c r="BD626" s="34" t="str">
        <f t="shared" si="66"/>
        <v>Totex variant allowances allocation percentages</v>
      </c>
    </row>
    <row r="627" spans="5:56" x14ac:dyDescent="0.45">
      <c r="E627" s="193" t="str" cm="1">
        <f t="array" ref="E627">INDEX($E$100:$E$283,INT((ROW()-ROW($E$286))/5)+1)</f>
        <v>Re-opener_Cyber re-opener (Cadent_EoE)</v>
      </c>
      <c r="G627" s="33" t="s">
        <v>114</v>
      </c>
      <c r="H627" s="33" t="s">
        <v>239</v>
      </c>
      <c r="AU627" s="140">
        <v>0.34475296760311619</v>
      </c>
      <c r="AV627" s="23">
        <v>0.34475296760311619</v>
      </c>
      <c r="AW627" s="23">
        <v>0.34475296760311619</v>
      </c>
      <c r="AX627" s="23">
        <v>0.34475296760311619</v>
      </c>
      <c r="AY627" s="194">
        <v>0.34475296760311619</v>
      </c>
      <c r="BA627" s="34" t="str">
        <f t="shared" ca="1" si="68"/>
        <v>Wales &amp; West</v>
      </c>
      <c r="BB627" s="34" t="str">
        <f t="shared" si="69"/>
        <v>Fixed Inputs</v>
      </c>
      <c r="BC627" s="34" t="str">
        <f t="shared" si="70"/>
        <v>Variant allowances</v>
      </c>
      <c r="BD627" s="34" t="str">
        <f t="shared" si="66"/>
        <v>Totex variant allowances allocation percentages</v>
      </c>
    </row>
    <row r="628" spans="5:56" x14ac:dyDescent="0.45">
      <c r="E628" s="193" t="str" cm="1">
        <f t="array" ref="E628">INDEX($E$100:$E$283,INT((ROW()-ROW($E$286))/5)+1)</f>
        <v>Re-opener_Cyber re-opener (Cadent_EoE)</v>
      </c>
      <c r="G628" s="33" t="s">
        <v>114</v>
      </c>
      <c r="H628" s="33" t="s">
        <v>240</v>
      </c>
      <c r="AU628" s="140">
        <v>0.65524703239688387</v>
      </c>
      <c r="AV628" s="23">
        <v>0.65524703239688387</v>
      </c>
      <c r="AW628" s="23">
        <v>0.65524703239688387</v>
      </c>
      <c r="AX628" s="23">
        <v>0.65524703239688387</v>
      </c>
      <c r="AY628" s="194">
        <v>0.65524703239688387</v>
      </c>
      <c r="BA628" s="34" t="str">
        <f t="shared" ca="1" si="68"/>
        <v>Wales &amp; West</v>
      </c>
      <c r="BB628" s="34" t="str">
        <f t="shared" si="69"/>
        <v>Fixed Inputs</v>
      </c>
      <c r="BC628" s="34" t="str">
        <f t="shared" si="70"/>
        <v>Variant allowances</v>
      </c>
      <c r="BD628" s="34" t="str">
        <f t="shared" si="66"/>
        <v>Totex variant allowances allocation percentages</v>
      </c>
    </row>
    <row r="629" spans="5:56" x14ac:dyDescent="0.45">
      <c r="E629" s="193" t="str" cm="1">
        <f t="array" ref="E629">INDEX($E$100:$E$283,INT((ROW()-ROW($E$286))/5)+1)</f>
        <v>Re-opener_Cyber re-opener (Cadent_EoE)</v>
      </c>
      <c r="G629" s="33" t="s">
        <v>114</v>
      </c>
      <c r="H629" s="33" t="s">
        <v>241</v>
      </c>
      <c r="AU629" s="140">
        <v>0</v>
      </c>
      <c r="AV629" s="23">
        <v>0</v>
      </c>
      <c r="AW629" s="23">
        <v>0</v>
      </c>
      <c r="AX629" s="23">
        <v>0</v>
      </c>
      <c r="AY629" s="194">
        <v>0</v>
      </c>
      <c r="BA629" s="34" t="str">
        <f t="shared" ca="1" si="68"/>
        <v>Wales &amp; West</v>
      </c>
      <c r="BB629" s="34" t="str">
        <f t="shared" si="69"/>
        <v>Fixed Inputs</v>
      </c>
      <c r="BC629" s="34" t="str">
        <f t="shared" si="70"/>
        <v>Variant allowances</v>
      </c>
      <c r="BD629" s="34" t="str">
        <f t="shared" si="66"/>
        <v>Totex variant allowances allocation percentages</v>
      </c>
    </row>
    <row r="630" spans="5:56" x14ac:dyDescent="0.45">
      <c r="E630" s="195" t="str" cm="1">
        <f t="array" ref="E630">INDEX($E$100:$E$283,INT((ROW()-ROW($E$286))/5)+1)</f>
        <v>Re-opener_Cyber re-opener (Cadent_EoE)</v>
      </c>
      <c r="F630" s="196"/>
      <c r="G630" s="196" t="s">
        <v>114</v>
      </c>
      <c r="H630" s="196" t="s">
        <v>242</v>
      </c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  <c r="AA630" s="196"/>
      <c r="AB630" s="196"/>
      <c r="AC630" s="196"/>
      <c r="AD630" s="196"/>
      <c r="AE630" s="196"/>
      <c r="AF630" s="196"/>
      <c r="AG630" s="196"/>
      <c r="AH630" s="196"/>
      <c r="AI630" s="196"/>
      <c r="AJ630" s="196"/>
      <c r="AK630" s="196"/>
      <c r="AL630" s="196"/>
      <c r="AM630" s="196"/>
      <c r="AN630" s="196"/>
      <c r="AO630" s="196"/>
      <c r="AP630" s="196"/>
      <c r="AQ630" s="196"/>
      <c r="AR630" s="196"/>
      <c r="AS630" s="196"/>
      <c r="AT630" s="208"/>
      <c r="AU630" s="198">
        <v>0</v>
      </c>
      <c r="AV630" s="199">
        <v>0</v>
      </c>
      <c r="AW630" s="199">
        <v>0</v>
      </c>
      <c r="AX630" s="199">
        <v>0</v>
      </c>
      <c r="AY630" s="200">
        <v>0</v>
      </c>
      <c r="BA630" s="34" t="str">
        <f t="shared" ca="1" si="68"/>
        <v>Wales &amp; West</v>
      </c>
      <c r="BB630" s="34" t="str">
        <f t="shared" si="69"/>
        <v>Fixed Inputs</v>
      </c>
      <c r="BC630" s="34" t="str">
        <f t="shared" si="70"/>
        <v>Variant allowances</v>
      </c>
      <c r="BD630" s="34" t="str">
        <f t="shared" si="66"/>
        <v>Totex variant allowances allocation percentages</v>
      </c>
    </row>
    <row r="631" spans="5:56" x14ac:dyDescent="0.45">
      <c r="E631" s="187" t="str" cm="1">
        <f t="array" ref="E631">INDEX($E$100:$E$283,INT((ROW()-ROW($E$286))/5)+1)</f>
        <v>Re-opener_Data and digitalisation</v>
      </c>
      <c r="F631" s="188"/>
      <c r="G631" s="188" t="s">
        <v>114</v>
      </c>
      <c r="H631" s="188" t="s">
        <v>238</v>
      </c>
      <c r="I631" s="188"/>
      <c r="J631" s="188"/>
      <c r="K631" s="188"/>
      <c r="L631" s="188"/>
      <c r="M631" s="188"/>
      <c r="N631" s="188"/>
      <c r="O631" s="188"/>
      <c r="P631" s="188"/>
      <c r="Q631" s="188"/>
      <c r="R631" s="188"/>
      <c r="S631" s="188"/>
      <c r="T631" s="188"/>
      <c r="U631" s="188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/>
      <c r="AF631" s="188"/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202"/>
      <c r="AU631" s="190">
        <v>0</v>
      </c>
      <c r="AV631" s="191">
        <v>0</v>
      </c>
      <c r="AW631" s="191">
        <v>0</v>
      </c>
      <c r="AX631" s="191">
        <v>0</v>
      </c>
      <c r="AY631" s="192">
        <v>0</v>
      </c>
      <c r="BA631" s="34" t="str">
        <f t="shared" ca="1" si="68"/>
        <v>Wales &amp; West</v>
      </c>
      <c r="BB631" s="34" t="str">
        <f t="shared" si="69"/>
        <v>Fixed Inputs</v>
      </c>
      <c r="BC631" s="34" t="str">
        <f t="shared" si="70"/>
        <v>Variant allowances</v>
      </c>
      <c r="BD631" s="34" t="str">
        <f t="shared" si="66"/>
        <v>Totex variant allowances allocation percentages</v>
      </c>
    </row>
    <row r="632" spans="5:56" x14ac:dyDescent="0.45">
      <c r="E632" s="193" t="str" cm="1">
        <f t="array" ref="E632">INDEX($E$100:$E$283,INT((ROW()-ROW($E$286))/5)+1)</f>
        <v>Re-opener_Data and digitalisation</v>
      </c>
      <c r="G632" s="33" t="s">
        <v>114</v>
      </c>
      <c r="H632" s="33" t="s">
        <v>239</v>
      </c>
      <c r="AU632" s="140">
        <v>0</v>
      </c>
      <c r="AV632" s="23">
        <v>0</v>
      </c>
      <c r="AW632" s="23">
        <v>0</v>
      </c>
      <c r="AX632" s="23">
        <v>0</v>
      </c>
      <c r="AY632" s="194">
        <v>0</v>
      </c>
      <c r="BA632" s="34" t="str">
        <f t="shared" ca="1" si="68"/>
        <v>Wales &amp; West</v>
      </c>
      <c r="BB632" s="34" t="str">
        <f t="shared" si="69"/>
        <v>Fixed Inputs</v>
      </c>
      <c r="BC632" s="34" t="str">
        <f t="shared" si="70"/>
        <v>Variant allowances</v>
      </c>
      <c r="BD632" s="34" t="str">
        <f t="shared" si="66"/>
        <v>Totex variant allowances allocation percentages</v>
      </c>
    </row>
    <row r="633" spans="5:56" x14ac:dyDescent="0.45">
      <c r="E633" s="193" t="str" cm="1">
        <f t="array" ref="E633">INDEX($E$100:$E$283,INT((ROW()-ROW($E$286))/5)+1)</f>
        <v>Re-opener_Data and digitalisation</v>
      </c>
      <c r="G633" s="33" t="s">
        <v>114</v>
      </c>
      <c r="H633" s="33" t="s">
        <v>240</v>
      </c>
      <c r="AU633" s="140">
        <v>0</v>
      </c>
      <c r="AV633" s="23">
        <v>0</v>
      </c>
      <c r="AW633" s="23">
        <v>0</v>
      </c>
      <c r="AX633" s="23">
        <v>0</v>
      </c>
      <c r="AY633" s="194">
        <v>0</v>
      </c>
      <c r="BA633" s="34" t="str">
        <f t="shared" ca="1" si="68"/>
        <v>Wales &amp; West</v>
      </c>
      <c r="BB633" s="34" t="str">
        <f t="shared" si="69"/>
        <v>Fixed Inputs</v>
      </c>
      <c r="BC633" s="34" t="str">
        <f t="shared" si="70"/>
        <v>Variant allowances</v>
      </c>
      <c r="BD633" s="34" t="str">
        <f t="shared" si="66"/>
        <v>Totex variant allowances allocation percentages</v>
      </c>
    </row>
    <row r="634" spans="5:56" x14ac:dyDescent="0.45">
      <c r="E634" s="193" t="str" cm="1">
        <f t="array" ref="E634">INDEX($E$100:$E$283,INT((ROW()-ROW($E$286))/5)+1)</f>
        <v>Re-opener_Data and digitalisation</v>
      </c>
      <c r="G634" s="33" t="s">
        <v>114</v>
      </c>
      <c r="H634" s="33" t="s">
        <v>241</v>
      </c>
      <c r="AU634" s="140">
        <v>0</v>
      </c>
      <c r="AV634" s="23">
        <v>0</v>
      </c>
      <c r="AW634" s="23">
        <v>0</v>
      </c>
      <c r="AX634" s="23">
        <v>0</v>
      </c>
      <c r="AY634" s="194">
        <v>0</v>
      </c>
      <c r="BA634" s="34" t="str">
        <f t="shared" ca="1" si="68"/>
        <v>Wales &amp; West</v>
      </c>
      <c r="BB634" s="34" t="str">
        <f t="shared" si="69"/>
        <v>Fixed Inputs</v>
      </c>
      <c r="BC634" s="34" t="str">
        <f t="shared" si="70"/>
        <v>Variant allowances</v>
      </c>
      <c r="BD634" s="34" t="str">
        <f t="shared" si="66"/>
        <v>Totex variant allowances allocation percentages</v>
      </c>
    </row>
    <row r="635" spans="5:56" x14ac:dyDescent="0.45">
      <c r="E635" s="195" t="str" cm="1">
        <f t="array" ref="E635">INDEX($E$100:$E$283,INT((ROW()-ROW($E$286))/5)+1)</f>
        <v>Re-opener_Data and digitalisation</v>
      </c>
      <c r="F635" s="196"/>
      <c r="G635" s="196" t="s">
        <v>114</v>
      </c>
      <c r="H635" s="196" t="s">
        <v>242</v>
      </c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  <c r="AA635" s="196"/>
      <c r="AB635" s="196"/>
      <c r="AC635" s="196"/>
      <c r="AD635" s="196"/>
      <c r="AE635" s="196"/>
      <c r="AF635" s="196"/>
      <c r="AG635" s="196"/>
      <c r="AH635" s="196"/>
      <c r="AI635" s="196"/>
      <c r="AJ635" s="196"/>
      <c r="AK635" s="196"/>
      <c r="AL635" s="196"/>
      <c r="AM635" s="196"/>
      <c r="AN635" s="196"/>
      <c r="AO635" s="196"/>
      <c r="AP635" s="196"/>
      <c r="AQ635" s="196"/>
      <c r="AR635" s="196"/>
      <c r="AS635" s="196"/>
      <c r="AT635" s="208"/>
      <c r="AU635" s="198">
        <v>0</v>
      </c>
      <c r="AV635" s="199">
        <v>0</v>
      </c>
      <c r="AW635" s="199">
        <v>0</v>
      </c>
      <c r="AX635" s="199">
        <v>0</v>
      </c>
      <c r="AY635" s="200">
        <v>0</v>
      </c>
      <c r="BA635" s="34" t="str">
        <f t="shared" ca="1" si="68"/>
        <v>Wales &amp; West</v>
      </c>
      <c r="BB635" s="34" t="str">
        <f t="shared" si="69"/>
        <v>Fixed Inputs</v>
      </c>
      <c r="BC635" s="34" t="str">
        <f t="shared" si="70"/>
        <v>Variant allowances</v>
      </c>
      <c r="BD635" s="34" t="str">
        <f t="shared" si="66"/>
        <v>Totex variant allowances allocation percentages</v>
      </c>
    </row>
    <row r="636" spans="5:56" x14ac:dyDescent="0.45">
      <c r="E636" s="187" t="str" cm="1">
        <f t="array" ref="E636">INDEX($E$100:$E$283,INT((ROW()-ROW($E$286))/5)+1)</f>
        <v>Re-opener_Digitalisation re-opener</v>
      </c>
      <c r="F636" s="188"/>
      <c r="G636" s="188" t="s">
        <v>114</v>
      </c>
      <c r="H636" s="188" t="s">
        <v>238</v>
      </c>
      <c r="I636" s="188"/>
      <c r="J636" s="188"/>
      <c r="K636" s="188"/>
      <c r="L636" s="188"/>
      <c r="M636" s="188"/>
      <c r="N636" s="188"/>
      <c r="O636" s="188"/>
      <c r="P636" s="188"/>
      <c r="Q636" s="188"/>
      <c r="R636" s="188"/>
      <c r="S636" s="188"/>
      <c r="T636" s="188"/>
      <c r="U636" s="188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/>
      <c r="AF636" s="188"/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202"/>
      <c r="AU636" s="190">
        <v>0</v>
      </c>
      <c r="AV636" s="191">
        <v>0</v>
      </c>
      <c r="AW636" s="191">
        <v>0</v>
      </c>
      <c r="AX636" s="191">
        <v>0</v>
      </c>
      <c r="AY636" s="192">
        <v>0</v>
      </c>
      <c r="BA636" s="34" t="str">
        <f t="shared" ca="1" si="68"/>
        <v>Wales &amp; West</v>
      </c>
      <c r="BB636" s="34" t="str">
        <f t="shared" si="69"/>
        <v>Fixed Inputs</v>
      </c>
      <c r="BC636" s="34" t="str">
        <f t="shared" si="70"/>
        <v>Variant allowances</v>
      </c>
      <c r="BD636" s="34" t="str">
        <f t="shared" si="66"/>
        <v>Totex variant allowances allocation percentages</v>
      </c>
    </row>
    <row r="637" spans="5:56" x14ac:dyDescent="0.45">
      <c r="E637" s="193" t="str" cm="1">
        <f t="array" ref="E637">INDEX($E$100:$E$283,INT((ROW()-ROW($E$286))/5)+1)</f>
        <v>Re-opener_Digitalisation re-opener</v>
      </c>
      <c r="G637" s="33" t="s">
        <v>114</v>
      </c>
      <c r="H637" s="33" t="s">
        <v>239</v>
      </c>
      <c r="AU637" s="140">
        <v>0</v>
      </c>
      <c r="AV637" s="23">
        <v>0</v>
      </c>
      <c r="AW637" s="23">
        <v>0</v>
      </c>
      <c r="AX637" s="23">
        <v>0</v>
      </c>
      <c r="AY637" s="194">
        <v>0</v>
      </c>
      <c r="BA637" s="34" t="str">
        <f t="shared" ca="1" si="68"/>
        <v>Wales &amp; West</v>
      </c>
      <c r="BB637" s="34" t="str">
        <f t="shared" si="69"/>
        <v>Fixed Inputs</v>
      </c>
      <c r="BC637" s="34" t="str">
        <f t="shared" si="70"/>
        <v>Variant allowances</v>
      </c>
      <c r="BD637" s="34" t="str">
        <f t="shared" si="66"/>
        <v>Totex variant allowances allocation percentages</v>
      </c>
    </row>
    <row r="638" spans="5:56" x14ac:dyDescent="0.45">
      <c r="E638" s="193" t="str" cm="1">
        <f t="array" ref="E638">INDEX($E$100:$E$283,INT((ROW()-ROW($E$286))/5)+1)</f>
        <v>Re-opener_Digitalisation re-opener</v>
      </c>
      <c r="G638" s="33" t="s">
        <v>114</v>
      </c>
      <c r="H638" s="33" t="s">
        <v>240</v>
      </c>
      <c r="AU638" s="140">
        <v>0</v>
      </c>
      <c r="AV638" s="23">
        <v>0</v>
      </c>
      <c r="AW638" s="23">
        <v>0</v>
      </c>
      <c r="AX638" s="23">
        <v>0</v>
      </c>
      <c r="AY638" s="194">
        <v>0</v>
      </c>
      <c r="BA638" s="34" t="str">
        <f t="shared" ca="1" si="68"/>
        <v>Wales &amp; West</v>
      </c>
      <c r="BB638" s="34" t="str">
        <f t="shared" si="69"/>
        <v>Fixed Inputs</v>
      </c>
      <c r="BC638" s="34" t="str">
        <f t="shared" si="70"/>
        <v>Variant allowances</v>
      </c>
      <c r="BD638" s="34" t="str">
        <f t="shared" si="66"/>
        <v>Totex variant allowances allocation percentages</v>
      </c>
    </row>
    <row r="639" spans="5:56" x14ac:dyDescent="0.45">
      <c r="E639" s="193" t="str" cm="1">
        <f t="array" ref="E639">INDEX($E$100:$E$283,INT((ROW()-ROW($E$286))/5)+1)</f>
        <v>Re-opener_Digitalisation re-opener</v>
      </c>
      <c r="G639" s="33" t="s">
        <v>114</v>
      </c>
      <c r="H639" s="33" t="s">
        <v>241</v>
      </c>
      <c r="AU639" s="140">
        <v>0</v>
      </c>
      <c r="AV639" s="23">
        <v>0</v>
      </c>
      <c r="AW639" s="23">
        <v>0</v>
      </c>
      <c r="AX639" s="23">
        <v>0</v>
      </c>
      <c r="AY639" s="194">
        <v>0</v>
      </c>
      <c r="BA639" s="34" t="str">
        <f t="shared" ca="1" si="68"/>
        <v>Wales &amp; West</v>
      </c>
      <c r="BB639" s="34" t="str">
        <f t="shared" si="69"/>
        <v>Fixed Inputs</v>
      </c>
      <c r="BC639" s="34" t="str">
        <f t="shared" si="70"/>
        <v>Variant allowances</v>
      </c>
      <c r="BD639" s="34" t="str">
        <f t="shared" si="66"/>
        <v>Totex variant allowances allocation percentages</v>
      </c>
    </row>
    <row r="640" spans="5:56" x14ac:dyDescent="0.45">
      <c r="E640" s="195" t="str" cm="1">
        <f t="array" ref="E640">INDEX($E$100:$E$283,INT((ROW()-ROW($E$286))/5)+1)</f>
        <v>Re-opener_Digitalisation re-opener</v>
      </c>
      <c r="F640" s="196"/>
      <c r="G640" s="196" t="s">
        <v>114</v>
      </c>
      <c r="H640" s="196" t="s">
        <v>242</v>
      </c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  <c r="AA640" s="196"/>
      <c r="AB640" s="196"/>
      <c r="AC640" s="196"/>
      <c r="AD640" s="196"/>
      <c r="AE640" s="196"/>
      <c r="AF640" s="196"/>
      <c r="AG640" s="196"/>
      <c r="AH640" s="196"/>
      <c r="AI640" s="196"/>
      <c r="AJ640" s="196"/>
      <c r="AK640" s="196"/>
      <c r="AL640" s="196"/>
      <c r="AM640" s="196"/>
      <c r="AN640" s="196"/>
      <c r="AO640" s="196"/>
      <c r="AP640" s="196"/>
      <c r="AQ640" s="196"/>
      <c r="AR640" s="196"/>
      <c r="AS640" s="196"/>
      <c r="AT640" s="208"/>
      <c r="AU640" s="198">
        <v>0</v>
      </c>
      <c r="AV640" s="199">
        <v>0</v>
      </c>
      <c r="AW640" s="199">
        <v>0</v>
      </c>
      <c r="AX640" s="199">
        <v>0</v>
      </c>
      <c r="AY640" s="200">
        <v>0</v>
      </c>
      <c r="BA640" s="34" t="str">
        <f t="shared" ca="1" si="68"/>
        <v>Wales &amp; West</v>
      </c>
      <c r="BB640" s="34" t="str">
        <f t="shared" si="69"/>
        <v>Fixed Inputs</v>
      </c>
      <c r="BC640" s="34" t="str">
        <f t="shared" si="70"/>
        <v>Variant allowances</v>
      </c>
      <c r="BD640" s="34" t="str">
        <f t="shared" si="66"/>
        <v>Totex variant allowances allocation percentages</v>
      </c>
    </row>
    <row r="641" spans="5:56" x14ac:dyDescent="0.45">
      <c r="E641" s="187" t="str" cm="1">
        <f t="array" ref="E641">INDEX($E$100:$E$283,INT((ROW()-ROW($E$286))/5)+1)</f>
        <v>Re-opener_Diversions and Loss of Development Claims Re-opener</v>
      </c>
      <c r="F641" s="188"/>
      <c r="G641" s="188" t="s">
        <v>114</v>
      </c>
      <c r="H641" s="188" t="s">
        <v>238</v>
      </c>
      <c r="I641" s="188"/>
      <c r="J641" s="188"/>
      <c r="K641" s="188"/>
      <c r="L641" s="188"/>
      <c r="M641" s="188"/>
      <c r="N641" s="188"/>
      <c r="O641" s="188"/>
      <c r="P641" s="188"/>
      <c r="Q641" s="188"/>
      <c r="R641" s="188"/>
      <c r="S641" s="188"/>
      <c r="T641" s="188"/>
      <c r="U641" s="188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/>
      <c r="AF641" s="188"/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202"/>
      <c r="AU641" s="190">
        <v>0</v>
      </c>
      <c r="AV641" s="191">
        <v>0</v>
      </c>
      <c r="AW641" s="191">
        <v>0</v>
      </c>
      <c r="AX641" s="191">
        <v>0</v>
      </c>
      <c r="AY641" s="192">
        <v>0</v>
      </c>
      <c r="BA641" s="34" t="str">
        <f t="shared" ca="1" si="68"/>
        <v>Wales &amp; West</v>
      </c>
      <c r="BB641" s="34" t="str">
        <f t="shared" si="69"/>
        <v>Fixed Inputs</v>
      </c>
      <c r="BC641" s="34" t="str">
        <f t="shared" si="70"/>
        <v>Variant allowances</v>
      </c>
      <c r="BD641" s="34" t="str">
        <f t="shared" si="66"/>
        <v>Totex variant allowances allocation percentages</v>
      </c>
    </row>
    <row r="642" spans="5:56" x14ac:dyDescent="0.45">
      <c r="E642" s="193" t="str" cm="1">
        <f t="array" ref="E642">INDEX($E$100:$E$283,INT((ROW()-ROW($E$286))/5)+1)</f>
        <v>Re-opener_Diversions and Loss of Development Claims Re-opener</v>
      </c>
      <c r="G642" s="33" t="s">
        <v>114</v>
      </c>
      <c r="H642" s="33" t="s">
        <v>239</v>
      </c>
      <c r="AU642" s="140">
        <v>1</v>
      </c>
      <c r="AV642" s="23">
        <v>1</v>
      </c>
      <c r="AW642" s="23">
        <v>1</v>
      </c>
      <c r="AX642" s="23">
        <v>1</v>
      </c>
      <c r="AY642" s="194">
        <v>1</v>
      </c>
      <c r="BA642" s="34" t="str">
        <f t="shared" ca="1" si="68"/>
        <v>Wales &amp; West</v>
      </c>
      <c r="BB642" s="34" t="str">
        <f t="shared" si="69"/>
        <v>Fixed Inputs</v>
      </c>
      <c r="BC642" s="34" t="str">
        <f t="shared" si="70"/>
        <v>Variant allowances</v>
      </c>
      <c r="BD642" s="34" t="str">
        <f t="shared" si="66"/>
        <v>Totex variant allowances allocation percentages</v>
      </c>
    </row>
    <row r="643" spans="5:56" x14ac:dyDescent="0.45">
      <c r="E643" s="193" t="str" cm="1">
        <f t="array" ref="E643">INDEX($E$100:$E$283,INT((ROW()-ROW($E$286))/5)+1)</f>
        <v>Re-opener_Diversions and Loss of Development Claims Re-opener</v>
      </c>
      <c r="G643" s="33" t="s">
        <v>114</v>
      </c>
      <c r="H643" s="33" t="s">
        <v>240</v>
      </c>
      <c r="AU643" s="140">
        <v>0</v>
      </c>
      <c r="AV643" s="23">
        <v>0</v>
      </c>
      <c r="AW643" s="23">
        <v>0</v>
      </c>
      <c r="AX643" s="23">
        <v>0</v>
      </c>
      <c r="AY643" s="194">
        <v>0</v>
      </c>
      <c r="BA643" s="34" t="str">
        <f t="shared" ca="1" si="68"/>
        <v>Wales &amp; West</v>
      </c>
      <c r="BB643" s="34" t="str">
        <f t="shared" si="69"/>
        <v>Fixed Inputs</v>
      </c>
      <c r="BC643" s="34" t="str">
        <f t="shared" si="70"/>
        <v>Variant allowances</v>
      </c>
      <c r="BD643" s="34" t="str">
        <f t="shared" si="66"/>
        <v>Totex variant allowances allocation percentages</v>
      </c>
    </row>
    <row r="644" spans="5:56" x14ac:dyDescent="0.45">
      <c r="E644" s="193" t="str" cm="1">
        <f t="array" ref="E644">INDEX($E$100:$E$283,INT((ROW()-ROW($E$286))/5)+1)</f>
        <v>Re-opener_Diversions and Loss of Development Claims Re-opener</v>
      </c>
      <c r="G644" s="33" t="s">
        <v>114</v>
      </c>
      <c r="H644" s="33" t="s">
        <v>241</v>
      </c>
      <c r="AU644" s="140">
        <v>0</v>
      </c>
      <c r="AV644" s="23">
        <v>0</v>
      </c>
      <c r="AW644" s="23">
        <v>0</v>
      </c>
      <c r="AX644" s="23">
        <v>0</v>
      </c>
      <c r="AY644" s="194">
        <v>0</v>
      </c>
      <c r="BA644" s="34" t="str">
        <f t="shared" ca="1" si="68"/>
        <v>Wales &amp; West</v>
      </c>
      <c r="BB644" s="34" t="str">
        <f t="shared" si="69"/>
        <v>Fixed Inputs</v>
      </c>
      <c r="BC644" s="34" t="str">
        <f t="shared" si="70"/>
        <v>Variant allowances</v>
      </c>
      <c r="BD644" s="34" t="str">
        <f t="shared" si="66"/>
        <v>Totex variant allowances allocation percentages</v>
      </c>
    </row>
    <row r="645" spans="5:56" x14ac:dyDescent="0.45">
      <c r="E645" s="195" t="str" cm="1">
        <f t="array" ref="E645">INDEX($E$100:$E$283,INT((ROW()-ROW($E$286))/5)+1)</f>
        <v>Re-opener_Diversions and Loss of Development Claims Re-opener</v>
      </c>
      <c r="F645" s="196"/>
      <c r="G645" s="196" t="s">
        <v>114</v>
      </c>
      <c r="H645" s="196" t="s">
        <v>242</v>
      </c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  <c r="AA645" s="196"/>
      <c r="AB645" s="196"/>
      <c r="AC645" s="196"/>
      <c r="AD645" s="196"/>
      <c r="AE645" s="196"/>
      <c r="AF645" s="196"/>
      <c r="AG645" s="196"/>
      <c r="AH645" s="196"/>
      <c r="AI645" s="196"/>
      <c r="AJ645" s="196"/>
      <c r="AK645" s="196"/>
      <c r="AL645" s="196"/>
      <c r="AM645" s="196"/>
      <c r="AN645" s="196"/>
      <c r="AO645" s="196"/>
      <c r="AP645" s="196"/>
      <c r="AQ645" s="196"/>
      <c r="AR645" s="196"/>
      <c r="AS645" s="196"/>
      <c r="AT645" s="208"/>
      <c r="AU645" s="198">
        <v>0</v>
      </c>
      <c r="AV645" s="199">
        <v>0</v>
      </c>
      <c r="AW645" s="199">
        <v>0</v>
      </c>
      <c r="AX645" s="199">
        <v>0</v>
      </c>
      <c r="AY645" s="200">
        <v>0</v>
      </c>
      <c r="BA645" s="34" t="str">
        <f t="shared" ca="1" si="68"/>
        <v>Wales &amp; West</v>
      </c>
      <c r="BB645" s="34" t="str">
        <f t="shared" si="69"/>
        <v>Fixed Inputs</v>
      </c>
      <c r="BC645" s="34" t="str">
        <f t="shared" si="70"/>
        <v>Variant allowances</v>
      </c>
      <c r="BD645" s="34" t="str">
        <f t="shared" si="66"/>
        <v>Totex variant allowances allocation percentages</v>
      </c>
    </row>
    <row r="646" spans="5:56" x14ac:dyDescent="0.45">
      <c r="E646" s="187" t="str" cm="1">
        <f t="array" ref="E646">INDEX($E$100:$E$283,INT((ROW()-ROW($E$286))/5)+1)</f>
        <v>Re-opener_Heat Policy re-opener</v>
      </c>
      <c r="F646" s="188"/>
      <c r="G646" s="188" t="s">
        <v>114</v>
      </c>
      <c r="H646" s="188" t="s">
        <v>238</v>
      </c>
      <c r="I646" s="188"/>
      <c r="J646" s="188"/>
      <c r="K646" s="188"/>
      <c r="L646" s="188"/>
      <c r="M646" s="188"/>
      <c r="N646" s="188"/>
      <c r="O646" s="188"/>
      <c r="P646" s="188"/>
      <c r="Q646" s="188"/>
      <c r="R646" s="188"/>
      <c r="S646" s="188"/>
      <c r="T646" s="188"/>
      <c r="U646" s="188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/>
      <c r="AF646" s="188"/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202"/>
      <c r="AU646" s="190">
        <v>0</v>
      </c>
      <c r="AV646" s="191">
        <v>0</v>
      </c>
      <c r="AW646" s="191">
        <v>0</v>
      </c>
      <c r="AX646" s="191">
        <v>0</v>
      </c>
      <c r="AY646" s="192">
        <v>0</v>
      </c>
      <c r="BA646" s="34" t="str">
        <f t="shared" ca="1" si="68"/>
        <v>Wales &amp; West</v>
      </c>
      <c r="BB646" s="34" t="str">
        <f t="shared" si="69"/>
        <v>Fixed Inputs</v>
      </c>
      <c r="BC646" s="34" t="str">
        <f t="shared" si="70"/>
        <v>Variant allowances</v>
      </c>
      <c r="BD646" s="34" t="str">
        <f t="shared" si="66"/>
        <v>Totex variant allowances allocation percentages</v>
      </c>
    </row>
    <row r="647" spans="5:56" x14ac:dyDescent="0.45">
      <c r="E647" s="193" t="str" cm="1">
        <f t="array" ref="E647">INDEX($E$100:$E$283,INT((ROW()-ROW($E$286))/5)+1)</f>
        <v>Re-opener_Heat Policy re-opener</v>
      </c>
      <c r="G647" s="33" t="s">
        <v>114</v>
      </c>
      <c r="H647" s="33" t="s">
        <v>239</v>
      </c>
      <c r="AU647" s="140">
        <v>0</v>
      </c>
      <c r="AV647" s="23">
        <v>0</v>
      </c>
      <c r="AW647" s="23">
        <v>0</v>
      </c>
      <c r="AX647" s="23">
        <v>0</v>
      </c>
      <c r="AY647" s="194">
        <v>0</v>
      </c>
      <c r="BA647" s="34" t="str">
        <f t="shared" ca="1" si="68"/>
        <v>Wales &amp; West</v>
      </c>
      <c r="BB647" s="34" t="str">
        <f t="shared" si="69"/>
        <v>Fixed Inputs</v>
      </c>
      <c r="BC647" s="34" t="str">
        <f t="shared" si="70"/>
        <v>Variant allowances</v>
      </c>
      <c r="BD647" s="34" t="str">
        <f t="shared" si="66"/>
        <v>Totex variant allowances allocation percentages</v>
      </c>
    </row>
    <row r="648" spans="5:56" x14ac:dyDescent="0.45">
      <c r="E648" s="193" t="str" cm="1">
        <f t="array" ref="E648">INDEX($E$100:$E$283,INT((ROW()-ROW($E$286))/5)+1)</f>
        <v>Re-opener_Heat Policy re-opener</v>
      </c>
      <c r="G648" s="33" t="s">
        <v>114</v>
      </c>
      <c r="H648" s="33" t="s">
        <v>240</v>
      </c>
      <c r="AU648" s="140">
        <v>0</v>
      </c>
      <c r="AV648" s="23">
        <v>0</v>
      </c>
      <c r="AW648" s="23">
        <v>0</v>
      </c>
      <c r="AX648" s="23">
        <v>0</v>
      </c>
      <c r="AY648" s="194">
        <v>0</v>
      </c>
      <c r="BA648" s="34" t="str">
        <f t="shared" ca="1" si="68"/>
        <v>Wales &amp; West</v>
      </c>
      <c r="BB648" s="34" t="str">
        <f t="shared" si="69"/>
        <v>Fixed Inputs</v>
      </c>
      <c r="BC648" s="34" t="str">
        <f t="shared" si="70"/>
        <v>Variant allowances</v>
      </c>
      <c r="BD648" s="34" t="str">
        <f t="shared" si="66"/>
        <v>Totex variant allowances allocation percentages</v>
      </c>
    </row>
    <row r="649" spans="5:56" x14ac:dyDescent="0.45">
      <c r="E649" s="193" t="str" cm="1">
        <f t="array" ref="E649">INDEX($E$100:$E$283,INT((ROW()-ROW($E$286))/5)+1)</f>
        <v>Re-opener_Heat Policy re-opener</v>
      </c>
      <c r="G649" s="33" t="s">
        <v>114</v>
      </c>
      <c r="H649" s="33" t="s">
        <v>241</v>
      </c>
      <c r="AU649" s="140">
        <v>0</v>
      </c>
      <c r="AV649" s="23">
        <v>0</v>
      </c>
      <c r="AW649" s="23">
        <v>0</v>
      </c>
      <c r="AX649" s="23">
        <v>0</v>
      </c>
      <c r="AY649" s="194">
        <v>0</v>
      </c>
      <c r="BA649" s="34" t="str">
        <f t="shared" ca="1" si="68"/>
        <v>Wales &amp; West</v>
      </c>
      <c r="BB649" s="34" t="str">
        <f t="shared" si="69"/>
        <v>Fixed Inputs</v>
      </c>
      <c r="BC649" s="34" t="str">
        <f t="shared" si="70"/>
        <v>Variant allowances</v>
      </c>
      <c r="BD649" s="34" t="str">
        <f t="shared" si="66"/>
        <v>Totex variant allowances allocation percentages</v>
      </c>
    </row>
    <row r="650" spans="5:56" x14ac:dyDescent="0.45">
      <c r="E650" s="195" t="str" cm="1">
        <f t="array" ref="E650">INDEX($E$100:$E$283,INT((ROW()-ROW($E$286))/5)+1)</f>
        <v>Re-opener_Heat Policy re-opener</v>
      </c>
      <c r="F650" s="196"/>
      <c r="G650" s="196" t="s">
        <v>114</v>
      </c>
      <c r="H650" s="196" t="s">
        <v>242</v>
      </c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  <c r="AA650" s="196"/>
      <c r="AB650" s="196"/>
      <c r="AC650" s="196"/>
      <c r="AD650" s="196"/>
      <c r="AE650" s="196"/>
      <c r="AF650" s="196"/>
      <c r="AG650" s="196"/>
      <c r="AH650" s="196"/>
      <c r="AI650" s="196"/>
      <c r="AJ650" s="196"/>
      <c r="AK650" s="196"/>
      <c r="AL650" s="196"/>
      <c r="AM650" s="196"/>
      <c r="AN650" s="196"/>
      <c r="AO650" s="196"/>
      <c r="AP650" s="196"/>
      <c r="AQ650" s="196"/>
      <c r="AR650" s="196"/>
      <c r="AS650" s="196"/>
      <c r="AT650" s="208"/>
      <c r="AU650" s="198">
        <v>0</v>
      </c>
      <c r="AV650" s="199">
        <v>0</v>
      </c>
      <c r="AW650" s="199">
        <v>0</v>
      </c>
      <c r="AX650" s="199">
        <v>0</v>
      </c>
      <c r="AY650" s="200">
        <v>0</v>
      </c>
      <c r="BA650" s="34" t="str">
        <f t="shared" ca="1" si="68"/>
        <v>Wales &amp; West</v>
      </c>
      <c r="BB650" s="34" t="str">
        <f t="shared" si="69"/>
        <v>Fixed Inputs</v>
      </c>
      <c r="BC650" s="34" t="str">
        <f t="shared" si="70"/>
        <v>Variant allowances</v>
      </c>
      <c r="BD650" s="34" t="str">
        <f t="shared" si="66"/>
        <v>Totex variant allowances allocation percentages</v>
      </c>
    </row>
    <row r="651" spans="5:56" x14ac:dyDescent="0.45">
      <c r="E651" s="187" t="str" cm="1">
        <f t="array" ref="E651">INDEX($E$100:$E$283,INT((ROW()-ROW($E$286))/5)+1)</f>
        <v>Re-opener_HSE Policy Re-opener</v>
      </c>
      <c r="F651" s="188"/>
      <c r="G651" s="188" t="s">
        <v>114</v>
      </c>
      <c r="H651" s="188" t="s">
        <v>238</v>
      </c>
      <c r="I651" s="188"/>
      <c r="J651" s="188"/>
      <c r="K651" s="188"/>
      <c r="L651" s="188"/>
      <c r="M651" s="188"/>
      <c r="N651" s="188"/>
      <c r="O651" s="188"/>
      <c r="P651" s="188"/>
      <c r="Q651" s="188"/>
      <c r="R651" s="188"/>
      <c r="S651" s="188"/>
      <c r="T651" s="188"/>
      <c r="U651" s="188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/>
      <c r="AF651" s="188"/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202"/>
      <c r="AU651" s="190">
        <v>0</v>
      </c>
      <c r="AV651" s="191">
        <v>0</v>
      </c>
      <c r="AW651" s="191">
        <v>0</v>
      </c>
      <c r="AX651" s="191">
        <v>0</v>
      </c>
      <c r="AY651" s="192">
        <v>0</v>
      </c>
      <c r="BA651" s="34" t="str">
        <f t="shared" ca="1" si="68"/>
        <v>Wales &amp; West</v>
      </c>
      <c r="BB651" s="34" t="str">
        <f t="shared" si="69"/>
        <v>Fixed Inputs</v>
      </c>
      <c r="BC651" s="34" t="str">
        <f t="shared" si="70"/>
        <v>Variant allowances</v>
      </c>
      <c r="BD651" s="34" t="str">
        <f t="shared" si="66"/>
        <v>Totex variant allowances allocation percentages</v>
      </c>
    </row>
    <row r="652" spans="5:56" x14ac:dyDescent="0.45">
      <c r="E652" s="193" t="str" cm="1">
        <f t="array" ref="E652">INDEX($E$100:$E$283,INT((ROW()-ROW($E$286))/5)+1)</f>
        <v>Re-opener_HSE Policy Re-opener</v>
      </c>
      <c r="G652" s="33" t="s">
        <v>114</v>
      </c>
      <c r="H652" s="33" t="s">
        <v>239</v>
      </c>
      <c r="AU652" s="140">
        <v>0</v>
      </c>
      <c r="AV652" s="23">
        <v>0</v>
      </c>
      <c r="AW652" s="23">
        <v>0</v>
      </c>
      <c r="AX652" s="23">
        <v>0</v>
      </c>
      <c r="AY652" s="194">
        <v>0</v>
      </c>
      <c r="BA652" s="34" t="str">
        <f t="shared" ca="1" si="68"/>
        <v>Wales &amp; West</v>
      </c>
      <c r="BB652" s="34" t="str">
        <f t="shared" si="69"/>
        <v>Fixed Inputs</v>
      </c>
      <c r="BC652" s="34" t="str">
        <f t="shared" si="70"/>
        <v>Variant allowances</v>
      </c>
      <c r="BD652" s="34" t="str">
        <f t="shared" si="66"/>
        <v>Totex variant allowances allocation percentages</v>
      </c>
    </row>
    <row r="653" spans="5:56" x14ac:dyDescent="0.45">
      <c r="E653" s="193" t="str" cm="1">
        <f t="array" ref="E653">INDEX($E$100:$E$283,INT((ROW()-ROW($E$286))/5)+1)</f>
        <v>Re-opener_HSE Policy Re-opener</v>
      </c>
      <c r="G653" s="33" t="s">
        <v>114</v>
      </c>
      <c r="H653" s="33" t="s">
        <v>240</v>
      </c>
      <c r="AU653" s="140">
        <v>0</v>
      </c>
      <c r="AV653" s="23">
        <v>0</v>
      </c>
      <c r="AW653" s="23">
        <v>0</v>
      </c>
      <c r="AX653" s="23">
        <v>0</v>
      </c>
      <c r="AY653" s="194">
        <v>0</v>
      </c>
      <c r="BA653" s="34" t="str">
        <f t="shared" ca="1" si="68"/>
        <v>Wales &amp; West</v>
      </c>
      <c r="BB653" s="34" t="str">
        <f t="shared" si="69"/>
        <v>Fixed Inputs</v>
      </c>
      <c r="BC653" s="34" t="str">
        <f t="shared" si="70"/>
        <v>Variant allowances</v>
      </c>
      <c r="BD653" s="34" t="str">
        <f t="shared" si="66"/>
        <v>Totex variant allowances allocation percentages</v>
      </c>
    </row>
    <row r="654" spans="5:56" x14ac:dyDescent="0.45">
      <c r="E654" s="193" t="str" cm="1">
        <f t="array" ref="E654">INDEX($E$100:$E$283,INT((ROW()-ROW($E$286))/5)+1)</f>
        <v>Re-opener_HSE Policy Re-opener</v>
      </c>
      <c r="G654" s="33" t="s">
        <v>114</v>
      </c>
      <c r="H654" s="33" t="s">
        <v>241</v>
      </c>
      <c r="AU654" s="140">
        <v>0</v>
      </c>
      <c r="AV654" s="23">
        <v>0</v>
      </c>
      <c r="AW654" s="23">
        <v>0</v>
      </c>
      <c r="AX654" s="23">
        <v>0</v>
      </c>
      <c r="AY654" s="194">
        <v>0</v>
      </c>
      <c r="BA654" s="34" t="str">
        <f t="shared" ca="1" si="68"/>
        <v>Wales &amp; West</v>
      </c>
      <c r="BB654" s="34" t="str">
        <f t="shared" si="69"/>
        <v>Fixed Inputs</v>
      </c>
      <c r="BC654" s="34" t="str">
        <f t="shared" si="70"/>
        <v>Variant allowances</v>
      </c>
      <c r="BD654" s="34" t="str">
        <f t="shared" si="66"/>
        <v>Totex variant allowances allocation percentages</v>
      </c>
    </row>
    <row r="655" spans="5:56" x14ac:dyDescent="0.45">
      <c r="E655" s="195" t="str" cm="1">
        <f t="array" ref="E655">INDEX($E$100:$E$283,INT((ROW()-ROW($E$286))/5)+1)</f>
        <v>Re-opener_HSE Policy Re-opener</v>
      </c>
      <c r="F655" s="196"/>
      <c r="G655" s="196" t="s">
        <v>114</v>
      </c>
      <c r="H655" s="196" t="s">
        <v>242</v>
      </c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  <c r="AA655" s="196"/>
      <c r="AB655" s="196"/>
      <c r="AC655" s="196"/>
      <c r="AD655" s="196"/>
      <c r="AE655" s="196"/>
      <c r="AF655" s="196"/>
      <c r="AG655" s="196"/>
      <c r="AH655" s="196"/>
      <c r="AI655" s="196"/>
      <c r="AJ655" s="196"/>
      <c r="AK655" s="196"/>
      <c r="AL655" s="196"/>
      <c r="AM655" s="196"/>
      <c r="AN655" s="196"/>
      <c r="AO655" s="196"/>
      <c r="AP655" s="196"/>
      <c r="AQ655" s="196"/>
      <c r="AR655" s="196"/>
      <c r="AS655" s="196"/>
      <c r="AT655" s="208"/>
      <c r="AU655" s="198">
        <v>0</v>
      </c>
      <c r="AV655" s="199">
        <v>0</v>
      </c>
      <c r="AW655" s="199">
        <v>0</v>
      </c>
      <c r="AX655" s="199">
        <v>0</v>
      </c>
      <c r="AY655" s="200">
        <v>0</v>
      </c>
      <c r="BA655" s="34" t="str">
        <f t="shared" ca="1" si="68"/>
        <v>Wales &amp; West</v>
      </c>
      <c r="BB655" s="34" t="str">
        <f t="shared" si="69"/>
        <v>Fixed Inputs</v>
      </c>
      <c r="BC655" s="34" t="str">
        <f t="shared" si="70"/>
        <v>Variant allowances</v>
      </c>
      <c r="BD655" s="34" t="str">
        <f t="shared" si="66"/>
        <v>Totex variant allowances allocation percentages</v>
      </c>
    </row>
    <row r="656" spans="5:56" x14ac:dyDescent="0.45">
      <c r="E656" s="187" t="str" cm="1">
        <f t="array" ref="E656">INDEX($E$100:$E$283,INT((ROW()-ROW($E$286))/5)+1)</f>
        <v>Re-opener_London Subways and Tunnels</v>
      </c>
      <c r="F656" s="188"/>
      <c r="G656" s="188" t="s">
        <v>114</v>
      </c>
      <c r="H656" s="188" t="s">
        <v>238</v>
      </c>
      <c r="I656" s="188"/>
      <c r="J656" s="188"/>
      <c r="K656" s="188"/>
      <c r="L656" s="188"/>
      <c r="M656" s="188"/>
      <c r="N656" s="188"/>
      <c r="O656" s="188"/>
      <c r="P656" s="188"/>
      <c r="Q656" s="188"/>
      <c r="R656" s="188"/>
      <c r="S656" s="188"/>
      <c r="T656" s="188"/>
      <c r="U656" s="188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/>
      <c r="AF656" s="188"/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202"/>
      <c r="AU656" s="190">
        <v>0</v>
      </c>
      <c r="AV656" s="191">
        <v>0</v>
      </c>
      <c r="AW656" s="191">
        <v>0</v>
      </c>
      <c r="AX656" s="191">
        <v>0</v>
      </c>
      <c r="AY656" s="192">
        <v>0</v>
      </c>
      <c r="BA656" s="34" t="str">
        <f t="shared" ca="1" si="68"/>
        <v>Wales &amp; West</v>
      </c>
      <c r="BB656" s="34" t="str">
        <f t="shared" si="69"/>
        <v>Fixed Inputs</v>
      </c>
      <c r="BC656" s="34" t="str">
        <f t="shared" si="70"/>
        <v>Variant allowances</v>
      </c>
      <c r="BD656" s="34" t="str">
        <f t="shared" si="66"/>
        <v>Totex variant allowances allocation percentages</v>
      </c>
    </row>
    <row r="657" spans="5:56" x14ac:dyDescent="0.45">
      <c r="E657" s="193" t="str" cm="1">
        <f t="array" ref="E657">INDEX($E$100:$E$283,INT((ROW()-ROW($E$286))/5)+1)</f>
        <v>Re-opener_London Subways and Tunnels</v>
      </c>
      <c r="G657" s="33" t="s">
        <v>114</v>
      </c>
      <c r="H657" s="33" t="s">
        <v>239</v>
      </c>
      <c r="AU657" s="140">
        <v>0</v>
      </c>
      <c r="AV657" s="23">
        <v>0</v>
      </c>
      <c r="AW657" s="23">
        <v>0</v>
      </c>
      <c r="AX657" s="23">
        <v>0</v>
      </c>
      <c r="AY657" s="194">
        <v>0</v>
      </c>
      <c r="BA657" s="34" t="str">
        <f t="shared" ca="1" si="68"/>
        <v>Wales &amp; West</v>
      </c>
      <c r="BB657" s="34" t="str">
        <f t="shared" si="69"/>
        <v>Fixed Inputs</v>
      </c>
      <c r="BC657" s="34" t="str">
        <f t="shared" si="70"/>
        <v>Variant allowances</v>
      </c>
      <c r="BD657" s="34" t="str">
        <f t="shared" si="66"/>
        <v>Totex variant allowances allocation percentages</v>
      </c>
    </row>
    <row r="658" spans="5:56" x14ac:dyDescent="0.45">
      <c r="E658" s="193" t="str" cm="1">
        <f t="array" ref="E658">INDEX($E$100:$E$283,INT((ROW()-ROW($E$286))/5)+1)</f>
        <v>Re-opener_London Subways and Tunnels</v>
      </c>
      <c r="G658" s="33" t="s">
        <v>114</v>
      </c>
      <c r="H658" s="33" t="s">
        <v>240</v>
      </c>
      <c r="AU658" s="140">
        <v>0</v>
      </c>
      <c r="AV658" s="23">
        <v>0</v>
      </c>
      <c r="AW658" s="23">
        <v>0</v>
      </c>
      <c r="AX658" s="23">
        <v>0</v>
      </c>
      <c r="AY658" s="194">
        <v>0</v>
      </c>
      <c r="BA658" s="34" t="str">
        <f t="shared" ca="1" si="68"/>
        <v>Wales &amp; West</v>
      </c>
      <c r="BB658" s="34" t="str">
        <f t="shared" si="69"/>
        <v>Fixed Inputs</v>
      </c>
      <c r="BC658" s="34" t="str">
        <f t="shared" si="70"/>
        <v>Variant allowances</v>
      </c>
      <c r="BD658" s="34" t="str">
        <f t="shared" si="66"/>
        <v>Totex variant allowances allocation percentages</v>
      </c>
    </row>
    <row r="659" spans="5:56" x14ac:dyDescent="0.45">
      <c r="E659" s="193" t="str" cm="1">
        <f t="array" ref="E659">INDEX($E$100:$E$283,INT((ROW()-ROW($E$286))/5)+1)</f>
        <v>Re-opener_London Subways and Tunnels</v>
      </c>
      <c r="G659" s="33" t="s">
        <v>114</v>
      </c>
      <c r="H659" s="33" t="s">
        <v>241</v>
      </c>
      <c r="AU659" s="140">
        <v>0</v>
      </c>
      <c r="AV659" s="23">
        <v>0</v>
      </c>
      <c r="AW659" s="23">
        <v>0</v>
      </c>
      <c r="AX659" s="23">
        <v>0</v>
      </c>
      <c r="AY659" s="194">
        <v>0</v>
      </c>
      <c r="BA659" s="34" t="str">
        <f t="shared" ca="1" si="68"/>
        <v>Wales &amp; West</v>
      </c>
      <c r="BB659" s="34" t="str">
        <f t="shared" si="69"/>
        <v>Fixed Inputs</v>
      </c>
      <c r="BC659" s="34" t="str">
        <f t="shared" si="70"/>
        <v>Variant allowances</v>
      </c>
      <c r="BD659" s="34" t="str">
        <f t="shared" si="66"/>
        <v>Totex variant allowances allocation percentages</v>
      </c>
    </row>
    <row r="660" spans="5:56" x14ac:dyDescent="0.45">
      <c r="E660" s="195" t="str" cm="1">
        <f t="array" ref="E660">INDEX($E$100:$E$283,INT((ROW()-ROW($E$286))/5)+1)</f>
        <v>Re-opener_London Subways and Tunnels</v>
      </c>
      <c r="F660" s="196"/>
      <c r="G660" s="196" t="s">
        <v>114</v>
      </c>
      <c r="H660" s="196" t="s">
        <v>242</v>
      </c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  <c r="AA660" s="196"/>
      <c r="AB660" s="196"/>
      <c r="AC660" s="196"/>
      <c r="AD660" s="196"/>
      <c r="AE660" s="196"/>
      <c r="AF660" s="196"/>
      <c r="AG660" s="196"/>
      <c r="AH660" s="196"/>
      <c r="AI660" s="196"/>
      <c r="AJ660" s="196"/>
      <c r="AK660" s="196"/>
      <c r="AL660" s="196"/>
      <c r="AM660" s="196"/>
      <c r="AN660" s="196"/>
      <c r="AO660" s="196"/>
      <c r="AP660" s="196"/>
      <c r="AQ660" s="196"/>
      <c r="AR660" s="196"/>
      <c r="AS660" s="196"/>
      <c r="AT660" s="208"/>
      <c r="AU660" s="198">
        <v>0</v>
      </c>
      <c r="AV660" s="199">
        <v>0</v>
      </c>
      <c r="AW660" s="199">
        <v>0</v>
      </c>
      <c r="AX660" s="199">
        <v>0</v>
      </c>
      <c r="AY660" s="200">
        <v>0</v>
      </c>
      <c r="BA660" s="34" t="str">
        <f t="shared" ca="1" si="68"/>
        <v>Wales &amp; West</v>
      </c>
      <c r="BB660" s="34" t="str">
        <f t="shared" si="69"/>
        <v>Fixed Inputs</v>
      </c>
      <c r="BC660" s="34" t="str">
        <f t="shared" si="70"/>
        <v>Variant allowances</v>
      </c>
      <c r="BD660" s="34" t="str">
        <f t="shared" si="66"/>
        <v>Totex variant allowances allocation percentages</v>
      </c>
    </row>
    <row r="661" spans="5:56" x14ac:dyDescent="0.45">
      <c r="E661" s="187" t="str" cm="1">
        <f t="array" ref="E661">INDEX($E$100:$E$283,INT((ROW()-ROW($E$286))/5)+1)</f>
        <v>Re-opener_Net Zero Pre-construction Works and Small Net Zero Projects Re-opener</v>
      </c>
      <c r="F661" s="188"/>
      <c r="G661" s="188" t="s">
        <v>114</v>
      </c>
      <c r="H661" s="188" t="s">
        <v>238</v>
      </c>
      <c r="I661" s="188"/>
      <c r="J661" s="188"/>
      <c r="K661" s="188"/>
      <c r="L661" s="188"/>
      <c r="M661" s="188"/>
      <c r="N661" s="188"/>
      <c r="O661" s="188"/>
      <c r="P661" s="188"/>
      <c r="Q661" s="188"/>
      <c r="R661" s="188"/>
      <c r="S661" s="188"/>
      <c r="T661" s="188"/>
      <c r="U661" s="188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/>
      <c r="AF661" s="188"/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202"/>
      <c r="AU661" s="190">
        <v>0</v>
      </c>
      <c r="AV661" s="191">
        <v>0</v>
      </c>
      <c r="AW661" s="191">
        <v>0</v>
      </c>
      <c r="AX661" s="191">
        <v>0</v>
      </c>
      <c r="AY661" s="192">
        <v>0</v>
      </c>
      <c r="BA661" s="34" t="str">
        <f t="shared" ca="1" si="68"/>
        <v>Wales &amp; West</v>
      </c>
      <c r="BB661" s="34" t="str">
        <f t="shared" si="69"/>
        <v>Fixed Inputs</v>
      </c>
      <c r="BC661" s="34" t="str">
        <f t="shared" si="70"/>
        <v>Variant allowances</v>
      </c>
      <c r="BD661" s="34" t="str">
        <f t="shared" si="66"/>
        <v>Totex variant allowances allocation percentages</v>
      </c>
    </row>
    <row r="662" spans="5:56" x14ac:dyDescent="0.45">
      <c r="E662" s="193" t="str" cm="1">
        <f t="array" ref="E662">INDEX($E$100:$E$283,INT((ROW()-ROW($E$286))/5)+1)</f>
        <v>Re-opener_Net Zero Pre-construction Works and Small Net Zero Projects Re-opener</v>
      </c>
      <c r="G662" s="33" t="s">
        <v>114</v>
      </c>
      <c r="H662" s="33" t="s">
        <v>239</v>
      </c>
      <c r="AU662" s="140">
        <v>0</v>
      </c>
      <c r="AV662" s="23">
        <v>0</v>
      </c>
      <c r="AW662" s="23">
        <v>0</v>
      </c>
      <c r="AX662" s="23">
        <v>0</v>
      </c>
      <c r="AY662" s="194">
        <v>0</v>
      </c>
      <c r="BA662" s="34" t="str">
        <f t="shared" ca="1" si="68"/>
        <v>Wales &amp; West</v>
      </c>
      <c r="BB662" s="34" t="str">
        <f t="shared" si="69"/>
        <v>Fixed Inputs</v>
      </c>
      <c r="BC662" s="34" t="str">
        <f t="shared" si="70"/>
        <v>Variant allowances</v>
      </c>
      <c r="BD662" s="34" t="str">
        <f t="shared" si="66"/>
        <v>Totex variant allowances allocation percentages</v>
      </c>
    </row>
    <row r="663" spans="5:56" x14ac:dyDescent="0.45">
      <c r="E663" s="193" t="str" cm="1">
        <f t="array" ref="E663">INDEX($E$100:$E$283,INT((ROW()-ROW($E$286))/5)+1)</f>
        <v>Re-opener_Net Zero Pre-construction Works and Small Net Zero Projects Re-opener</v>
      </c>
      <c r="G663" s="33" t="s">
        <v>114</v>
      </c>
      <c r="H663" s="33" t="s">
        <v>240</v>
      </c>
      <c r="AU663" s="140">
        <v>0</v>
      </c>
      <c r="AV663" s="23">
        <v>0</v>
      </c>
      <c r="AW663" s="23">
        <v>0</v>
      </c>
      <c r="AX663" s="23">
        <v>0</v>
      </c>
      <c r="AY663" s="194">
        <v>0</v>
      </c>
      <c r="BA663" s="34" t="str">
        <f t="shared" ca="1" si="68"/>
        <v>Wales &amp; West</v>
      </c>
      <c r="BB663" s="34" t="str">
        <f t="shared" si="69"/>
        <v>Fixed Inputs</v>
      </c>
      <c r="BC663" s="34" t="str">
        <f t="shared" si="70"/>
        <v>Variant allowances</v>
      </c>
      <c r="BD663" s="34" t="str">
        <f t="shared" si="66"/>
        <v>Totex variant allowances allocation percentages</v>
      </c>
    </row>
    <row r="664" spans="5:56" x14ac:dyDescent="0.45">
      <c r="E664" s="193" t="str" cm="1">
        <f t="array" ref="E664">INDEX($E$100:$E$283,INT((ROW()-ROW($E$286))/5)+1)</f>
        <v>Re-opener_Net Zero Pre-construction Works and Small Net Zero Projects Re-opener</v>
      </c>
      <c r="G664" s="33" t="s">
        <v>114</v>
      </c>
      <c r="H664" s="33" t="s">
        <v>241</v>
      </c>
      <c r="AU664" s="140">
        <v>0</v>
      </c>
      <c r="AV664" s="23">
        <v>0</v>
      </c>
      <c r="AW664" s="23">
        <v>0</v>
      </c>
      <c r="AX664" s="23">
        <v>0</v>
      </c>
      <c r="AY664" s="194">
        <v>0</v>
      </c>
      <c r="BA664" s="34" t="str">
        <f t="shared" ca="1" si="68"/>
        <v>Wales &amp; West</v>
      </c>
      <c r="BB664" s="34" t="str">
        <f t="shared" si="69"/>
        <v>Fixed Inputs</v>
      </c>
      <c r="BC664" s="34" t="str">
        <f t="shared" si="70"/>
        <v>Variant allowances</v>
      </c>
      <c r="BD664" s="34" t="str">
        <f t="shared" si="66"/>
        <v>Totex variant allowances allocation percentages</v>
      </c>
    </row>
    <row r="665" spans="5:56" x14ac:dyDescent="0.45">
      <c r="E665" s="195" t="str" cm="1">
        <f t="array" ref="E665">INDEX($E$100:$E$283,INT((ROW()-ROW($E$286))/5)+1)</f>
        <v>Re-opener_Net Zero Pre-construction Works and Small Net Zero Projects Re-opener</v>
      </c>
      <c r="F665" s="196"/>
      <c r="G665" s="196" t="s">
        <v>114</v>
      </c>
      <c r="H665" s="196" t="s">
        <v>242</v>
      </c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  <c r="AA665" s="196"/>
      <c r="AB665" s="196"/>
      <c r="AC665" s="196"/>
      <c r="AD665" s="196"/>
      <c r="AE665" s="196"/>
      <c r="AF665" s="196"/>
      <c r="AG665" s="196"/>
      <c r="AH665" s="196"/>
      <c r="AI665" s="196"/>
      <c r="AJ665" s="196"/>
      <c r="AK665" s="196"/>
      <c r="AL665" s="196"/>
      <c r="AM665" s="196"/>
      <c r="AN665" s="196"/>
      <c r="AO665" s="196"/>
      <c r="AP665" s="196"/>
      <c r="AQ665" s="196"/>
      <c r="AR665" s="196"/>
      <c r="AS665" s="196"/>
      <c r="AT665" s="208"/>
      <c r="AU665" s="198">
        <v>0</v>
      </c>
      <c r="AV665" s="199">
        <v>0</v>
      </c>
      <c r="AW665" s="199">
        <v>0</v>
      </c>
      <c r="AX665" s="199">
        <v>0</v>
      </c>
      <c r="AY665" s="200">
        <v>0</v>
      </c>
      <c r="BA665" s="34" t="str">
        <f t="shared" ca="1" si="68"/>
        <v>Wales &amp; West</v>
      </c>
      <c r="BB665" s="34" t="str">
        <f t="shared" si="69"/>
        <v>Fixed Inputs</v>
      </c>
      <c r="BC665" s="34" t="str">
        <f t="shared" si="70"/>
        <v>Variant allowances</v>
      </c>
      <c r="BD665" s="34" t="str">
        <f t="shared" si="66"/>
        <v>Totex variant allowances allocation percentages</v>
      </c>
    </row>
    <row r="666" spans="5:56" x14ac:dyDescent="0.45">
      <c r="E666" s="187" t="str" cm="1">
        <f t="array" ref="E666">INDEX($E$100:$E$283,INT((ROW()-ROW($E$286))/5)+1)</f>
        <v>Re-opener_Net zero re-opener</v>
      </c>
      <c r="F666" s="188"/>
      <c r="G666" s="188" t="s">
        <v>114</v>
      </c>
      <c r="H666" s="188" t="s">
        <v>238</v>
      </c>
      <c r="I666" s="188"/>
      <c r="J666" s="188"/>
      <c r="K666" s="188"/>
      <c r="L666" s="188"/>
      <c r="M666" s="188"/>
      <c r="N666" s="188"/>
      <c r="O666" s="188"/>
      <c r="P666" s="188"/>
      <c r="Q666" s="188"/>
      <c r="R666" s="188"/>
      <c r="S666" s="188"/>
      <c r="T666" s="188"/>
      <c r="U666" s="188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/>
      <c r="AF666" s="188"/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202"/>
      <c r="AU666" s="190">
        <v>0</v>
      </c>
      <c r="AV666" s="191">
        <v>0</v>
      </c>
      <c r="AW666" s="191">
        <v>0</v>
      </c>
      <c r="AX666" s="191">
        <v>0</v>
      </c>
      <c r="AY666" s="192">
        <v>0</v>
      </c>
      <c r="BA666" s="34" t="str">
        <f t="shared" ca="1" si="68"/>
        <v>Wales &amp; West</v>
      </c>
      <c r="BB666" s="34" t="str">
        <f t="shared" si="69"/>
        <v>Fixed Inputs</v>
      </c>
      <c r="BC666" s="34" t="str">
        <f t="shared" si="70"/>
        <v>Variant allowances</v>
      </c>
      <c r="BD666" s="34" t="str">
        <f t="shared" si="66"/>
        <v>Totex variant allowances allocation percentages</v>
      </c>
    </row>
    <row r="667" spans="5:56" x14ac:dyDescent="0.45">
      <c r="E667" s="193" t="str" cm="1">
        <f t="array" ref="E667">INDEX($E$100:$E$283,INT((ROW()-ROW($E$286))/5)+1)</f>
        <v>Re-opener_Net zero re-opener</v>
      </c>
      <c r="G667" s="33" t="s">
        <v>114</v>
      </c>
      <c r="H667" s="33" t="s">
        <v>239</v>
      </c>
      <c r="AU667" s="140">
        <v>0</v>
      </c>
      <c r="AV667" s="23">
        <v>0</v>
      </c>
      <c r="AW667" s="23">
        <v>0</v>
      </c>
      <c r="AX667" s="23">
        <v>0</v>
      </c>
      <c r="AY667" s="194">
        <v>0</v>
      </c>
      <c r="BA667" s="34" t="str">
        <f t="shared" ca="1" si="68"/>
        <v>Wales &amp; West</v>
      </c>
      <c r="BB667" s="34" t="str">
        <f t="shared" si="69"/>
        <v>Fixed Inputs</v>
      </c>
      <c r="BC667" s="34" t="str">
        <f t="shared" si="70"/>
        <v>Variant allowances</v>
      </c>
      <c r="BD667" s="34" t="str">
        <f t="shared" si="66"/>
        <v>Totex variant allowances allocation percentages</v>
      </c>
    </row>
    <row r="668" spans="5:56" x14ac:dyDescent="0.45">
      <c r="E668" s="193" t="str" cm="1">
        <f t="array" ref="E668">INDEX($E$100:$E$283,INT((ROW()-ROW($E$286))/5)+1)</f>
        <v>Re-opener_Net zero re-opener</v>
      </c>
      <c r="G668" s="33" t="s">
        <v>114</v>
      </c>
      <c r="H668" s="33" t="s">
        <v>240</v>
      </c>
      <c r="AU668" s="140">
        <v>0</v>
      </c>
      <c r="AV668" s="23">
        <v>0</v>
      </c>
      <c r="AW668" s="23">
        <v>0</v>
      </c>
      <c r="AX668" s="23">
        <v>0</v>
      </c>
      <c r="AY668" s="194">
        <v>0</v>
      </c>
      <c r="BA668" s="34" t="str">
        <f t="shared" ca="1" si="68"/>
        <v>Wales &amp; West</v>
      </c>
      <c r="BB668" s="34" t="str">
        <f t="shared" si="69"/>
        <v>Fixed Inputs</v>
      </c>
      <c r="BC668" s="34" t="str">
        <f t="shared" si="70"/>
        <v>Variant allowances</v>
      </c>
      <c r="BD668" s="34" t="str">
        <f t="shared" si="66"/>
        <v>Totex variant allowances allocation percentages</v>
      </c>
    </row>
    <row r="669" spans="5:56" x14ac:dyDescent="0.45">
      <c r="E669" s="193" t="str" cm="1">
        <f t="array" ref="E669">INDEX($E$100:$E$283,INT((ROW()-ROW($E$286))/5)+1)</f>
        <v>Re-opener_Net zero re-opener</v>
      </c>
      <c r="G669" s="33" t="s">
        <v>114</v>
      </c>
      <c r="H669" s="33" t="s">
        <v>241</v>
      </c>
      <c r="AU669" s="140">
        <v>0</v>
      </c>
      <c r="AV669" s="23">
        <v>0</v>
      </c>
      <c r="AW669" s="23">
        <v>0</v>
      </c>
      <c r="AX669" s="23">
        <v>0</v>
      </c>
      <c r="AY669" s="194">
        <v>0</v>
      </c>
      <c r="BA669" s="34" t="str">
        <f t="shared" ref="BA669:BA732" ca="1" si="71">$A$1</f>
        <v>Wales &amp; West</v>
      </c>
      <c r="BB669" s="34" t="str">
        <f t="shared" ref="BB669:BB732" si="72">$A$191</f>
        <v>Fixed Inputs</v>
      </c>
      <c r="BC669" s="34" t="str">
        <f t="shared" si="70"/>
        <v>Variant allowances</v>
      </c>
      <c r="BD669" s="34" t="str">
        <f t="shared" si="66"/>
        <v>Totex variant allowances allocation percentages</v>
      </c>
    </row>
    <row r="670" spans="5:56" x14ac:dyDescent="0.45">
      <c r="E670" s="195" t="str" cm="1">
        <f t="array" ref="E670">INDEX($E$100:$E$283,INT((ROW()-ROW($E$286))/5)+1)</f>
        <v>Re-opener_Net zero re-opener</v>
      </c>
      <c r="F670" s="196"/>
      <c r="G670" s="196" t="s">
        <v>114</v>
      </c>
      <c r="H670" s="196" t="s">
        <v>242</v>
      </c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  <c r="AA670" s="196"/>
      <c r="AB670" s="196"/>
      <c r="AC670" s="196"/>
      <c r="AD670" s="196"/>
      <c r="AE670" s="196"/>
      <c r="AF670" s="196"/>
      <c r="AG670" s="196"/>
      <c r="AH670" s="196"/>
      <c r="AI670" s="196"/>
      <c r="AJ670" s="196"/>
      <c r="AK670" s="196"/>
      <c r="AL670" s="196"/>
      <c r="AM670" s="196"/>
      <c r="AN670" s="196"/>
      <c r="AO670" s="196"/>
      <c r="AP670" s="196"/>
      <c r="AQ670" s="196"/>
      <c r="AR670" s="196"/>
      <c r="AS670" s="196"/>
      <c r="AT670" s="208"/>
      <c r="AU670" s="198">
        <v>0</v>
      </c>
      <c r="AV670" s="199">
        <v>0</v>
      </c>
      <c r="AW670" s="199">
        <v>0</v>
      </c>
      <c r="AX670" s="199">
        <v>0</v>
      </c>
      <c r="AY670" s="200">
        <v>0</v>
      </c>
      <c r="BA670" s="34" t="str">
        <f t="shared" ca="1" si="71"/>
        <v>Wales &amp; West</v>
      </c>
      <c r="BB670" s="34" t="str">
        <f t="shared" si="72"/>
        <v>Fixed Inputs</v>
      </c>
      <c r="BC670" s="34" t="str">
        <f t="shared" ref="BC670:BC733" si="73">$B$192</f>
        <v>Variant allowances</v>
      </c>
      <c r="BD670" s="34" t="str">
        <f t="shared" si="66"/>
        <v>Totex variant allowances allocation percentages</v>
      </c>
    </row>
    <row r="671" spans="5:56" x14ac:dyDescent="0.45">
      <c r="E671" s="187" t="str" cm="1">
        <f t="array" ref="E671">INDEX($E$100:$E$283,INT((ROW()-ROW($E$286))/5)+1)</f>
        <v>Re-opener_New Large Load Connections Re-opener</v>
      </c>
      <c r="F671" s="188"/>
      <c r="G671" s="188" t="s">
        <v>114</v>
      </c>
      <c r="H671" s="188" t="s">
        <v>238</v>
      </c>
      <c r="I671" s="188"/>
      <c r="J671" s="188"/>
      <c r="K671" s="188"/>
      <c r="L671" s="188"/>
      <c r="M671" s="188"/>
      <c r="N671" s="188"/>
      <c r="O671" s="188"/>
      <c r="P671" s="188"/>
      <c r="Q671" s="188"/>
      <c r="R671" s="188"/>
      <c r="S671" s="188"/>
      <c r="T671" s="188"/>
      <c r="U671" s="188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/>
      <c r="AF671" s="188"/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202"/>
      <c r="AU671" s="190">
        <v>0</v>
      </c>
      <c r="AV671" s="191">
        <v>0</v>
      </c>
      <c r="AW671" s="191">
        <v>0</v>
      </c>
      <c r="AX671" s="191">
        <v>0</v>
      </c>
      <c r="AY671" s="192">
        <v>0</v>
      </c>
      <c r="BA671" s="34" t="str">
        <f t="shared" ca="1" si="71"/>
        <v>Wales &amp; West</v>
      </c>
      <c r="BB671" s="34" t="str">
        <f t="shared" si="72"/>
        <v>Fixed Inputs</v>
      </c>
      <c r="BC671" s="34" t="str">
        <f t="shared" si="73"/>
        <v>Variant allowances</v>
      </c>
      <c r="BD671" s="34" t="str">
        <f t="shared" si="66"/>
        <v>Totex variant allowances allocation percentages</v>
      </c>
    </row>
    <row r="672" spans="5:56" x14ac:dyDescent="0.45">
      <c r="E672" s="193" t="str" cm="1">
        <f t="array" ref="E672">INDEX($E$100:$E$283,INT((ROW()-ROW($E$286))/5)+1)</f>
        <v>Re-opener_New Large Load Connections Re-opener</v>
      </c>
      <c r="G672" s="33" t="s">
        <v>114</v>
      </c>
      <c r="H672" s="33" t="s">
        <v>239</v>
      </c>
      <c r="AU672" s="140">
        <v>0</v>
      </c>
      <c r="AV672" s="23">
        <v>0</v>
      </c>
      <c r="AW672" s="23">
        <v>0</v>
      </c>
      <c r="AX672" s="23">
        <v>0</v>
      </c>
      <c r="AY672" s="194">
        <v>0</v>
      </c>
      <c r="BA672" s="34" t="str">
        <f t="shared" ca="1" si="71"/>
        <v>Wales &amp; West</v>
      </c>
      <c r="BB672" s="34" t="str">
        <f t="shared" si="72"/>
        <v>Fixed Inputs</v>
      </c>
      <c r="BC672" s="34" t="str">
        <f t="shared" si="73"/>
        <v>Variant allowances</v>
      </c>
      <c r="BD672" s="34" t="str">
        <f t="shared" si="66"/>
        <v>Totex variant allowances allocation percentages</v>
      </c>
    </row>
    <row r="673" spans="5:56" x14ac:dyDescent="0.45">
      <c r="E673" s="193" t="str" cm="1">
        <f t="array" ref="E673">INDEX($E$100:$E$283,INT((ROW()-ROW($E$286))/5)+1)</f>
        <v>Re-opener_New Large Load Connections Re-opener</v>
      </c>
      <c r="G673" s="33" t="s">
        <v>114</v>
      </c>
      <c r="H673" s="33" t="s">
        <v>240</v>
      </c>
      <c r="AU673" s="140">
        <v>0</v>
      </c>
      <c r="AV673" s="23">
        <v>0</v>
      </c>
      <c r="AW673" s="23">
        <v>0</v>
      </c>
      <c r="AX673" s="23">
        <v>0</v>
      </c>
      <c r="AY673" s="194">
        <v>0</v>
      </c>
      <c r="BA673" s="34" t="str">
        <f t="shared" ca="1" si="71"/>
        <v>Wales &amp; West</v>
      </c>
      <c r="BB673" s="34" t="str">
        <f t="shared" si="72"/>
        <v>Fixed Inputs</v>
      </c>
      <c r="BC673" s="34" t="str">
        <f t="shared" si="73"/>
        <v>Variant allowances</v>
      </c>
      <c r="BD673" s="34" t="str">
        <f t="shared" si="66"/>
        <v>Totex variant allowances allocation percentages</v>
      </c>
    </row>
    <row r="674" spans="5:56" x14ac:dyDescent="0.45">
      <c r="E674" s="193" t="str" cm="1">
        <f t="array" ref="E674">INDEX($E$100:$E$283,INT((ROW()-ROW($E$286))/5)+1)</f>
        <v>Re-opener_New Large Load Connections Re-opener</v>
      </c>
      <c r="G674" s="33" t="s">
        <v>114</v>
      </c>
      <c r="H674" s="33" t="s">
        <v>241</v>
      </c>
      <c r="AU674" s="140">
        <v>0</v>
      </c>
      <c r="AV674" s="23">
        <v>0</v>
      </c>
      <c r="AW674" s="23">
        <v>0</v>
      </c>
      <c r="AX674" s="23">
        <v>0</v>
      </c>
      <c r="AY674" s="194">
        <v>0</v>
      </c>
      <c r="BA674" s="34" t="str">
        <f t="shared" ca="1" si="71"/>
        <v>Wales &amp; West</v>
      </c>
      <c r="BB674" s="34" t="str">
        <f t="shared" si="72"/>
        <v>Fixed Inputs</v>
      </c>
      <c r="BC674" s="34" t="str">
        <f t="shared" si="73"/>
        <v>Variant allowances</v>
      </c>
      <c r="BD674" s="34" t="str">
        <f t="shared" si="66"/>
        <v>Totex variant allowances allocation percentages</v>
      </c>
    </row>
    <row r="675" spans="5:56" x14ac:dyDescent="0.45">
      <c r="E675" s="195" t="str" cm="1">
        <f t="array" ref="E675">INDEX($E$100:$E$283,INT((ROW()-ROW($E$286))/5)+1)</f>
        <v>Re-opener_New Large Load Connections Re-opener</v>
      </c>
      <c r="F675" s="196"/>
      <c r="G675" s="196" t="s">
        <v>114</v>
      </c>
      <c r="H675" s="196" t="s">
        <v>242</v>
      </c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  <c r="AA675" s="196"/>
      <c r="AB675" s="196"/>
      <c r="AC675" s="196"/>
      <c r="AD675" s="196"/>
      <c r="AE675" s="196"/>
      <c r="AF675" s="196"/>
      <c r="AG675" s="196"/>
      <c r="AH675" s="196"/>
      <c r="AI675" s="196"/>
      <c r="AJ675" s="196"/>
      <c r="AK675" s="196"/>
      <c r="AL675" s="196"/>
      <c r="AM675" s="196"/>
      <c r="AN675" s="196"/>
      <c r="AO675" s="196"/>
      <c r="AP675" s="196"/>
      <c r="AQ675" s="196"/>
      <c r="AR675" s="196"/>
      <c r="AS675" s="196"/>
      <c r="AT675" s="208"/>
      <c r="AU675" s="198">
        <v>0</v>
      </c>
      <c r="AV675" s="199">
        <v>0</v>
      </c>
      <c r="AW675" s="199">
        <v>0</v>
      </c>
      <c r="AX675" s="199">
        <v>0</v>
      </c>
      <c r="AY675" s="200">
        <v>0</v>
      </c>
      <c r="BA675" s="34" t="str">
        <f t="shared" ca="1" si="71"/>
        <v>Wales &amp; West</v>
      </c>
      <c r="BB675" s="34" t="str">
        <f t="shared" si="72"/>
        <v>Fixed Inputs</v>
      </c>
      <c r="BC675" s="34" t="str">
        <f t="shared" si="73"/>
        <v>Variant allowances</v>
      </c>
      <c r="BD675" s="34" t="str">
        <f t="shared" si="66"/>
        <v>Totex variant allowances allocation percentages</v>
      </c>
    </row>
    <row r="676" spans="5:56" x14ac:dyDescent="0.45">
      <c r="E676" s="187" t="str" cm="1">
        <f t="array" ref="E676">INDEX($E$100:$E$283,INT((ROW()-ROW($E$286))/5)+1)</f>
        <v>Re-opener_Resilience re-opener</v>
      </c>
      <c r="F676" s="188"/>
      <c r="G676" s="188" t="s">
        <v>114</v>
      </c>
      <c r="H676" s="188" t="s">
        <v>238</v>
      </c>
      <c r="I676" s="188"/>
      <c r="J676" s="188"/>
      <c r="K676" s="188"/>
      <c r="L676" s="188"/>
      <c r="M676" s="188"/>
      <c r="N676" s="188"/>
      <c r="O676" s="188"/>
      <c r="P676" s="188"/>
      <c r="Q676" s="188"/>
      <c r="R676" s="188"/>
      <c r="S676" s="188"/>
      <c r="T676" s="188"/>
      <c r="U676" s="188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/>
      <c r="AF676" s="188"/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202"/>
      <c r="AU676" s="190">
        <v>0</v>
      </c>
      <c r="AV676" s="191">
        <v>0</v>
      </c>
      <c r="AW676" s="191">
        <v>0</v>
      </c>
      <c r="AX676" s="191">
        <v>0</v>
      </c>
      <c r="AY676" s="192">
        <v>0</v>
      </c>
      <c r="BA676" s="34" t="str">
        <f t="shared" ca="1" si="71"/>
        <v>Wales &amp; West</v>
      </c>
      <c r="BB676" s="34" t="str">
        <f t="shared" si="72"/>
        <v>Fixed Inputs</v>
      </c>
      <c r="BC676" s="34" t="str">
        <f t="shared" si="73"/>
        <v>Variant allowances</v>
      </c>
      <c r="BD676" s="34" t="str">
        <f t="shared" si="66"/>
        <v>Totex variant allowances allocation percentages</v>
      </c>
    </row>
    <row r="677" spans="5:56" x14ac:dyDescent="0.45">
      <c r="E677" s="193" t="str" cm="1">
        <f t="array" ref="E677">INDEX($E$100:$E$283,INT((ROW()-ROW($E$286))/5)+1)</f>
        <v>Re-opener_Resilience re-opener</v>
      </c>
      <c r="G677" s="33" t="s">
        <v>114</v>
      </c>
      <c r="H677" s="33" t="s">
        <v>239</v>
      </c>
      <c r="AU677" s="140">
        <v>0</v>
      </c>
      <c r="AV677" s="23">
        <v>0</v>
      </c>
      <c r="AW677" s="23">
        <v>0</v>
      </c>
      <c r="AX677" s="23">
        <v>0</v>
      </c>
      <c r="AY677" s="194">
        <v>0</v>
      </c>
      <c r="BA677" s="34" t="str">
        <f t="shared" ca="1" si="71"/>
        <v>Wales &amp; West</v>
      </c>
      <c r="BB677" s="34" t="str">
        <f t="shared" si="72"/>
        <v>Fixed Inputs</v>
      </c>
      <c r="BC677" s="34" t="str">
        <f t="shared" si="73"/>
        <v>Variant allowances</v>
      </c>
      <c r="BD677" s="34" t="str">
        <f t="shared" si="66"/>
        <v>Totex variant allowances allocation percentages</v>
      </c>
    </row>
    <row r="678" spans="5:56" x14ac:dyDescent="0.45">
      <c r="E678" s="193" t="str" cm="1">
        <f t="array" ref="E678">INDEX($E$100:$E$283,INT((ROW()-ROW($E$286))/5)+1)</f>
        <v>Re-opener_Resilience re-opener</v>
      </c>
      <c r="G678" s="33" t="s">
        <v>114</v>
      </c>
      <c r="H678" s="33" t="s">
        <v>240</v>
      </c>
      <c r="AU678" s="140">
        <v>0</v>
      </c>
      <c r="AV678" s="23">
        <v>0</v>
      </c>
      <c r="AW678" s="23">
        <v>0</v>
      </c>
      <c r="AX678" s="23">
        <v>0</v>
      </c>
      <c r="AY678" s="194">
        <v>0</v>
      </c>
      <c r="BA678" s="34" t="str">
        <f t="shared" ca="1" si="71"/>
        <v>Wales &amp; West</v>
      </c>
      <c r="BB678" s="34" t="str">
        <f t="shared" si="72"/>
        <v>Fixed Inputs</v>
      </c>
      <c r="BC678" s="34" t="str">
        <f t="shared" si="73"/>
        <v>Variant allowances</v>
      </c>
      <c r="BD678" s="34" t="str">
        <f t="shared" si="66"/>
        <v>Totex variant allowances allocation percentages</v>
      </c>
    </row>
    <row r="679" spans="5:56" x14ac:dyDescent="0.45">
      <c r="E679" s="193" t="str" cm="1">
        <f t="array" ref="E679">INDEX($E$100:$E$283,INT((ROW()-ROW($E$286))/5)+1)</f>
        <v>Re-opener_Resilience re-opener</v>
      </c>
      <c r="G679" s="33" t="s">
        <v>114</v>
      </c>
      <c r="H679" s="33" t="s">
        <v>241</v>
      </c>
      <c r="AU679" s="140">
        <v>0</v>
      </c>
      <c r="AV679" s="23">
        <v>0</v>
      </c>
      <c r="AW679" s="23">
        <v>0</v>
      </c>
      <c r="AX679" s="23">
        <v>0</v>
      </c>
      <c r="AY679" s="194">
        <v>0</v>
      </c>
      <c r="BA679" s="34" t="str">
        <f t="shared" ca="1" si="71"/>
        <v>Wales &amp; West</v>
      </c>
      <c r="BB679" s="34" t="str">
        <f t="shared" si="72"/>
        <v>Fixed Inputs</v>
      </c>
      <c r="BC679" s="34" t="str">
        <f t="shared" si="73"/>
        <v>Variant allowances</v>
      </c>
      <c r="BD679" s="34" t="str">
        <f t="shared" si="66"/>
        <v>Totex variant allowances allocation percentages</v>
      </c>
    </row>
    <row r="680" spans="5:56" x14ac:dyDescent="0.45">
      <c r="E680" s="195" t="str" cm="1">
        <f t="array" ref="E680">INDEX($E$100:$E$283,INT((ROW()-ROW($E$286))/5)+1)</f>
        <v>Re-opener_Resilience re-opener</v>
      </c>
      <c r="F680" s="196"/>
      <c r="G680" s="196" t="s">
        <v>114</v>
      </c>
      <c r="H680" s="196" t="s">
        <v>242</v>
      </c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  <c r="AA680" s="196"/>
      <c r="AB680" s="196"/>
      <c r="AC680" s="196"/>
      <c r="AD680" s="196"/>
      <c r="AE680" s="196"/>
      <c r="AF680" s="196"/>
      <c r="AG680" s="196"/>
      <c r="AH680" s="196"/>
      <c r="AI680" s="196"/>
      <c r="AJ680" s="196"/>
      <c r="AK680" s="196"/>
      <c r="AL680" s="196"/>
      <c r="AM680" s="196"/>
      <c r="AN680" s="196"/>
      <c r="AO680" s="196"/>
      <c r="AP680" s="196"/>
      <c r="AQ680" s="196"/>
      <c r="AR680" s="196"/>
      <c r="AS680" s="196"/>
      <c r="AT680" s="208"/>
      <c r="AU680" s="198">
        <v>0</v>
      </c>
      <c r="AV680" s="199">
        <v>0</v>
      </c>
      <c r="AW680" s="199">
        <v>0</v>
      </c>
      <c r="AX680" s="199">
        <v>0</v>
      </c>
      <c r="AY680" s="200">
        <v>0</v>
      </c>
      <c r="BA680" s="34" t="str">
        <f t="shared" ca="1" si="71"/>
        <v>Wales &amp; West</v>
      </c>
      <c r="BB680" s="34" t="str">
        <f t="shared" si="72"/>
        <v>Fixed Inputs</v>
      </c>
      <c r="BC680" s="34" t="str">
        <f t="shared" si="73"/>
        <v>Variant allowances</v>
      </c>
      <c r="BD680" s="34" t="str">
        <f t="shared" si="66"/>
        <v>Totex variant allowances allocation percentages</v>
      </c>
    </row>
    <row r="681" spans="5:56" x14ac:dyDescent="0.45">
      <c r="E681" s="187" t="str" cm="1">
        <f t="array" ref="E681">INDEX($E$100:$E$283,INT((ROW()-ROW($E$286))/5)+1)</f>
        <v>Re-opener_Specified Streetworks Costs Re-opener</v>
      </c>
      <c r="F681" s="188"/>
      <c r="G681" s="188" t="s">
        <v>114</v>
      </c>
      <c r="H681" s="188" t="s">
        <v>238</v>
      </c>
      <c r="I681" s="188"/>
      <c r="J681" s="188"/>
      <c r="K681" s="188"/>
      <c r="L681" s="188"/>
      <c r="M681" s="188"/>
      <c r="N681" s="188"/>
      <c r="O681" s="188"/>
      <c r="P681" s="188"/>
      <c r="Q681" s="188"/>
      <c r="R681" s="188"/>
      <c r="S681" s="188"/>
      <c r="T681" s="188"/>
      <c r="U681" s="188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/>
      <c r="AF681" s="188"/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202"/>
      <c r="AU681" s="190">
        <v>0</v>
      </c>
      <c r="AV681" s="191">
        <v>0</v>
      </c>
      <c r="AW681" s="191">
        <v>0</v>
      </c>
      <c r="AX681" s="191">
        <v>0</v>
      </c>
      <c r="AY681" s="192">
        <v>0</v>
      </c>
      <c r="BA681" s="34" t="str">
        <f t="shared" ca="1" si="71"/>
        <v>Wales &amp; West</v>
      </c>
      <c r="BB681" s="34" t="str">
        <f t="shared" si="72"/>
        <v>Fixed Inputs</v>
      </c>
      <c r="BC681" s="34" t="str">
        <f t="shared" si="73"/>
        <v>Variant allowances</v>
      </c>
      <c r="BD681" s="34" t="str">
        <f t="shared" si="66"/>
        <v>Totex variant allowances allocation percentages</v>
      </c>
    </row>
    <row r="682" spans="5:56" x14ac:dyDescent="0.45">
      <c r="E682" s="193" t="str" cm="1">
        <f t="array" ref="E682">INDEX($E$100:$E$283,INT((ROW()-ROW($E$286))/5)+1)</f>
        <v>Re-opener_Specified Streetworks Costs Re-opener</v>
      </c>
      <c r="G682" s="33" t="s">
        <v>114</v>
      </c>
      <c r="H682" s="33" t="s">
        <v>239</v>
      </c>
      <c r="AU682" s="140">
        <v>0</v>
      </c>
      <c r="AV682" s="23">
        <v>0</v>
      </c>
      <c r="AW682" s="23">
        <v>0</v>
      </c>
      <c r="AX682" s="23">
        <v>0</v>
      </c>
      <c r="AY682" s="194">
        <v>0</v>
      </c>
      <c r="BA682" s="34" t="str">
        <f t="shared" ca="1" si="71"/>
        <v>Wales &amp; West</v>
      </c>
      <c r="BB682" s="34" t="str">
        <f t="shared" si="72"/>
        <v>Fixed Inputs</v>
      </c>
      <c r="BC682" s="34" t="str">
        <f t="shared" si="73"/>
        <v>Variant allowances</v>
      </c>
      <c r="BD682" s="34" t="str">
        <f t="shared" si="66"/>
        <v>Totex variant allowances allocation percentages</v>
      </c>
    </row>
    <row r="683" spans="5:56" x14ac:dyDescent="0.45">
      <c r="E683" s="193" t="str" cm="1">
        <f t="array" ref="E683">INDEX($E$100:$E$283,INT((ROW()-ROW($E$286))/5)+1)</f>
        <v>Re-opener_Specified Streetworks Costs Re-opener</v>
      </c>
      <c r="G683" s="33" t="s">
        <v>114</v>
      </c>
      <c r="H683" s="33" t="s">
        <v>240</v>
      </c>
      <c r="AU683" s="140">
        <v>0</v>
      </c>
      <c r="AV683" s="23">
        <v>0</v>
      </c>
      <c r="AW683" s="23">
        <v>0</v>
      </c>
      <c r="AX683" s="23">
        <v>0</v>
      </c>
      <c r="AY683" s="194">
        <v>0</v>
      </c>
      <c r="BA683" s="34" t="str">
        <f t="shared" ca="1" si="71"/>
        <v>Wales &amp; West</v>
      </c>
      <c r="BB683" s="34" t="str">
        <f t="shared" si="72"/>
        <v>Fixed Inputs</v>
      </c>
      <c r="BC683" s="34" t="str">
        <f t="shared" si="73"/>
        <v>Variant allowances</v>
      </c>
      <c r="BD683" s="34" t="str">
        <f t="shared" si="66"/>
        <v>Totex variant allowances allocation percentages</v>
      </c>
    </row>
    <row r="684" spans="5:56" x14ac:dyDescent="0.45">
      <c r="E684" s="193" t="str" cm="1">
        <f t="array" ref="E684">INDEX($E$100:$E$283,INT((ROW()-ROW($E$286))/5)+1)</f>
        <v>Re-opener_Specified Streetworks Costs Re-opener</v>
      </c>
      <c r="G684" s="33" t="s">
        <v>114</v>
      </c>
      <c r="H684" s="33" t="s">
        <v>241</v>
      </c>
      <c r="AU684" s="140">
        <v>0</v>
      </c>
      <c r="AV684" s="23">
        <v>0</v>
      </c>
      <c r="AW684" s="23">
        <v>0</v>
      </c>
      <c r="AX684" s="23">
        <v>0</v>
      </c>
      <c r="AY684" s="194">
        <v>0</v>
      </c>
      <c r="BA684" s="34" t="str">
        <f t="shared" ca="1" si="71"/>
        <v>Wales &amp; West</v>
      </c>
      <c r="BB684" s="34" t="str">
        <f t="shared" si="72"/>
        <v>Fixed Inputs</v>
      </c>
      <c r="BC684" s="34" t="str">
        <f t="shared" si="73"/>
        <v>Variant allowances</v>
      </c>
      <c r="BD684" s="34" t="str">
        <f t="shared" si="66"/>
        <v>Totex variant allowances allocation percentages</v>
      </c>
    </row>
    <row r="685" spans="5:56" x14ac:dyDescent="0.45">
      <c r="E685" s="195" t="str" cm="1">
        <f t="array" ref="E685">INDEX($E$100:$E$283,INT((ROW()-ROW($E$286))/5)+1)</f>
        <v>Re-opener_Specified Streetworks Costs Re-opener</v>
      </c>
      <c r="F685" s="196"/>
      <c r="G685" s="196" t="s">
        <v>114</v>
      </c>
      <c r="H685" s="196" t="s">
        <v>242</v>
      </c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  <c r="AA685" s="196"/>
      <c r="AB685" s="196"/>
      <c r="AC685" s="196"/>
      <c r="AD685" s="196"/>
      <c r="AE685" s="196"/>
      <c r="AF685" s="196"/>
      <c r="AG685" s="196"/>
      <c r="AH685" s="196"/>
      <c r="AI685" s="196"/>
      <c r="AJ685" s="196"/>
      <c r="AK685" s="196"/>
      <c r="AL685" s="196"/>
      <c r="AM685" s="196"/>
      <c r="AN685" s="196"/>
      <c r="AO685" s="196"/>
      <c r="AP685" s="196"/>
      <c r="AQ685" s="196"/>
      <c r="AR685" s="196"/>
      <c r="AS685" s="196"/>
      <c r="AT685" s="208"/>
      <c r="AU685" s="198">
        <v>0</v>
      </c>
      <c r="AV685" s="199">
        <v>0</v>
      </c>
      <c r="AW685" s="199">
        <v>0</v>
      </c>
      <c r="AX685" s="199">
        <v>0</v>
      </c>
      <c r="AY685" s="200">
        <v>0</v>
      </c>
      <c r="BA685" s="34" t="str">
        <f t="shared" ca="1" si="71"/>
        <v>Wales &amp; West</v>
      </c>
      <c r="BB685" s="34" t="str">
        <f t="shared" si="72"/>
        <v>Fixed Inputs</v>
      </c>
      <c r="BC685" s="34" t="str">
        <f t="shared" si="73"/>
        <v>Variant allowances</v>
      </c>
      <c r="BD685" s="34" t="str">
        <f t="shared" si="66"/>
        <v>Totex variant allowances allocation percentages</v>
      </c>
    </row>
    <row r="686" spans="5:56" x14ac:dyDescent="0.45">
      <c r="E686" s="187" t="str" cm="1">
        <f t="array" ref="E686">INDEX($E$100:$E$283,INT((ROW()-ROW($E$286))/5)+1)</f>
        <v>Re-opener_Physical Security Re-opener</v>
      </c>
      <c r="F686" s="188"/>
      <c r="G686" s="188" t="s">
        <v>114</v>
      </c>
      <c r="H686" s="188" t="s">
        <v>238</v>
      </c>
      <c r="I686" s="188"/>
      <c r="J686" s="188"/>
      <c r="K686" s="188"/>
      <c r="L686" s="188"/>
      <c r="M686" s="188"/>
      <c r="N686" s="188"/>
      <c r="O686" s="188"/>
      <c r="P686" s="188"/>
      <c r="Q686" s="188"/>
      <c r="R686" s="188"/>
      <c r="S686" s="188"/>
      <c r="T686" s="188"/>
      <c r="U686" s="188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/>
      <c r="AF686" s="188"/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202"/>
      <c r="AU686" s="190">
        <v>0</v>
      </c>
      <c r="AV686" s="191">
        <v>0</v>
      </c>
      <c r="AW686" s="191">
        <v>0</v>
      </c>
      <c r="AX686" s="191">
        <v>0</v>
      </c>
      <c r="AY686" s="192">
        <v>0</v>
      </c>
      <c r="BA686" s="34" t="str">
        <f t="shared" ca="1" si="71"/>
        <v>Wales &amp; West</v>
      </c>
      <c r="BB686" s="34" t="str">
        <f t="shared" si="72"/>
        <v>Fixed Inputs</v>
      </c>
      <c r="BC686" s="34" t="str">
        <f t="shared" si="73"/>
        <v>Variant allowances</v>
      </c>
      <c r="BD686" s="34" t="str">
        <f t="shared" si="66"/>
        <v>Totex variant allowances allocation percentages</v>
      </c>
    </row>
    <row r="687" spans="5:56" x14ac:dyDescent="0.45">
      <c r="E687" s="193" t="str" cm="1">
        <f t="array" ref="E687">INDEX($E$100:$E$283,INT((ROW()-ROW($E$286))/5)+1)</f>
        <v>Re-opener_Physical Security Re-opener</v>
      </c>
      <c r="G687" s="33" t="s">
        <v>114</v>
      </c>
      <c r="H687" s="33" t="s">
        <v>239</v>
      </c>
      <c r="AU687" s="140">
        <v>0</v>
      </c>
      <c r="AV687" s="23">
        <v>0</v>
      </c>
      <c r="AW687" s="23">
        <v>0</v>
      </c>
      <c r="AX687" s="23">
        <v>0</v>
      </c>
      <c r="AY687" s="194">
        <v>0</v>
      </c>
      <c r="BA687" s="34" t="str">
        <f t="shared" ca="1" si="71"/>
        <v>Wales &amp; West</v>
      </c>
      <c r="BB687" s="34" t="str">
        <f t="shared" si="72"/>
        <v>Fixed Inputs</v>
      </c>
      <c r="BC687" s="34" t="str">
        <f t="shared" si="73"/>
        <v>Variant allowances</v>
      </c>
      <c r="BD687" s="34" t="str">
        <f t="shared" si="66"/>
        <v>Totex variant allowances allocation percentages</v>
      </c>
    </row>
    <row r="688" spans="5:56" x14ac:dyDescent="0.45">
      <c r="E688" s="193" t="str" cm="1">
        <f t="array" ref="E688">INDEX($E$100:$E$283,INT((ROW()-ROW($E$286))/5)+1)</f>
        <v>Re-opener_Physical Security Re-opener</v>
      </c>
      <c r="G688" s="33" t="s">
        <v>114</v>
      </c>
      <c r="H688" s="33" t="s">
        <v>240</v>
      </c>
      <c r="AU688" s="140">
        <v>0</v>
      </c>
      <c r="AV688" s="23">
        <v>0</v>
      </c>
      <c r="AW688" s="23">
        <v>0</v>
      </c>
      <c r="AX688" s="23">
        <v>0</v>
      </c>
      <c r="AY688" s="194">
        <v>0</v>
      </c>
      <c r="BA688" s="34" t="str">
        <f t="shared" ca="1" si="71"/>
        <v>Wales &amp; West</v>
      </c>
      <c r="BB688" s="34" t="str">
        <f t="shared" si="72"/>
        <v>Fixed Inputs</v>
      </c>
      <c r="BC688" s="34" t="str">
        <f t="shared" si="73"/>
        <v>Variant allowances</v>
      </c>
      <c r="BD688" s="34" t="str">
        <f t="shared" si="66"/>
        <v>Totex variant allowances allocation percentages</v>
      </c>
    </row>
    <row r="689" spans="5:56" x14ac:dyDescent="0.45">
      <c r="E689" s="193" t="str" cm="1">
        <f t="array" ref="E689">INDEX($E$100:$E$283,INT((ROW()-ROW($E$286))/5)+1)</f>
        <v>Re-opener_Physical Security Re-opener</v>
      </c>
      <c r="G689" s="33" t="s">
        <v>114</v>
      </c>
      <c r="H689" s="33" t="s">
        <v>241</v>
      </c>
      <c r="AU689" s="140">
        <v>0</v>
      </c>
      <c r="AV689" s="23">
        <v>0</v>
      </c>
      <c r="AW689" s="23">
        <v>0</v>
      </c>
      <c r="AX689" s="23">
        <v>0</v>
      </c>
      <c r="AY689" s="194">
        <v>0</v>
      </c>
      <c r="BA689" s="34" t="str">
        <f t="shared" ca="1" si="71"/>
        <v>Wales &amp; West</v>
      </c>
      <c r="BB689" s="34" t="str">
        <f t="shared" si="72"/>
        <v>Fixed Inputs</v>
      </c>
      <c r="BC689" s="34" t="str">
        <f t="shared" si="73"/>
        <v>Variant allowances</v>
      </c>
      <c r="BD689" s="34" t="str">
        <f t="shared" si="66"/>
        <v>Totex variant allowances allocation percentages</v>
      </c>
    </row>
    <row r="690" spans="5:56" x14ac:dyDescent="0.45">
      <c r="E690" s="195" t="str" cm="1">
        <f t="array" ref="E690">INDEX($E$100:$E$283,INT((ROW()-ROW($E$286))/5)+1)</f>
        <v>Re-opener_Physical Security Re-opener</v>
      </c>
      <c r="F690" s="196"/>
      <c r="G690" s="196" t="s">
        <v>114</v>
      </c>
      <c r="H690" s="196" t="s">
        <v>242</v>
      </c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  <c r="AA690" s="196"/>
      <c r="AB690" s="196"/>
      <c r="AC690" s="196"/>
      <c r="AD690" s="196"/>
      <c r="AE690" s="196"/>
      <c r="AF690" s="196"/>
      <c r="AG690" s="196"/>
      <c r="AH690" s="196"/>
      <c r="AI690" s="196"/>
      <c r="AJ690" s="196"/>
      <c r="AK690" s="196"/>
      <c r="AL690" s="196"/>
      <c r="AM690" s="196"/>
      <c r="AN690" s="196"/>
      <c r="AO690" s="196"/>
      <c r="AP690" s="196"/>
      <c r="AQ690" s="196"/>
      <c r="AR690" s="196"/>
      <c r="AS690" s="196"/>
      <c r="AT690" s="208"/>
      <c r="AU690" s="198">
        <v>0</v>
      </c>
      <c r="AV690" s="199">
        <v>0</v>
      </c>
      <c r="AW690" s="199">
        <v>0</v>
      </c>
      <c r="AX690" s="199">
        <v>0</v>
      </c>
      <c r="AY690" s="200">
        <v>0</v>
      </c>
      <c r="BA690" s="34" t="str">
        <f t="shared" ca="1" si="71"/>
        <v>Wales &amp; West</v>
      </c>
      <c r="BB690" s="34" t="str">
        <f t="shared" si="72"/>
        <v>Fixed Inputs</v>
      </c>
      <c r="BC690" s="34" t="str">
        <f t="shared" si="73"/>
        <v>Variant allowances</v>
      </c>
      <c r="BD690" s="34" t="str">
        <f t="shared" si="66"/>
        <v>Totex variant allowances allocation percentages</v>
      </c>
    </row>
    <row r="691" spans="5:56" x14ac:dyDescent="0.45">
      <c r="E691" s="187" t="str" cm="1">
        <f t="array" ref="E691">INDEX($E$100:$E$283,INT((ROW()-ROW($E$286))/5)+1)</f>
        <v>Re-opener_East Coast Hydrogen NZASP Re-Opener (EoE and NGN)</v>
      </c>
      <c r="F691" s="188"/>
      <c r="G691" s="188" t="s">
        <v>114</v>
      </c>
      <c r="H691" s="188" t="s">
        <v>238</v>
      </c>
      <c r="I691" s="188"/>
      <c r="J691" s="188"/>
      <c r="K691" s="188"/>
      <c r="L691" s="188"/>
      <c r="M691" s="188"/>
      <c r="N691" s="188"/>
      <c r="O691" s="188"/>
      <c r="P691" s="188"/>
      <c r="Q691" s="188"/>
      <c r="R691" s="188"/>
      <c r="S691" s="188"/>
      <c r="T691" s="188"/>
      <c r="U691" s="188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/>
      <c r="AF691" s="188"/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202"/>
      <c r="AU691" s="190">
        <v>0</v>
      </c>
      <c r="AV691" s="191">
        <v>0</v>
      </c>
      <c r="AW691" s="191">
        <v>0</v>
      </c>
      <c r="AX691" s="191">
        <v>0</v>
      </c>
      <c r="AY691" s="192">
        <v>0</v>
      </c>
      <c r="BA691" s="34" t="str">
        <f t="shared" ca="1" si="71"/>
        <v>Wales &amp; West</v>
      </c>
      <c r="BB691" s="34" t="str">
        <f t="shared" si="72"/>
        <v>Fixed Inputs</v>
      </c>
      <c r="BC691" s="34" t="str">
        <f t="shared" si="73"/>
        <v>Variant allowances</v>
      </c>
      <c r="BD691" s="34" t="str">
        <f t="shared" si="66"/>
        <v>Totex variant allowances allocation percentages</v>
      </c>
    </row>
    <row r="692" spans="5:56" x14ac:dyDescent="0.45">
      <c r="E692" s="193" t="str" cm="1">
        <f t="array" ref="E692">INDEX($E$100:$E$283,INT((ROW()-ROW($E$286))/5)+1)</f>
        <v>Re-opener_East Coast Hydrogen NZASP Re-Opener (EoE and NGN)</v>
      </c>
      <c r="G692" s="33" t="s">
        <v>114</v>
      </c>
      <c r="H692" s="33" t="s">
        <v>239</v>
      </c>
      <c r="AU692" s="140">
        <v>1</v>
      </c>
      <c r="AV692" s="23">
        <v>1</v>
      </c>
      <c r="AW692" s="23">
        <v>1</v>
      </c>
      <c r="AX692" s="23">
        <v>1</v>
      </c>
      <c r="AY692" s="194">
        <v>1</v>
      </c>
      <c r="BA692" s="34" t="str">
        <f t="shared" ca="1" si="71"/>
        <v>Wales &amp; West</v>
      </c>
      <c r="BB692" s="34" t="str">
        <f t="shared" si="72"/>
        <v>Fixed Inputs</v>
      </c>
      <c r="BC692" s="34" t="str">
        <f t="shared" si="73"/>
        <v>Variant allowances</v>
      </c>
      <c r="BD692" s="34" t="str">
        <f t="shared" si="66"/>
        <v>Totex variant allowances allocation percentages</v>
      </c>
    </row>
    <row r="693" spans="5:56" x14ac:dyDescent="0.45">
      <c r="E693" s="193" t="str" cm="1">
        <f t="array" ref="E693">INDEX($E$100:$E$283,INT((ROW()-ROW($E$286))/5)+1)</f>
        <v>Re-opener_East Coast Hydrogen NZASP Re-Opener (EoE and NGN)</v>
      </c>
      <c r="G693" s="33" t="s">
        <v>114</v>
      </c>
      <c r="H693" s="33" t="s">
        <v>240</v>
      </c>
      <c r="AU693" s="140">
        <v>0</v>
      </c>
      <c r="AV693" s="23">
        <v>0</v>
      </c>
      <c r="AW693" s="23">
        <v>0</v>
      </c>
      <c r="AX693" s="23">
        <v>0</v>
      </c>
      <c r="AY693" s="194">
        <v>0</v>
      </c>
      <c r="BA693" s="34" t="str">
        <f t="shared" ca="1" si="71"/>
        <v>Wales &amp; West</v>
      </c>
      <c r="BB693" s="34" t="str">
        <f t="shared" si="72"/>
        <v>Fixed Inputs</v>
      </c>
      <c r="BC693" s="34" t="str">
        <f t="shared" si="73"/>
        <v>Variant allowances</v>
      </c>
      <c r="BD693" s="34" t="str">
        <f t="shared" si="66"/>
        <v>Totex variant allowances allocation percentages</v>
      </c>
    </row>
    <row r="694" spans="5:56" x14ac:dyDescent="0.45">
      <c r="E694" s="193" t="str" cm="1">
        <f t="array" ref="E694">INDEX($E$100:$E$283,INT((ROW()-ROW($E$286))/5)+1)</f>
        <v>Re-opener_East Coast Hydrogen NZASP Re-Opener (EoE and NGN)</v>
      </c>
      <c r="G694" s="33" t="s">
        <v>114</v>
      </c>
      <c r="H694" s="33" t="s">
        <v>241</v>
      </c>
      <c r="AU694" s="140">
        <v>0</v>
      </c>
      <c r="AV694" s="23">
        <v>0</v>
      </c>
      <c r="AW694" s="23">
        <v>0</v>
      </c>
      <c r="AX694" s="23">
        <v>0</v>
      </c>
      <c r="AY694" s="194">
        <v>0</v>
      </c>
      <c r="BA694" s="34" t="str">
        <f t="shared" ca="1" si="71"/>
        <v>Wales &amp; West</v>
      </c>
      <c r="BB694" s="34" t="str">
        <f t="shared" si="72"/>
        <v>Fixed Inputs</v>
      </c>
      <c r="BC694" s="34" t="str">
        <f t="shared" si="73"/>
        <v>Variant allowances</v>
      </c>
      <c r="BD694" s="34" t="str">
        <f t="shared" si="66"/>
        <v>Totex variant allowances allocation percentages</v>
      </c>
    </row>
    <row r="695" spans="5:56" x14ac:dyDescent="0.45">
      <c r="E695" s="195" t="str" cm="1">
        <f t="array" ref="E695">INDEX($E$100:$E$283,INT((ROW()-ROW($E$286))/5)+1)</f>
        <v>Re-opener_East Coast Hydrogen NZASP Re-Opener (EoE and NGN)</v>
      </c>
      <c r="F695" s="196"/>
      <c r="G695" s="196" t="s">
        <v>114</v>
      </c>
      <c r="H695" s="196" t="s">
        <v>242</v>
      </c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  <c r="AA695" s="196"/>
      <c r="AB695" s="196"/>
      <c r="AC695" s="196"/>
      <c r="AD695" s="196"/>
      <c r="AE695" s="196"/>
      <c r="AF695" s="196"/>
      <c r="AG695" s="196"/>
      <c r="AH695" s="196"/>
      <c r="AI695" s="196"/>
      <c r="AJ695" s="196"/>
      <c r="AK695" s="196"/>
      <c r="AL695" s="196"/>
      <c r="AM695" s="196"/>
      <c r="AN695" s="196"/>
      <c r="AO695" s="196"/>
      <c r="AP695" s="196"/>
      <c r="AQ695" s="196"/>
      <c r="AR695" s="196"/>
      <c r="AS695" s="196"/>
      <c r="AT695" s="208"/>
      <c r="AU695" s="198">
        <v>0</v>
      </c>
      <c r="AV695" s="199">
        <v>0</v>
      </c>
      <c r="AW695" s="199">
        <v>0</v>
      </c>
      <c r="AX695" s="199">
        <v>0</v>
      </c>
      <c r="AY695" s="200">
        <v>0</v>
      </c>
      <c r="BA695" s="34" t="str">
        <f t="shared" ca="1" si="71"/>
        <v>Wales &amp; West</v>
      </c>
      <c r="BB695" s="34" t="str">
        <f t="shared" si="72"/>
        <v>Fixed Inputs</v>
      </c>
      <c r="BC695" s="34" t="str">
        <f t="shared" si="73"/>
        <v>Variant allowances</v>
      </c>
      <c r="BD695" s="34" t="str">
        <f t="shared" si="66"/>
        <v>Totex variant allowances allocation percentages</v>
      </c>
    </row>
    <row r="696" spans="5:56" x14ac:dyDescent="0.45">
      <c r="E696" s="187" t="str" cm="1">
        <f t="array" ref="E696">INDEX($E$100:$E$283,INT((ROW()-ROW($E$286))/5)+1)</f>
        <v>Re-opener_Complex Distributions Systems Re-opener</v>
      </c>
      <c r="F696" s="188"/>
      <c r="G696" s="188" t="s">
        <v>114</v>
      </c>
      <c r="H696" s="188" t="s">
        <v>238</v>
      </c>
      <c r="I696" s="188"/>
      <c r="J696" s="188"/>
      <c r="K696" s="188"/>
      <c r="L696" s="188"/>
      <c r="M696" s="188"/>
      <c r="N696" s="188"/>
      <c r="O696" s="188"/>
      <c r="P696" s="188"/>
      <c r="Q696" s="188"/>
      <c r="R696" s="188"/>
      <c r="S696" s="188"/>
      <c r="T696" s="188"/>
      <c r="U696" s="188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/>
      <c r="AF696" s="188"/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202"/>
      <c r="AU696" s="190">
        <v>0</v>
      </c>
      <c r="AV696" s="191">
        <v>0</v>
      </c>
      <c r="AW696" s="191">
        <v>0</v>
      </c>
      <c r="AX696" s="191">
        <v>0</v>
      </c>
      <c r="AY696" s="192">
        <v>0</v>
      </c>
      <c r="BA696" s="34" t="str">
        <f t="shared" ca="1" si="71"/>
        <v>Wales &amp; West</v>
      </c>
      <c r="BB696" s="34" t="str">
        <f t="shared" si="72"/>
        <v>Fixed Inputs</v>
      </c>
      <c r="BC696" s="34" t="str">
        <f t="shared" si="73"/>
        <v>Variant allowances</v>
      </c>
      <c r="BD696" s="34" t="str">
        <f t="shared" si="66"/>
        <v>Totex variant allowances allocation percentages</v>
      </c>
    </row>
    <row r="697" spans="5:56" x14ac:dyDescent="0.45">
      <c r="E697" s="193" t="str" cm="1">
        <f t="array" ref="E697">INDEX($E$100:$E$283,INT((ROW()-ROW($E$286))/5)+1)</f>
        <v>Re-opener_Complex Distributions Systems Re-opener</v>
      </c>
      <c r="G697" s="33" t="s">
        <v>114</v>
      </c>
      <c r="H697" s="33" t="s">
        <v>239</v>
      </c>
      <c r="AU697" s="140">
        <v>0</v>
      </c>
      <c r="AV697" s="23">
        <v>0</v>
      </c>
      <c r="AW697" s="23">
        <v>0</v>
      </c>
      <c r="AX697" s="23">
        <v>0</v>
      </c>
      <c r="AY697" s="194">
        <v>0</v>
      </c>
      <c r="BA697" s="34" t="str">
        <f t="shared" ca="1" si="71"/>
        <v>Wales &amp; West</v>
      </c>
      <c r="BB697" s="34" t="str">
        <f t="shared" si="72"/>
        <v>Fixed Inputs</v>
      </c>
      <c r="BC697" s="34" t="str">
        <f t="shared" si="73"/>
        <v>Variant allowances</v>
      </c>
      <c r="BD697" s="34" t="str">
        <f t="shared" si="66"/>
        <v>Totex variant allowances allocation percentages</v>
      </c>
    </row>
    <row r="698" spans="5:56" x14ac:dyDescent="0.45">
      <c r="E698" s="193" t="str" cm="1">
        <f t="array" ref="E698">INDEX($E$100:$E$283,INT((ROW()-ROW($E$286))/5)+1)</f>
        <v>Re-opener_Complex Distributions Systems Re-opener</v>
      </c>
      <c r="G698" s="33" t="s">
        <v>114</v>
      </c>
      <c r="H698" s="33" t="s">
        <v>240</v>
      </c>
      <c r="AU698" s="140">
        <v>0</v>
      </c>
      <c r="AV698" s="23">
        <v>0</v>
      </c>
      <c r="AW698" s="23">
        <v>0</v>
      </c>
      <c r="AX698" s="23">
        <v>0</v>
      </c>
      <c r="AY698" s="194">
        <v>0</v>
      </c>
      <c r="BA698" s="34" t="str">
        <f t="shared" ca="1" si="71"/>
        <v>Wales &amp; West</v>
      </c>
      <c r="BB698" s="34" t="str">
        <f t="shared" si="72"/>
        <v>Fixed Inputs</v>
      </c>
      <c r="BC698" s="34" t="str">
        <f t="shared" si="73"/>
        <v>Variant allowances</v>
      </c>
      <c r="BD698" s="34" t="str">
        <f t="shared" si="66"/>
        <v>Totex variant allowances allocation percentages</v>
      </c>
    </row>
    <row r="699" spans="5:56" x14ac:dyDescent="0.45">
      <c r="E699" s="193" t="str" cm="1">
        <f t="array" ref="E699">INDEX($E$100:$E$283,INT((ROW()-ROW($E$286))/5)+1)</f>
        <v>Re-opener_Complex Distributions Systems Re-opener</v>
      </c>
      <c r="G699" s="33" t="s">
        <v>114</v>
      </c>
      <c r="H699" s="33" t="s">
        <v>241</v>
      </c>
      <c r="AU699" s="140">
        <v>0</v>
      </c>
      <c r="AV699" s="23">
        <v>0</v>
      </c>
      <c r="AW699" s="23">
        <v>0</v>
      </c>
      <c r="AX699" s="23">
        <v>0</v>
      </c>
      <c r="AY699" s="194">
        <v>0</v>
      </c>
      <c r="BA699" s="34" t="str">
        <f t="shared" ca="1" si="71"/>
        <v>Wales &amp; West</v>
      </c>
      <c r="BB699" s="34" t="str">
        <f t="shared" si="72"/>
        <v>Fixed Inputs</v>
      </c>
      <c r="BC699" s="34" t="str">
        <f t="shared" si="73"/>
        <v>Variant allowances</v>
      </c>
      <c r="BD699" s="34" t="str">
        <f t="shared" si="66"/>
        <v>Totex variant allowances allocation percentages</v>
      </c>
    </row>
    <row r="700" spans="5:56" x14ac:dyDescent="0.45">
      <c r="E700" s="195" t="str" cm="1">
        <f t="array" ref="E700">INDEX($E$100:$E$283,INT((ROW()-ROW($E$286))/5)+1)</f>
        <v>Re-opener_Complex Distributions Systems Re-opener</v>
      </c>
      <c r="F700" s="196"/>
      <c r="G700" s="196" t="s">
        <v>114</v>
      </c>
      <c r="H700" s="196" t="s">
        <v>242</v>
      </c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  <c r="AA700" s="196"/>
      <c r="AB700" s="196"/>
      <c r="AC700" s="196"/>
      <c r="AD700" s="196"/>
      <c r="AE700" s="196"/>
      <c r="AF700" s="196"/>
      <c r="AG700" s="196"/>
      <c r="AH700" s="196"/>
      <c r="AI700" s="196"/>
      <c r="AJ700" s="196"/>
      <c r="AK700" s="196"/>
      <c r="AL700" s="196"/>
      <c r="AM700" s="196"/>
      <c r="AN700" s="196"/>
      <c r="AO700" s="196"/>
      <c r="AP700" s="196"/>
      <c r="AQ700" s="196"/>
      <c r="AR700" s="196"/>
      <c r="AS700" s="196"/>
      <c r="AT700" s="208"/>
      <c r="AU700" s="198">
        <v>1</v>
      </c>
      <c r="AV700" s="199">
        <v>1</v>
      </c>
      <c r="AW700" s="199">
        <v>1</v>
      </c>
      <c r="AX700" s="199">
        <v>1</v>
      </c>
      <c r="AY700" s="200">
        <v>1</v>
      </c>
      <c r="BA700" s="34" t="str">
        <f t="shared" ca="1" si="71"/>
        <v>Wales &amp; West</v>
      </c>
      <c r="BB700" s="34" t="str">
        <f t="shared" si="72"/>
        <v>Fixed Inputs</v>
      </c>
      <c r="BC700" s="34" t="str">
        <f t="shared" si="73"/>
        <v>Variant allowances</v>
      </c>
      <c r="BD700" s="34" t="str">
        <f t="shared" si="66"/>
        <v>Totex variant allowances allocation percentages</v>
      </c>
    </row>
    <row r="701" spans="5:56" x14ac:dyDescent="0.45">
      <c r="E701" s="187" t="str" cm="1">
        <f t="array" ref="E701">INDEX($E$100:$E$283,INT((ROW()-ROW($E$286))/5)+1)</f>
        <v>Re-opener_Mandated Category 3 Security Re-opener</v>
      </c>
      <c r="F701" s="188"/>
      <c r="G701" s="188" t="s">
        <v>114</v>
      </c>
      <c r="H701" s="188" t="s">
        <v>238</v>
      </c>
      <c r="I701" s="188"/>
      <c r="J701" s="188"/>
      <c r="K701" s="188"/>
      <c r="L701" s="188"/>
      <c r="M701" s="188"/>
      <c r="N701" s="188"/>
      <c r="O701" s="188"/>
      <c r="P701" s="188"/>
      <c r="Q701" s="188"/>
      <c r="R701" s="188"/>
      <c r="S701" s="188"/>
      <c r="T701" s="188"/>
      <c r="U701" s="188"/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/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202"/>
      <c r="AU701" s="190">
        <v>0</v>
      </c>
      <c r="AV701" s="191">
        <v>0</v>
      </c>
      <c r="AW701" s="191">
        <v>0</v>
      </c>
      <c r="AX701" s="191">
        <v>0</v>
      </c>
      <c r="AY701" s="192">
        <v>0</v>
      </c>
      <c r="BA701" s="34" t="str">
        <f t="shared" ca="1" si="71"/>
        <v>Wales &amp; West</v>
      </c>
      <c r="BB701" s="34" t="str">
        <f t="shared" si="72"/>
        <v>Fixed Inputs</v>
      </c>
      <c r="BC701" s="34" t="str">
        <f t="shared" si="73"/>
        <v>Variant allowances</v>
      </c>
      <c r="BD701" s="34" t="str">
        <f t="shared" si="66"/>
        <v>Totex variant allowances allocation percentages</v>
      </c>
    </row>
    <row r="702" spans="5:56" x14ac:dyDescent="0.45">
      <c r="E702" s="193" t="str" cm="1">
        <f t="array" ref="E702">INDEX($E$100:$E$283,INT((ROW()-ROW($E$286))/5)+1)</f>
        <v>Re-opener_Mandated Category 3 Security Re-opener</v>
      </c>
      <c r="G702" s="33" t="s">
        <v>114</v>
      </c>
      <c r="H702" s="33" t="s">
        <v>239</v>
      </c>
      <c r="AU702" s="140">
        <v>0</v>
      </c>
      <c r="AV702" s="23">
        <v>0</v>
      </c>
      <c r="AW702" s="23">
        <v>0</v>
      </c>
      <c r="AX702" s="23">
        <v>0</v>
      </c>
      <c r="AY702" s="194">
        <v>0</v>
      </c>
      <c r="BA702" s="34" t="str">
        <f t="shared" ca="1" si="71"/>
        <v>Wales &amp; West</v>
      </c>
      <c r="BB702" s="34" t="str">
        <f t="shared" si="72"/>
        <v>Fixed Inputs</v>
      </c>
      <c r="BC702" s="34" t="str">
        <f t="shared" si="73"/>
        <v>Variant allowances</v>
      </c>
      <c r="BD702" s="34" t="str">
        <f t="shared" si="66"/>
        <v>Totex variant allowances allocation percentages</v>
      </c>
    </row>
    <row r="703" spans="5:56" x14ac:dyDescent="0.45">
      <c r="E703" s="193" t="str" cm="1">
        <f t="array" ref="E703">INDEX($E$100:$E$283,INT((ROW()-ROW($E$286))/5)+1)</f>
        <v>Re-opener_Mandated Category 3 Security Re-opener</v>
      </c>
      <c r="G703" s="33" t="s">
        <v>114</v>
      </c>
      <c r="H703" s="33" t="s">
        <v>240</v>
      </c>
      <c r="AU703" s="140">
        <v>0</v>
      </c>
      <c r="AV703" s="23">
        <v>0</v>
      </c>
      <c r="AW703" s="23">
        <v>0</v>
      </c>
      <c r="AX703" s="23">
        <v>0</v>
      </c>
      <c r="AY703" s="194">
        <v>0</v>
      </c>
      <c r="BA703" s="34" t="str">
        <f t="shared" ca="1" si="71"/>
        <v>Wales &amp; West</v>
      </c>
      <c r="BB703" s="34" t="str">
        <f t="shared" si="72"/>
        <v>Fixed Inputs</v>
      </c>
      <c r="BC703" s="34" t="str">
        <f t="shared" si="73"/>
        <v>Variant allowances</v>
      </c>
      <c r="BD703" s="34" t="str">
        <f t="shared" si="66"/>
        <v>Totex variant allowances allocation percentages</v>
      </c>
    </row>
    <row r="704" spans="5:56" x14ac:dyDescent="0.45">
      <c r="E704" s="193" t="str" cm="1">
        <f t="array" ref="E704">INDEX($E$100:$E$283,INT((ROW()-ROW($E$286))/5)+1)</f>
        <v>Re-opener_Mandated Category 3 Security Re-opener</v>
      </c>
      <c r="G704" s="33" t="s">
        <v>114</v>
      </c>
      <c r="H704" s="33" t="s">
        <v>241</v>
      </c>
      <c r="AU704" s="140">
        <v>0</v>
      </c>
      <c r="AV704" s="23">
        <v>0</v>
      </c>
      <c r="AW704" s="23">
        <v>0</v>
      </c>
      <c r="AX704" s="23">
        <v>0</v>
      </c>
      <c r="AY704" s="194">
        <v>0</v>
      </c>
      <c r="BA704" s="34" t="str">
        <f t="shared" ca="1" si="71"/>
        <v>Wales &amp; West</v>
      </c>
      <c r="BB704" s="34" t="str">
        <f t="shared" si="72"/>
        <v>Fixed Inputs</v>
      </c>
      <c r="BC704" s="34" t="str">
        <f t="shared" si="73"/>
        <v>Variant allowances</v>
      </c>
      <c r="BD704" s="34" t="str">
        <f t="shared" si="66"/>
        <v>Totex variant allowances allocation percentages</v>
      </c>
    </row>
    <row r="705" spans="5:56" x14ac:dyDescent="0.45">
      <c r="E705" s="195" t="str" cm="1">
        <f t="array" ref="E705">INDEX($E$100:$E$283,INT((ROW()-ROW($E$286))/5)+1)</f>
        <v>Re-opener_Mandated Category 3 Security Re-opener</v>
      </c>
      <c r="F705" s="196"/>
      <c r="G705" s="196" t="s">
        <v>114</v>
      </c>
      <c r="H705" s="196" t="s">
        <v>242</v>
      </c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  <c r="AA705" s="196"/>
      <c r="AB705" s="196"/>
      <c r="AC705" s="196"/>
      <c r="AD705" s="196"/>
      <c r="AE705" s="196"/>
      <c r="AF705" s="196"/>
      <c r="AG705" s="196"/>
      <c r="AH705" s="196"/>
      <c r="AI705" s="196"/>
      <c r="AJ705" s="196"/>
      <c r="AK705" s="196"/>
      <c r="AL705" s="196"/>
      <c r="AM705" s="196"/>
      <c r="AN705" s="196"/>
      <c r="AO705" s="196"/>
      <c r="AP705" s="196"/>
      <c r="AQ705" s="196"/>
      <c r="AR705" s="196"/>
      <c r="AS705" s="196"/>
      <c r="AT705" s="208"/>
      <c r="AU705" s="198">
        <v>0</v>
      </c>
      <c r="AV705" s="199">
        <v>0</v>
      </c>
      <c r="AW705" s="199">
        <v>0</v>
      </c>
      <c r="AX705" s="199">
        <v>0</v>
      </c>
      <c r="AY705" s="200">
        <v>0</v>
      </c>
      <c r="BA705" s="34" t="str">
        <f t="shared" ca="1" si="71"/>
        <v>Wales &amp; West</v>
      </c>
      <c r="BB705" s="34" t="str">
        <f t="shared" si="72"/>
        <v>Fixed Inputs</v>
      </c>
      <c r="BC705" s="34" t="str">
        <f t="shared" si="73"/>
        <v>Variant allowances</v>
      </c>
      <c r="BD705" s="34" t="str">
        <f t="shared" si="66"/>
        <v>Totex variant allowances allocation percentages</v>
      </c>
    </row>
    <row r="706" spans="5:56" x14ac:dyDescent="0.45">
      <c r="E706" s="187" t="str" cm="1">
        <f t="array" ref="E706">INDEX($E$100:$E$283,INT((ROW()-ROW($E$286))/5)+1)</f>
        <v>Spare 1</v>
      </c>
      <c r="F706" s="188"/>
      <c r="G706" s="188" t="s">
        <v>114</v>
      </c>
      <c r="H706" s="188" t="s">
        <v>238</v>
      </c>
      <c r="I706" s="188"/>
      <c r="J706" s="188"/>
      <c r="K706" s="188"/>
      <c r="L706" s="188"/>
      <c r="M706" s="188"/>
      <c r="N706" s="188"/>
      <c r="O706" s="188"/>
      <c r="P706" s="188"/>
      <c r="Q706" s="188"/>
      <c r="R706" s="188"/>
      <c r="S706" s="188"/>
      <c r="T706" s="188"/>
      <c r="U706" s="188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/>
      <c r="AF706" s="188"/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202"/>
      <c r="AU706" s="190">
        <v>0</v>
      </c>
      <c r="AV706" s="191">
        <v>0</v>
      </c>
      <c r="AW706" s="191">
        <v>0</v>
      </c>
      <c r="AX706" s="191">
        <v>0</v>
      </c>
      <c r="AY706" s="192">
        <v>0</v>
      </c>
      <c r="BA706" s="34" t="str">
        <f t="shared" ca="1" si="71"/>
        <v>Wales &amp; West</v>
      </c>
      <c r="BB706" s="34" t="str">
        <f t="shared" si="72"/>
        <v>Fixed Inputs</v>
      </c>
      <c r="BC706" s="34" t="str">
        <f t="shared" si="73"/>
        <v>Variant allowances</v>
      </c>
      <c r="BD706" s="34" t="str">
        <f t="shared" si="66"/>
        <v>Totex variant allowances allocation percentages</v>
      </c>
    </row>
    <row r="707" spans="5:56" x14ac:dyDescent="0.45">
      <c r="E707" s="193" t="str" cm="1">
        <f t="array" ref="E707">INDEX($E$100:$E$283,INT((ROW()-ROW($E$286))/5)+1)</f>
        <v>Spare 1</v>
      </c>
      <c r="G707" s="33" t="s">
        <v>114</v>
      </c>
      <c r="H707" s="33" t="s">
        <v>239</v>
      </c>
      <c r="AU707" s="140">
        <v>0</v>
      </c>
      <c r="AV707" s="23">
        <v>0</v>
      </c>
      <c r="AW707" s="23">
        <v>0</v>
      </c>
      <c r="AX707" s="23">
        <v>0</v>
      </c>
      <c r="AY707" s="194">
        <v>0</v>
      </c>
      <c r="BA707" s="34" t="str">
        <f t="shared" ca="1" si="71"/>
        <v>Wales &amp; West</v>
      </c>
      <c r="BB707" s="34" t="str">
        <f t="shared" si="72"/>
        <v>Fixed Inputs</v>
      </c>
      <c r="BC707" s="34" t="str">
        <f t="shared" si="73"/>
        <v>Variant allowances</v>
      </c>
      <c r="BD707" s="34" t="str">
        <f t="shared" si="66"/>
        <v>Totex variant allowances allocation percentages</v>
      </c>
    </row>
    <row r="708" spans="5:56" x14ac:dyDescent="0.45">
      <c r="E708" s="193" t="str" cm="1">
        <f t="array" ref="E708">INDEX($E$100:$E$283,INT((ROW()-ROW($E$286))/5)+1)</f>
        <v>Spare 1</v>
      </c>
      <c r="G708" s="33" t="s">
        <v>114</v>
      </c>
      <c r="H708" s="33" t="s">
        <v>240</v>
      </c>
      <c r="AU708" s="140">
        <v>0</v>
      </c>
      <c r="AV708" s="23">
        <v>0</v>
      </c>
      <c r="AW708" s="23">
        <v>0</v>
      </c>
      <c r="AX708" s="23">
        <v>0</v>
      </c>
      <c r="AY708" s="194">
        <v>0</v>
      </c>
      <c r="BA708" s="34" t="str">
        <f t="shared" ca="1" si="71"/>
        <v>Wales &amp; West</v>
      </c>
      <c r="BB708" s="34" t="str">
        <f t="shared" si="72"/>
        <v>Fixed Inputs</v>
      </c>
      <c r="BC708" s="34" t="str">
        <f t="shared" si="73"/>
        <v>Variant allowances</v>
      </c>
      <c r="BD708" s="34" t="str">
        <f t="shared" si="66"/>
        <v>Totex variant allowances allocation percentages</v>
      </c>
    </row>
    <row r="709" spans="5:56" x14ac:dyDescent="0.45">
      <c r="E709" s="193" t="str" cm="1">
        <f t="array" ref="E709">INDEX($E$100:$E$283,INT((ROW()-ROW($E$286))/5)+1)</f>
        <v>Spare 1</v>
      </c>
      <c r="G709" s="33" t="s">
        <v>114</v>
      </c>
      <c r="H709" s="33" t="s">
        <v>241</v>
      </c>
      <c r="AU709" s="140">
        <v>0</v>
      </c>
      <c r="AV709" s="23">
        <v>0</v>
      </c>
      <c r="AW709" s="23">
        <v>0</v>
      </c>
      <c r="AX709" s="23">
        <v>0</v>
      </c>
      <c r="AY709" s="194">
        <v>0</v>
      </c>
      <c r="BA709" s="34" t="str">
        <f t="shared" ca="1" si="71"/>
        <v>Wales &amp; West</v>
      </c>
      <c r="BB709" s="34" t="str">
        <f t="shared" si="72"/>
        <v>Fixed Inputs</v>
      </c>
      <c r="BC709" s="34" t="str">
        <f t="shared" si="73"/>
        <v>Variant allowances</v>
      </c>
      <c r="BD709" s="34" t="str">
        <f t="shared" si="66"/>
        <v>Totex variant allowances allocation percentages</v>
      </c>
    </row>
    <row r="710" spans="5:56" x14ac:dyDescent="0.45">
      <c r="E710" s="195" t="str" cm="1">
        <f t="array" ref="E710">INDEX($E$100:$E$283,INT((ROW()-ROW($E$286))/5)+1)</f>
        <v>Spare 1</v>
      </c>
      <c r="F710" s="196"/>
      <c r="G710" s="196" t="s">
        <v>114</v>
      </c>
      <c r="H710" s="196" t="s">
        <v>242</v>
      </c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  <c r="AA710" s="196"/>
      <c r="AB710" s="196"/>
      <c r="AC710" s="196"/>
      <c r="AD710" s="196"/>
      <c r="AE710" s="196"/>
      <c r="AF710" s="196"/>
      <c r="AG710" s="196"/>
      <c r="AH710" s="196"/>
      <c r="AI710" s="196"/>
      <c r="AJ710" s="196"/>
      <c r="AK710" s="196"/>
      <c r="AL710" s="196"/>
      <c r="AM710" s="196"/>
      <c r="AN710" s="196"/>
      <c r="AO710" s="196"/>
      <c r="AP710" s="196"/>
      <c r="AQ710" s="196"/>
      <c r="AR710" s="196"/>
      <c r="AS710" s="196"/>
      <c r="AT710" s="208"/>
      <c r="AU710" s="198">
        <v>0</v>
      </c>
      <c r="AV710" s="199">
        <v>0</v>
      </c>
      <c r="AW710" s="199">
        <v>0</v>
      </c>
      <c r="AX710" s="199">
        <v>0</v>
      </c>
      <c r="AY710" s="200">
        <v>0</v>
      </c>
      <c r="BA710" s="34" t="str">
        <f t="shared" ca="1" si="71"/>
        <v>Wales &amp; West</v>
      </c>
      <c r="BB710" s="34" t="str">
        <f t="shared" si="72"/>
        <v>Fixed Inputs</v>
      </c>
      <c r="BC710" s="34" t="str">
        <f t="shared" si="73"/>
        <v>Variant allowances</v>
      </c>
      <c r="BD710" s="34" t="str">
        <f t="shared" si="66"/>
        <v>Totex variant allowances allocation percentages</v>
      </c>
    </row>
    <row r="711" spans="5:56" x14ac:dyDescent="0.45">
      <c r="E711" s="187" t="str" cm="1">
        <f t="array" ref="E711">INDEX($E$100:$E$283,INT((ROW()-ROW($E$286))/5)+1)</f>
        <v>Spare 2</v>
      </c>
      <c r="F711" s="188"/>
      <c r="G711" s="188" t="s">
        <v>114</v>
      </c>
      <c r="H711" s="188" t="s">
        <v>238</v>
      </c>
      <c r="I711" s="188"/>
      <c r="J711" s="188"/>
      <c r="K711" s="188"/>
      <c r="L711" s="188"/>
      <c r="M711" s="188"/>
      <c r="N711" s="188"/>
      <c r="O711" s="188"/>
      <c r="P711" s="188"/>
      <c r="Q711" s="188"/>
      <c r="R711" s="188"/>
      <c r="S711" s="188"/>
      <c r="T711" s="188"/>
      <c r="U711" s="188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/>
      <c r="AF711" s="188"/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202"/>
      <c r="AU711" s="190">
        <v>0</v>
      </c>
      <c r="AV711" s="191">
        <v>0</v>
      </c>
      <c r="AW711" s="191">
        <v>0</v>
      </c>
      <c r="AX711" s="191">
        <v>0</v>
      </c>
      <c r="AY711" s="192">
        <v>0</v>
      </c>
      <c r="BA711" s="34" t="str">
        <f t="shared" ca="1" si="71"/>
        <v>Wales &amp; West</v>
      </c>
      <c r="BB711" s="34" t="str">
        <f t="shared" si="72"/>
        <v>Fixed Inputs</v>
      </c>
      <c r="BC711" s="34" t="str">
        <f t="shared" si="73"/>
        <v>Variant allowances</v>
      </c>
      <c r="BD711" s="34" t="str">
        <f t="shared" si="66"/>
        <v>Totex variant allowances allocation percentages</v>
      </c>
    </row>
    <row r="712" spans="5:56" x14ac:dyDescent="0.45">
      <c r="E712" s="193" t="str" cm="1">
        <f t="array" ref="E712">INDEX($E$100:$E$283,INT((ROW()-ROW($E$286))/5)+1)</f>
        <v>Spare 2</v>
      </c>
      <c r="G712" s="33" t="s">
        <v>114</v>
      </c>
      <c r="H712" s="33" t="s">
        <v>239</v>
      </c>
      <c r="AU712" s="140">
        <v>0</v>
      </c>
      <c r="AV712" s="23">
        <v>0</v>
      </c>
      <c r="AW712" s="23">
        <v>0</v>
      </c>
      <c r="AX712" s="23">
        <v>0</v>
      </c>
      <c r="AY712" s="194">
        <v>0</v>
      </c>
      <c r="BA712" s="34" t="str">
        <f t="shared" ca="1" si="71"/>
        <v>Wales &amp; West</v>
      </c>
      <c r="BB712" s="34" t="str">
        <f t="shared" si="72"/>
        <v>Fixed Inputs</v>
      </c>
      <c r="BC712" s="34" t="str">
        <f t="shared" si="73"/>
        <v>Variant allowances</v>
      </c>
      <c r="BD712" s="34" t="str">
        <f t="shared" si="66"/>
        <v>Totex variant allowances allocation percentages</v>
      </c>
    </row>
    <row r="713" spans="5:56" x14ac:dyDescent="0.45">
      <c r="E713" s="193" t="str" cm="1">
        <f t="array" ref="E713">INDEX($E$100:$E$283,INT((ROW()-ROW($E$286))/5)+1)</f>
        <v>Spare 2</v>
      </c>
      <c r="G713" s="33" t="s">
        <v>114</v>
      </c>
      <c r="H713" s="33" t="s">
        <v>240</v>
      </c>
      <c r="AU713" s="140">
        <v>0</v>
      </c>
      <c r="AV713" s="23">
        <v>0</v>
      </c>
      <c r="AW713" s="23">
        <v>0</v>
      </c>
      <c r="AX713" s="23">
        <v>0</v>
      </c>
      <c r="AY713" s="194">
        <v>0</v>
      </c>
      <c r="BA713" s="34" t="str">
        <f t="shared" ca="1" si="71"/>
        <v>Wales &amp; West</v>
      </c>
      <c r="BB713" s="34" t="str">
        <f t="shared" si="72"/>
        <v>Fixed Inputs</v>
      </c>
      <c r="BC713" s="34" t="str">
        <f t="shared" si="73"/>
        <v>Variant allowances</v>
      </c>
      <c r="BD713" s="34" t="str">
        <f t="shared" si="66"/>
        <v>Totex variant allowances allocation percentages</v>
      </c>
    </row>
    <row r="714" spans="5:56" x14ac:dyDescent="0.45">
      <c r="E714" s="193" t="str" cm="1">
        <f t="array" ref="E714">INDEX($E$100:$E$283,INT((ROW()-ROW($E$286))/5)+1)</f>
        <v>Spare 2</v>
      </c>
      <c r="G714" s="33" t="s">
        <v>114</v>
      </c>
      <c r="H714" s="33" t="s">
        <v>241</v>
      </c>
      <c r="AU714" s="140">
        <v>0</v>
      </c>
      <c r="AV714" s="23">
        <v>0</v>
      </c>
      <c r="AW714" s="23">
        <v>0</v>
      </c>
      <c r="AX714" s="23">
        <v>0</v>
      </c>
      <c r="AY714" s="194">
        <v>0</v>
      </c>
      <c r="BA714" s="34" t="str">
        <f t="shared" ca="1" si="71"/>
        <v>Wales &amp; West</v>
      </c>
      <c r="BB714" s="34" t="str">
        <f t="shared" si="72"/>
        <v>Fixed Inputs</v>
      </c>
      <c r="BC714" s="34" t="str">
        <f t="shared" si="73"/>
        <v>Variant allowances</v>
      </c>
      <c r="BD714" s="34" t="str">
        <f t="shared" si="66"/>
        <v>Totex variant allowances allocation percentages</v>
      </c>
    </row>
    <row r="715" spans="5:56" x14ac:dyDescent="0.45">
      <c r="E715" s="195" t="str" cm="1">
        <f t="array" ref="E715">INDEX($E$100:$E$283,INT((ROW()-ROW($E$286))/5)+1)</f>
        <v>Spare 2</v>
      </c>
      <c r="F715" s="196"/>
      <c r="G715" s="196" t="s">
        <v>114</v>
      </c>
      <c r="H715" s="196" t="s">
        <v>242</v>
      </c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  <c r="AA715" s="196"/>
      <c r="AB715" s="196"/>
      <c r="AC715" s="196"/>
      <c r="AD715" s="196"/>
      <c r="AE715" s="196"/>
      <c r="AF715" s="196"/>
      <c r="AG715" s="196"/>
      <c r="AH715" s="196"/>
      <c r="AI715" s="196"/>
      <c r="AJ715" s="196"/>
      <c r="AK715" s="196"/>
      <c r="AL715" s="196"/>
      <c r="AM715" s="196"/>
      <c r="AN715" s="196"/>
      <c r="AO715" s="196"/>
      <c r="AP715" s="196"/>
      <c r="AQ715" s="196"/>
      <c r="AR715" s="196"/>
      <c r="AS715" s="196"/>
      <c r="AT715" s="208"/>
      <c r="AU715" s="198">
        <v>0</v>
      </c>
      <c r="AV715" s="199">
        <v>0</v>
      </c>
      <c r="AW715" s="199">
        <v>0</v>
      </c>
      <c r="AX715" s="199">
        <v>0</v>
      </c>
      <c r="AY715" s="200">
        <v>0</v>
      </c>
      <c r="BA715" s="34" t="str">
        <f t="shared" ca="1" si="71"/>
        <v>Wales &amp; West</v>
      </c>
      <c r="BB715" s="34" t="str">
        <f t="shared" si="72"/>
        <v>Fixed Inputs</v>
      </c>
      <c r="BC715" s="34" t="str">
        <f t="shared" si="73"/>
        <v>Variant allowances</v>
      </c>
      <c r="BD715" s="34" t="str">
        <f t="shared" si="66"/>
        <v>Totex variant allowances allocation percentages</v>
      </c>
    </row>
    <row r="716" spans="5:56" x14ac:dyDescent="0.45">
      <c r="E716" s="187" t="str" cm="1">
        <f t="array" ref="E716">INDEX($E$100:$E$283,INT((ROW()-ROW($E$286))/5)+1)</f>
        <v>Spare 3</v>
      </c>
      <c r="F716" s="188"/>
      <c r="G716" s="188" t="s">
        <v>114</v>
      </c>
      <c r="H716" s="188" t="s">
        <v>238</v>
      </c>
      <c r="I716" s="188"/>
      <c r="J716" s="188"/>
      <c r="K716" s="188"/>
      <c r="L716" s="188"/>
      <c r="M716" s="188"/>
      <c r="N716" s="188"/>
      <c r="O716" s="188"/>
      <c r="P716" s="188"/>
      <c r="Q716" s="188"/>
      <c r="R716" s="188"/>
      <c r="S716" s="188"/>
      <c r="T716" s="188"/>
      <c r="U716" s="188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/>
      <c r="AF716" s="188"/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202"/>
      <c r="AU716" s="190">
        <v>0</v>
      </c>
      <c r="AV716" s="191">
        <v>0</v>
      </c>
      <c r="AW716" s="191">
        <v>0</v>
      </c>
      <c r="AX716" s="191">
        <v>0</v>
      </c>
      <c r="AY716" s="192">
        <v>0</v>
      </c>
      <c r="BA716" s="34" t="str">
        <f t="shared" ca="1" si="71"/>
        <v>Wales &amp; West</v>
      </c>
      <c r="BB716" s="34" t="str">
        <f t="shared" si="72"/>
        <v>Fixed Inputs</v>
      </c>
      <c r="BC716" s="34" t="str">
        <f t="shared" si="73"/>
        <v>Variant allowances</v>
      </c>
      <c r="BD716" s="34" t="str">
        <f t="shared" si="66"/>
        <v>Totex variant allowances allocation percentages</v>
      </c>
    </row>
    <row r="717" spans="5:56" x14ac:dyDescent="0.45">
      <c r="E717" s="193" t="str" cm="1">
        <f t="array" ref="E717">INDEX($E$100:$E$283,INT((ROW()-ROW($E$286))/5)+1)</f>
        <v>Spare 3</v>
      </c>
      <c r="G717" s="33" t="s">
        <v>114</v>
      </c>
      <c r="H717" s="33" t="s">
        <v>239</v>
      </c>
      <c r="AU717" s="140">
        <v>0</v>
      </c>
      <c r="AV717" s="23">
        <v>0</v>
      </c>
      <c r="AW717" s="23">
        <v>0</v>
      </c>
      <c r="AX717" s="23">
        <v>0</v>
      </c>
      <c r="AY717" s="194">
        <v>0</v>
      </c>
      <c r="BA717" s="34" t="str">
        <f t="shared" ca="1" si="71"/>
        <v>Wales &amp; West</v>
      </c>
      <c r="BB717" s="34" t="str">
        <f t="shared" si="72"/>
        <v>Fixed Inputs</v>
      </c>
      <c r="BC717" s="34" t="str">
        <f t="shared" si="73"/>
        <v>Variant allowances</v>
      </c>
      <c r="BD717" s="34" t="str">
        <f t="shared" si="66"/>
        <v>Totex variant allowances allocation percentages</v>
      </c>
    </row>
    <row r="718" spans="5:56" x14ac:dyDescent="0.45">
      <c r="E718" s="193" t="str" cm="1">
        <f t="array" ref="E718">INDEX($E$100:$E$283,INT((ROW()-ROW($E$286))/5)+1)</f>
        <v>Spare 3</v>
      </c>
      <c r="G718" s="33" t="s">
        <v>114</v>
      </c>
      <c r="H718" s="33" t="s">
        <v>240</v>
      </c>
      <c r="AU718" s="140">
        <v>0</v>
      </c>
      <c r="AV718" s="23">
        <v>0</v>
      </c>
      <c r="AW718" s="23">
        <v>0</v>
      </c>
      <c r="AX718" s="23">
        <v>0</v>
      </c>
      <c r="AY718" s="194">
        <v>0</v>
      </c>
      <c r="BA718" s="34" t="str">
        <f t="shared" ca="1" si="71"/>
        <v>Wales &amp; West</v>
      </c>
      <c r="BB718" s="34" t="str">
        <f t="shared" si="72"/>
        <v>Fixed Inputs</v>
      </c>
      <c r="BC718" s="34" t="str">
        <f t="shared" si="73"/>
        <v>Variant allowances</v>
      </c>
      <c r="BD718" s="34" t="str">
        <f t="shared" si="66"/>
        <v>Totex variant allowances allocation percentages</v>
      </c>
    </row>
    <row r="719" spans="5:56" x14ac:dyDescent="0.45">
      <c r="E719" s="193" t="str" cm="1">
        <f t="array" ref="E719">INDEX($E$100:$E$283,INT((ROW()-ROW($E$286))/5)+1)</f>
        <v>Spare 3</v>
      </c>
      <c r="G719" s="33" t="s">
        <v>114</v>
      </c>
      <c r="H719" s="33" t="s">
        <v>241</v>
      </c>
      <c r="AU719" s="140">
        <v>0</v>
      </c>
      <c r="AV719" s="23">
        <v>0</v>
      </c>
      <c r="AW719" s="23">
        <v>0</v>
      </c>
      <c r="AX719" s="23">
        <v>0</v>
      </c>
      <c r="AY719" s="194">
        <v>0</v>
      </c>
      <c r="BA719" s="34" t="str">
        <f t="shared" ca="1" si="71"/>
        <v>Wales &amp; West</v>
      </c>
      <c r="BB719" s="34" t="str">
        <f t="shared" si="72"/>
        <v>Fixed Inputs</v>
      </c>
      <c r="BC719" s="34" t="str">
        <f t="shared" si="73"/>
        <v>Variant allowances</v>
      </c>
      <c r="BD719" s="34" t="str">
        <f t="shared" si="66"/>
        <v>Totex variant allowances allocation percentages</v>
      </c>
    </row>
    <row r="720" spans="5:56" x14ac:dyDescent="0.45">
      <c r="E720" s="195" t="str" cm="1">
        <f t="array" ref="E720">INDEX($E$100:$E$283,INT((ROW()-ROW($E$286))/5)+1)</f>
        <v>Spare 3</v>
      </c>
      <c r="F720" s="196"/>
      <c r="G720" s="196" t="s">
        <v>114</v>
      </c>
      <c r="H720" s="196" t="s">
        <v>242</v>
      </c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  <c r="AA720" s="196"/>
      <c r="AB720" s="196"/>
      <c r="AC720" s="196"/>
      <c r="AD720" s="196"/>
      <c r="AE720" s="196"/>
      <c r="AF720" s="196"/>
      <c r="AG720" s="196"/>
      <c r="AH720" s="196"/>
      <c r="AI720" s="196"/>
      <c r="AJ720" s="196"/>
      <c r="AK720" s="196"/>
      <c r="AL720" s="196"/>
      <c r="AM720" s="196"/>
      <c r="AN720" s="196"/>
      <c r="AO720" s="196"/>
      <c r="AP720" s="196"/>
      <c r="AQ720" s="196"/>
      <c r="AR720" s="196"/>
      <c r="AS720" s="196"/>
      <c r="AT720" s="208"/>
      <c r="AU720" s="198">
        <v>0</v>
      </c>
      <c r="AV720" s="199">
        <v>0</v>
      </c>
      <c r="AW720" s="199">
        <v>0</v>
      </c>
      <c r="AX720" s="199">
        <v>0</v>
      </c>
      <c r="AY720" s="200">
        <v>0</v>
      </c>
      <c r="BA720" s="34" t="str">
        <f t="shared" ca="1" si="71"/>
        <v>Wales &amp; West</v>
      </c>
      <c r="BB720" s="34" t="str">
        <f t="shared" si="72"/>
        <v>Fixed Inputs</v>
      </c>
      <c r="BC720" s="34" t="str">
        <f t="shared" si="73"/>
        <v>Variant allowances</v>
      </c>
      <c r="BD720" s="34" t="str">
        <f t="shared" si="66"/>
        <v>Totex variant allowances allocation percentages</v>
      </c>
    </row>
    <row r="721" spans="5:56" x14ac:dyDescent="0.45">
      <c r="E721" s="187" t="str" cm="1">
        <f t="array" ref="E721">INDEX($E$100:$E$283,INT((ROW()-ROW($E$286))/5)+1)</f>
        <v>Spare 4</v>
      </c>
      <c r="F721" s="188"/>
      <c r="G721" s="188" t="s">
        <v>114</v>
      </c>
      <c r="H721" s="188" t="s">
        <v>238</v>
      </c>
      <c r="I721" s="188"/>
      <c r="J721" s="188"/>
      <c r="K721" s="188"/>
      <c r="L721" s="188"/>
      <c r="M721" s="188"/>
      <c r="N721" s="188"/>
      <c r="O721" s="188"/>
      <c r="P721" s="188"/>
      <c r="Q721" s="188"/>
      <c r="R721" s="188"/>
      <c r="S721" s="188"/>
      <c r="T721" s="188"/>
      <c r="U721" s="188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/>
      <c r="AF721" s="188"/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202"/>
      <c r="AU721" s="190">
        <v>0</v>
      </c>
      <c r="AV721" s="191">
        <v>0</v>
      </c>
      <c r="AW721" s="191">
        <v>0</v>
      </c>
      <c r="AX721" s="191">
        <v>0</v>
      </c>
      <c r="AY721" s="192">
        <v>0</v>
      </c>
      <c r="BA721" s="34" t="str">
        <f t="shared" ca="1" si="71"/>
        <v>Wales &amp; West</v>
      </c>
      <c r="BB721" s="34" t="str">
        <f t="shared" si="72"/>
        <v>Fixed Inputs</v>
      </c>
      <c r="BC721" s="34" t="str">
        <f t="shared" si="73"/>
        <v>Variant allowances</v>
      </c>
      <c r="BD721" s="34" t="str">
        <f t="shared" si="66"/>
        <v>Totex variant allowances allocation percentages</v>
      </c>
    </row>
    <row r="722" spans="5:56" x14ac:dyDescent="0.45">
      <c r="E722" s="193" t="str" cm="1">
        <f t="array" ref="E722">INDEX($E$100:$E$283,INT((ROW()-ROW($E$286))/5)+1)</f>
        <v>Spare 4</v>
      </c>
      <c r="G722" s="33" t="s">
        <v>114</v>
      </c>
      <c r="H722" s="33" t="s">
        <v>239</v>
      </c>
      <c r="AU722" s="140">
        <v>0</v>
      </c>
      <c r="AV722" s="23">
        <v>0</v>
      </c>
      <c r="AW722" s="23">
        <v>0</v>
      </c>
      <c r="AX722" s="23">
        <v>0</v>
      </c>
      <c r="AY722" s="194">
        <v>0</v>
      </c>
      <c r="BA722" s="34" t="str">
        <f t="shared" ca="1" si="71"/>
        <v>Wales &amp; West</v>
      </c>
      <c r="BB722" s="34" t="str">
        <f t="shared" si="72"/>
        <v>Fixed Inputs</v>
      </c>
      <c r="BC722" s="34" t="str">
        <f t="shared" si="73"/>
        <v>Variant allowances</v>
      </c>
      <c r="BD722" s="34" t="str">
        <f t="shared" si="66"/>
        <v>Totex variant allowances allocation percentages</v>
      </c>
    </row>
    <row r="723" spans="5:56" x14ac:dyDescent="0.45">
      <c r="E723" s="193" t="str" cm="1">
        <f t="array" ref="E723">INDEX($E$100:$E$283,INT((ROW()-ROW($E$286))/5)+1)</f>
        <v>Spare 4</v>
      </c>
      <c r="G723" s="33" t="s">
        <v>114</v>
      </c>
      <c r="H723" s="33" t="s">
        <v>240</v>
      </c>
      <c r="AU723" s="140">
        <v>0</v>
      </c>
      <c r="AV723" s="23">
        <v>0</v>
      </c>
      <c r="AW723" s="23">
        <v>0</v>
      </c>
      <c r="AX723" s="23">
        <v>0</v>
      </c>
      <c r="AY723" s="194">
        <v>0</v>
      </c>
      <c r="BA723" s="34" t="str">
        <f t="shared" ca="1" si="71"/>
        <v>Wales &amp; West</v>
      </c>
      <c r="BB723" s="34" t="str">
        <f t="shared" si="72"/>
        <v>Fixed Inputs</v>
      </c>
      <c r="BC723" s="34" t="str">
        <f t="shared" si="73"/>
        <v>Variant allowances</v>
      </c>
      <c r="BD723" s="34" t="str">
        <f t="shared" si="66"/>
        <v>Totex variant allowances allocation percentages</v>
      </c>
    </row>
    <row r="724" spans="5:56" x14ac:dyDescent="0.45">
      <c r="E724" s="193" t="str" cm="1">
        <f t="array" ref="E724">INDEX($E$100:$E$283,INT((ROW()-ROW($E$286))/5)+1)</f>
        <v>Spare 4</v>
      </c>
      <c r="G724" s="33" t="s">
        <v>114</v>
      </c>
      <c r="H724" s="33" t="s">
        <v>241</v>
      </c>
      <c r="AU724" s="140">
        <v>0</v>
      </c>
      <c r="AV724" s="23">
        <v>0</v>
      </c>
      <c r="AW724" s="23">
        <v>0</v>
      </c>
      <c r="AX724" s="23">
        <v>0</v>
      </c>
      <c r="AY724" s="194">
        <v>0</v>
      </c>
      <c r="BA724" s="34" t="str">
        <f t="shared" ca="1" si="71"/>
        <v>Wales &amp; West</v>
      </c>
      <c r="BB724" s="34" t="str">
        <f t="shared" si="72"/>
        <v>Fixed Inputs</v>
      </c>
      <c r="BC724" s="34" t="str">
        <f t="shared" si="73"/>
        <v>Variant allowances</v>
      </c>
      <c r="BD724" s="34" t="str">
        <f t="shared" si="66"/>
        <v>Totex variant allowances allocation percentages</v>
      </c>
    </row>
    <row r="725" spans="5:56" x14ac:dyDescent="0.45">
      <c r="E725" s="195" t="str" cm="1">
        <f t="array" ref="E725">INDEX($E$100:$E$283,INT((ROW()-ROW($E$286))/5)+1)</f>
        <v>Spare 4</v>
      </c>
      <c r="F725" s="196"/>
      <c r="G725" s="196" t="s">
        <v>114</v>
      </c>
      <c r="H725" s="196" t="s">
        <v>242</v>
      </c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  <c r="AA725" s="196"/>
      <c r="AB725" s="196"/>
      <c r="AC725" s="196"/>
      <c r="AD725" s="196"/>
      <c r="AE725" s="196"/>
      <c r="AF725" s="196"/>
      <c r="AG725" s="196"/>
      <c r="AH725" s="196"/>
      <c r="AI725" s="196"/>
      <c r="AJ725" s="196"/>
      <c r="AK725" s="196"/>
      <c r="AL725" s="196"/>
      <c r="AM725" s="196"/>
      <c r="AN725" s="196"/>
      <c r="AO725" s="196"/>
      <c r="AP725" s="196"/>
      <c r="AQ725" s="196"/>
      <c r="AR725" s="196"/>
      <c r="AS725" s="196"/>
      <c r="AT725" s="208"/>
      <c r="AU725" s="198">
        <v>0</v>
      </c>
      <c r="AV725" s="199">
        <v>0</v>
      </c>
      <c r="AW725" s="199">
        <v>0</v>
      </c>
      <c r="AX725" s="199">
        <v>0</v>
      </c>
      <c r="AY725" s="200">
        <v>0</v>
      </c>
      <c r="BA725" s="34" t="str">
        <f t="shared" ca="1" si="71"/>
        <v>Wales &amp; West</v>
      </c>
      <c r="BB725" s="34" t="str">
        <f t="shared" si="72"/>
        <v>Fixed Inputs</v>
      </c>
      <c r="BC725" s="34" t="str">
        <f t="shared" si="73"/>
        <v>Variant allowances</v>
      </c>
      <c r="BD725" s="34" t="str">
        <f t="shared" si="66"/>
        <v>Totex variant allowances allocation percentages</v>
      </c>
    </row>
    <row r="726" spans="5:56" x14ac:dyDescent="0.45">
      <c r="E726" s="187" t="str" cm="1">
        <f t="array" ref="E726">INDEX($E$100:$E$283,INT((ROW()-ROW($E$286))/5)+1)</f>
        <v>Spare 5</v>
      </c>
      <c r="F726" s="188"/>
      <c r="G726" s="188" t="s">
        <v>114</v>
      </c>
      <c r="H726" s="188" t="s">
        <v>238</v>
      </c>
      <c r="I726" s="188"/>
      <c r="J726" s="188"/>
      <c r="K726" s="188"/>
      <c r="L726" s="188"/>
      <c r="M726" s="188"/>
      <c r="N726" s="188"/>
      <c r="O726" s="188"/>
      <c r="P726" s="188"/>
      <c r="Q726" s="188"/>
      <c r="R726" s="188"/>
      <c r="S726" s="188"/>
      <c r="T726" s="188"/>
      <c r="U726" s="188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/>
      <c r="AF726" s="188"/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202"/>
      <c r="AU726" s="190">
        <v>0</v>
      </c>
      <c r="AV726" s="191">
        <v>0</v>
      </c>
      <c r="AW726" s="191">
        <v>0</v>
      </c>
      <c r="AX726" s="191">
        <v>0</v>
      </c>
      <c r="AY726" s="192">
        <v>0</v>
      </c>
      <c r="BA726" s="34" t="str">
        <f t="shared" ca="1" si="71"/>
        <v>Wales &amp; West</v>
      </c>
      <c r="BB726" s="34" t="str">
        <f t="shared" si="72"/>
        <v>Fixed Inputs</v>
      </c>
      <c r="BC726" s="34" t="str">
        <f t="shared" si="73"/>
        <v>Variant allowances</v>
      </c>
      <c r="BD726" s="34" t="str">
        <f t="shared" si="66"/>
        <v>Totex variant allowances allocation percentages</v>
      </c>
    </row>
    <row r="727" spans="5:56" x14ac:dyDescent="0.45">
      <c r="E727" s="193" t="str" cm="1">
        <f t="array" ref="E727">INDEX($E$100:$E$283,INT((ROW()-ROW($E$286))/5)+1)</f>
        <v>Spare 5</v>
      </c>
      <c r="G727" s="33" t="s">
        <v>114</v>
      </c>
      <c r="H727" s="33" t="s">
        <v>239</v>
      </c>
      <c r="AU727" s="140">
        <v>0</v>
      </c>
      <c r="AV727" s="23">
        <v>0</v>
      </c>
      <c r="AW727" s="23">
        <v>0</v>
      </c>
      <c r="AX727" s="23">
        <v>0</v>
      </c>
      <c r="AY727" s="194">
        <v>0</v>
      </c>
      <c r="BA727" s="34" t="str">
        <f t="shared" ca="1" si="71"/>
        <v>Wales &amp; West</v>
      </c>
      <c r="BB727" s="34" t="str">
        <f t="shared" si="72"/>
        <v>Fixed Inputs</v>
      </c>
      <c r="BC727" s="34" t="str">
        <f t="shared" si="73"/>
        <v>Variant allowances</v>
      </c>
      <c r="BD727" s="34" t="str">
        <f t="shared" si="66"/>
        <v>Totex variant allowances allocation percentages</v>
      </c>
    </row>
    <row r="728" spans="5:56" x14ac:dyDescent="0.45">
      <c r="E728" s="193" t="str" cm="1">
        <f t="array" ref="E728">INDEX($E$100:$E$283,INT((ROW()-ROW($E$286))/5)+1)</f>
        <v>Spare 5</v>
      </c>
      <c r="G728" s="33" t="s">
        <v>114</v>
      </c>
      <c r="H728" s="33" t="s">
        <v>240</v>
      </c>
      <c r="AU728" s="140">
        <v>0</v>
      </c>
      <c r="AV728" s="23">
        <v>0</v>
      </c>
      <c r="AW728" s="23">
        <v>0</v>
      </c>
      <c r="AX728" s="23">
        <v>0</v>
      </c>
      <c r="AY728" s="194">
        <v>0</v>
      </c>
      <c r="BA728" s="34" t="str">
        <f t="shared" ca="1" si="71"/>
        <v>Wales &amp; West</v>
      </c>
      <c r="BB728" s="34" t="str">
        <f t="shared" si="72"/>
        <v>Fixed Inputs</v>
      </c>
      <c r="BC728" s="34" t="str">
        <f t="shared" si="73"/>
        <v>Variant allowances</v>
      </c>
      <c r="BD728" s="34" t="str">
        <f t="shared" si="66"/>
        <v>Totex variant allowances allocation percentages</v>
      </c>
    </row>
    <row r="729" spans="5:56" x14ac:dyDescent="0.45">
      <c r="E729" s="193" t="str" cm="1">
        <f t="array" ref="E729">INDEX($E$100:$E$283,INT((ROW()-ROW($E$286))/5)+1)</f>
        <v>Spare 5</v>
      </c>
      <c r="G729" s="33" t="s">
        <v>114</v>
      </c>
      <c r="H729" s="33" t="s">
        <v>241</v>
      </c>
      <c r="AU729" s="140">
        <v>0</v>
      </c>
      <c r="AV729" s="23">
        <v>0</v>
      </c>
      <c r="AW729" s="23">
        <v>0</v>
      </c>
      <c r="AX729" s="23">
        <v>0</v>
      </c>
      <c r="AY729" s="194">
        <v>0</v>
      </c>
      <c r="BA729" s="34" t="str">
        <f t="shared" ca="1" si="71"/>
        <v>Wales &amp; West</v>
      </c>
      <c r="BB729" s="34" t="str">
        <f t="shared" si="72"/>
        <v>Fixed Inputs</v>
      </c>
      <c r="BC729" s="34" t="str">
        <f t="shared" si="73"/>
        <v>Variant allowances</v>
      </c>
      <c r="BD729" s="34" t="str">
        <f t="shared" si="66"/>
        <v>Totex variant allowances allocation percentages</v>
      </c>
    </row>
    <row r="730" spans="5:56" x14ac:dyDescent="0.45">
      <c r="E730" s="195" t="str" cm="1">
        <f t="array" ref="E730">INDEX($E$100:$E$283,INT((ROW()-ROW($E$286))/5)+1)</f>
        <v>Spare 5</v>
      </c>
      <c r="F730" s="196"/>
      <c r="G730" s="196" t="s">
        <v>114</v>
      </c>
      <c r="H730" s="196" t="s">
        <v>242</v>
      </c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  <c r="AA730" s="196"/>
      <c r="AB730" s="196"/>
      <c r="AC730" s="196"/>
      <c r="AD730" s="196"/>
      <c r="AE730" s="196"/>
      <c r="AF730" s="196"/>
      <c r="AG730" s="196"/>
      <c r="AH730" s="196"/>
      <c r="AI730" s="196"/>
      <c r="AJ730" s="196"/>
      <c r="AK730" s="196"/>
      <c r="AL730" s="196"/>
      <c r="AM730" s="196"/>
      <c r="AN730" s="196"/>
      <c r="AO730" s="196"/>
      <c r="AP730" s="196"/>
      <c r="AQ730" s="196"/>
      <c r="AR730" s="196"/>
      <c r="AS730" s="196"/>
      <c r="AT730" s="208"/>
      <c r="AU730" s="198">
        <v>0</v>
      </c>
      <c r="AV730" s="199">
        <v>0</v>
      </c>
      <c r="AW730" s="199">
        <v>0</v>
      </c>
      <c r="AX730" s="199">
        <v>0</v>
      </c>
      <c r="AY730" s="200">
        <v>0</v>
      </c>
      <c r="BA730" s="34" t="str">
        <f t="shared" ca="1" si="71"/>
        <v>Wales &amp; West</v>
      </c>
      <c r="BB730" s="34" t="str">
        <f t="shared" si="72"/>
        <v>Fixed Inputs</v>
      </c>
      <c r="BC730" s="34" t="str">
        <f t="shared" si="73"/>
        <v>Variant allowances</v>
      </c>
      <c r="BD730" s="34" t="str">
        <f t="shared" si="66"/>
        <v>Totex variant allowances allocation percentages</v>
      </c>
    </row>
    <row r="731" spans="5:56" x14ac:dyDescent="0.45">
      <c r="E731" s="187" t="str" cm="1">
        <f t="array" ref="E731">INDEX($E$100:$E$283,INT((ROW()-ROW($E$286))/5)+1)</f>
        <v>Spare 6</v>
      </c>
      <c r="F731" s="188"/>
      <c r="G731" s="188" t="s">
        <v>114</v>
      </c>
      <c r="H731" s="188" t="s">
        <v>238</v>
      </c>
      <c r="I731" s="188"/>
      <c r="J731" s="188"/>
      <c r="K731" s="188"/>
      <c r="L731" s="188"/>
      <c r="M731" s="188"/>
      <c r="N731" s="188"/>
      <c r="O731" s="188"/>
      <c r="P731" s="188"/>
      <c r="Q731" s="188"/>
      <c r="R731" s="188"/>
      <c r="S731" s="188"/>
      <c r="T731" s="188"/>
      <c r="U731" s="188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/>
      <c r="AF731" s="188"/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202"/>
      <c r="AU731" s="190">
        <v>0</v>
      </c>
      <c r="AV731" s="191">
        <v>0</v>
      </c>
      <c r="AW731" s="191">
        <v>0</v>
      </c>
      <c r="AX731" s="191">
        <v>0</v>
      </c>
      <c r="AY731" s="192">
        <v>0</v>
      </c>
      <c r="BA731" s="34" t="str">
        <f t="shared" ca="1" si="71"/>
        <v>Wales &amp; West</v>
      </c>
      <c r="BB731" s="34" t="str">
        <f t="shared" si="72"/>
        <v>Fixed Inputs</v>
      </c>
      <c r="BC731" s="34" t="str">
        <f t="shared" si="73"/>
        <v>Variant allowances</v>
      </c>
      <c r="BD731" s="34" t="str">
        <f t="shared" si="66"/>
        <v>Totex variant allowances allocation percentages</v>
      </c>
    </row>
    <row r="732" spans="5:56" x14ac:dyDescent="0.45">
      <c r="E732" s="193" t="str" cm="1">
        <f t="array" ref="E732">INDEX($E$100:$E$283,INT((ROW()-ROW($E$286))/5)+1)</f>
        <v>Spare 6</v>
      </c>
      <c r="G732" s="33" t="s">
        <v>114</v>
      </c>
      <c r="H732" s="33" t="s">
        <v>239</v>
      </c>
      <c r="AU732" s="140">
        <v>0</v>
      </c>
      <c r="AV732" s="23">
        <v>0</v>
      </c>
      <c r="AW732" s="23">
        <v>0</v>
      </c>
      <c r="AX732" s="23">
        <v>0</v>
      </c>
      <c r="AY732" s="194">
        <v>0</v>
      </c>
      <c r="BA732" s="34" t="str">
        <f t="shared" ca="1" si="71"/>
        <v>Wales &amp; West</v>
      </c>
      <c r="BB732" s="34" t="str">
        <f t="shared" si="72"/>
        <v>Fixed Inputs</v>
      </c>
      <c r="BC732" s="34" t="str">
        <f t="shared" si="73"/>
        <v>Variant allowances</v>
      </c>
      <c r="BD732" s="34" t="str">
        <f t="shared" si="66"/>
        <v>Totex variant allowances allocation percentages</v>
      </c>
    </row>
    <row r="733" spans="5:56" x14ac:dyDescent="0.45">
      <c r="E733" s="193" t="str" cm="1">
        <f t="array" ref="E733">INDEX($E$100:$E$283,INT((ROW()-ROW($E$286))/5)+1)</f>
        <v>Spare 6</v>
      </c>
      <c r="G733" s="33" t="s">
        <v>114</v>
      </c>
      <c r="H733" s="33" t="s">
        <v>240</v>
      </c>
      <c r="AU733" s="140">
        <v>0</v>
      </c>
      <c r="AV733" s="23">
        <v>0</v>
      </c>
      <c r="AW733" s="23">
        <v>0</v>
      </c>
      <c r="AX733" s="23">
        <v>0</v>
      </c>
      <c r="AY733" s="194">
        <v>0</v>
      </c>
      <c r="BA733" s="34" t="str">
        <f t="shared" ref="BA733:BA735" ca="1" si="74">$A$1</f>
        <v>Wales &amp; West</v>
      </c>
      <c r="BB733" s="34" t="str">
        <f t="shared" ref="BB733:BB735" si="75">$A$191</f>
        <v>Fixed Inputs</v>
      </c>
      <c r="BC733" s="34" t="str">
        <f t="shared" si="73"/>
        <v>Variant allowances</v>
      </c>
      <c r="BD733" s="34" t="str">
        <f t="shared" si="66"/>
        <v>Totex variant allowances allocation percentages</v>
      </c>
    </row>
    <row r="734" spans="5:56" x14ac:dyDescent="0.45">
      <c r="E734" s="193" t="str" cm="1">
        <f t="array" ref="E734">INDEX($E$100:$E$283,INT((ROW()-ROW($E$286))/5)+1)</f>
        <v>Spare 6</v>
      </c>
      <c r="G734" s="33" t="s">
        <v>114</v>
      </c>
      <c r="H734" s="33" t="s">
        <v>241</v>
      </c>
      <c r="AU734" s="140">
        <v>0</v>
      </c>
      <c r="AV734" s="23">
        <v>0</v>
      </c>
      <c r="AW734" s="23">
        <v>0</v>
      </c>
      <c r="AX734" s="23">
        <v>0</v>
      </c>
      <c r="AY734" s="194">
        <v>0</v>
      </c>
      <c r="BA734" s="34" t="str">
        <f t="shared" ca="1" si="74"/>
        <v>Wales &amp; West</v>
      </c>
      <c r="BB734" s="34" t="str">
        <f t="shared" si="75"/>
        <v>Fixed Inputs</v>
      </c>
      <c r="BC734" s="34" t="str">
        <f t="shared" ref="BC734:BC735" si="76">$B$192</f>
        <v>Variant allowances</v>
      </c>
      <c r="BD734" s="34" t="str">
        <f t="shared" si="66"/>
        <v>Totex variant allowances allocation percentages</v>
      </c>
    </row>
    <row r="735" spans="5:56" x14ac:dyDescent="0.45">
      <c r="E735" s="195" t="str" cm="1">
        <f t="array" ref="E735">INDEX($E$100:$E$283,INT((ROW()-ROW($E$286))/5)+1)</f>
        <v>Spare 6</v>
      </c>
      <c r="F735" s="196"/>
      <c r="G735" s="196" t="s">
        <v>114</v>
      </c>
      <c r="H735" s="196" t="s">
        <v>242</v>
      </c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  <c r="AA735" s="196"/>
      <c r="AB735" s="196"/>
      <c r="AC735" s="196"/>
      <c r="AD735" s="196"/>
      <c r="AE735" s="196"/>
      <c r="AF735" s="196"/>
      <c r="AG735" s="196"/>
      <c r="AH735" s="196"/>
      <c r="AI735" s="196"/>
      <c r="AJ735" s="196"/>
      <c r="AK735" s="196"/>
      <c r="AL735" s="196"/>
      <c r="AM735" s="196"/>
      <c r="AN735" s="196"/>
      <c r="AO735" s="196"/>
      <c r="AP735" s="196"/>
      <c r="AQ735" s="196"/>
      <c r="AR735" s="196"/>
      <c r="AS735" s="196"/>
      <c r="AT735" s="208"/>
      <c r="AU735" s="198">
        <v>0</v>
      </c>
      <c r="AV735" s="199">
        <v>0</v>
      </c>
      <c r="AW735" s="199">
        <v>0</v>
      </c>
      <c r="AX735" s="199">
        <v>0</v>
      </c>
      <c r="AY735" s="200">
        <v>0</v>
      </c>
      <c r="BA735" s="34" t="str">
        <f t="shared" ca="1" si="74"/>
        <v>Wales &amp; West</v>
      </c>
      <c r="BB735" s="34" t="str">
        <f t="shared" si="75"/>
        <v>Fixed Inputs</v>
      </c>
      <c r="BC735" s="34" t="str">
        <f t="shared" si="76"/>
        <v>Variant allowances</v>
      </c>
      <c r="BD735" s="34" t="str">
        <f t="shared" si="66"/>
        <v>Totex variant allowances allocation percentages</v>
      </c>
    </row>
    <row r="736" spans="5:56" x14ac:dyDescent="0.45">
      <c r="AU736"/>
      <c r="AV736"/>
      <c r="AW736"/>
      <c r="AX736"/>
      <c r="AY736"/>
    </row>
    <row r="737" spans="2:56" ht="17.649999999999999" thickBot="1" x14ac:dyDescent="0.5">
      <c r="B737" s="8" t="s">
        <v>244</v>
      </c>
    </row>
    <row r="738" spans="2:56" ht="16.149999999999999" thickTop="1" thickBot="1" x14ac:dyDescent="0.5">
      <c r="C738" s="9" t="s">
        <v>245</v>
      </c>
    </row>
    <row r="739" spans="2:56" x14ac:dyDescent="0.45">
      <c r="E739" s="33" t="s">
        <v>246</v>
      </c>
      <c r="G739" s="33" t="str">
        <f>price_label</f>
        <v>£m 23/24 prices</v>
      </c>
      <c r="AU739" s="139">
        <v>1.0689413421947527</v>
      </c>
      <c r="AV739" s="22">
        <v>0.49832695799285265</v>
      </c>
      <c r="AW739" s="22">
        <v>0</v>
      </c>
      <c r="AX739" s="22">
        <v>0</v>
      </c>
      <c r="AY739" s="22">
        <v>0</v>
      </c>
      <c r="BA739" s="34" t="str">
        <f t="shared" ref="BA739:BA743" ca="1" si="77">$A$1</f>
        <v>Wales &amp; West</v>
      </c>
      <c r="BB739" s="34" t="str">
        <f t="shared" ref="BB739:BB743" si="78">$A$191</f>
        <v>Fixed Inputs</v>
      </c>
      <c r="BC739" s="34" t="str">
        <f>$B$737</f>
        <v>Totex allowance</v>
      </c>
      <c r="BD739" s="34" t="str">
        <f>$C$738</f>
        <v>Non-variant allowances</v>
      </c>
    </row>
    <row r="740" spans="2:56" x14ac:dyDescent="0.45">
      <c r="E740" s="33" t="s">
        <v>247</v>
      </c>
      <c r="G740" s="33" t="str">
        <f>price_label</f>
        <v>£m 23/24 prices</v>
      </c>
      <c r="AU740" s="139">
        <v>48.360501905603698</v>
      </c>
      <c r="AV740" s="22">
        <v>23.293698566955214</v>
      </c>
      <c r="AW740" s="22">
        <v>20.910444903066555</v>
      </c>
      <c r="AX740" s="22">
        <v>17.667931984835597</v>
      </c>
      <c r="AY740" s="22">
        <v>33.315291911309608</v>
      </c>
      <c r="BA740" s="34" t="str">
        <f t="shared" ca="1" si="77"/>
        <v>Wales &amp; West</v>
      </c>
      <c r="BB740" s="34" t="str">
        <f t="shared" si="78"/>
        <v>Fixed Inputs</v>
      </c>
      <c r="BC740" s="34" t="str">
        <f t="shared" ref="BC740:BC743" si="79">$B$737</f>
        <v>Totex allowance</v>
      </c>
      <c r="BD740" s="34" t="str">
        <f t="shared" ref="BD740:BD743" si="80">$C$738</f>
        <v>Non-variant allowances</v>
      </c>
    </row>
    <row r="741" spans="2:56" x14ac:dyDescent="0.45">
      <c r="E741" s="33" t="s">
        <v>248</v>
      </c>
      <c r="G741" s="33" t="str">
        <f>price_label</f>
        <v>£m 23/24 prices</v>
      </c>
      <c r="AU741" s="139">
        <v>46.07096056379379</v>
      </c>
      <c r="AV741" s="22">
        <v>46.537388645845112</v>
      </c>
      <c r="AW741" s="22">
        <v>46.433002430145002</v>
      </c>
      <c r="AX741" s="22">
        <v>43.543200232705821</v>
      </c>
      <c r="AY741" s="22">
        <v>42.882728582623599</v>
      </c>
      <c r="BA741" s="34" t="str">
        <f t="shared" ca="1" si="77"/>
        <v>Wales &amp; West</v>
      </c>
      <c r="BB741" s="34" t="str">
        <f t="shared" si="78"/>
        <v>Fixed Inputs</v>
      </c>
      <c r="BC741" s="34" t="str">
        <f t="shared" si="79"/>
        <v>Totex allowance</v>
      </c>
      <c r="BD741" s="34" t="str">
        <f t="shared" si="80"/>
        <v>Non-variant allowances</v>
      </c>
    </row>
    <row r="742" spans="2:56" x14ac:dyDescent="0.45">
      <c r="E742" s="33" t="s">
        <v>249</v>
      </c>
      <c r="G742" s="33" t="str">
        <f>price_label</f>
        <v>£m 23/24 prices</v>
      </c>
      <c r="AU742" s="139">
        <v>86.409926857080649</v>
      </c>
      <c r="AV742" s="22">
        <v>88.303851706208206</v>
      </c>
      <c r="AW742" s="22">
        <v>86.096071191361162</v>
      </c>
      <c r="AX742" s="22">
        <v>85.451073425362921</v>
      </c>
      <c r="AY742" s="22">
        <v>81.868372532928063</v>
      </c>
      <c r="BA742" s="34" t="str">
        <f t="shared" ca="1" si="77"/>
        <v>Wales &amp; West</v>
      </c>
      <c r="BB742" s="34" t="str">
        <f t="shared" si="78"/>
        <v>Fixed Inputs</v>
      </c>
      <c r="BC742" s="34" t="str">
        <f t="shared" si="79"/>
        <v>Totex allowance</v>
      </c>
      <c r="BD742" s="34" t="str">
        <f t="shared" si="80"/>
        <v>Non-variant allowances</v>
      </c>
    </row>
    <row r="743" spans="2:56" x14ac:dyDescent="0.45">
      <c r="E743" s="33" t="s">
        <v>250</v>
      </c>
      <c r="G743" s="33" t="str">
        <f>price_label</f>
        <v>£m 23/24 prices</v>
      </c>
      <c r="AU743" s="139">
        <v>19.854469228368998</v>
      </c>
      <c r="AV743" s="22">
        <v>20.006792164764192</v>
      </c>
      <c r="AW743" s="22">
        <v>19.147732339323312</v>
      </c>
      <c r="AX743" s="22">
        <v>19.223535653353338</v>
      </c>
      <c r="AY743" s="22">
        <v>18.816752925208078</v>
      </c>
      <c r="BA743" s="34" t="str">
        <f t="shared" ca="1" si="77"/>
        <v>Wales &amp; West</v>
      </c>
      <c r="BB743" s="34" t="str">
        <f t="shared" si="78"/>
        <v>Fixed Inputs</v>
      </c>
      <c r="BC743" s="34" t="str">
        <f t="shared" si="79"/>
        <v>Totex allowance</v>
      </c>
      <c r="BD743" s="34" t="str">
        <f t="shared" si="80"/>
        <v>Non-variant allowances</v>
      </c>
    </row>
    <row r="744" spans="2:56" x14ac:dyDescent="0.45"/>
    <row r="745" spans="2:56" ht="17.649999999999999" thickBot="1" x14ac:dyDescent="0.5">
      <c r="B745" s="8" t="s">
        <v>51</v>
      </c>
    </row>
    <row r="746" spans="2:56" ht="15.75" thickTop="1" x14ac:dyDescent="0.45">
      <c r="E746" s="33" t="s">
        <v>479</v>
      </c>
      <c r="G746" s="33" t="str">
        <f>price_label</f>
        <v>£m 23/24 prices</v>
      </c>
      <c r="H746" s="33" t="s">
        <v>251</v>
      </c>
      <c r="AU746" s="139">
        <v>-1.373</v>
      </c>
      <c r="AV746" s="22">
        <v>-1.387</v>
      </c>
      <c r="AW746" s="22">
        <v>-1.3979999999999999</v>
      </c>
      <c r="AX746" s="22">
        <v>-1.4</v>
      </c>
      <c r="AY746" s="22">
        <v>-1.3939999999999999</v>
      </c>
      <c r="BA746" s="34" t="str">
        <f t="shared" ref="BA746" ca="1" si="81">$A$1</f>
        <v>Wales &amp; West</v>
      </c>
      <c r="BB746" s="34" t="str">
        <f>$A$191</f>
        <v>Fixed Inputs</v>
      </c>
      <c r="BC746" s="34" t="str">
        <f>$B$745</f>
        <v>Incentive revenue</v>
      </c>
    </row>
    <row r="747" spans="2:56" x14ac:dyDescent="0.45"/>
    <row r="748" spans="2:56" ht="17.649999999999999" thickBot="1" x14ac:dyDescent="0.5">
      <c r="B748" s="8" t="s">
        <v>935</v>
      </c>
    </row>
    <row r="749" spans="2:56" ht="15.75" thickTop="1" x14ac:dyDescent="0.45">
      <c r="E749" s="33" t="s">
        <v>253</v>
      </c>
      <c r="G749" s="33" t="str">
        <f>price_label</f>
        <v>£m 23/24 prices</v>
      </c>
      <c r="AU749" s="139">
        <v>2.0045297908180215</v>
      </c>
      <c r="AV749" s="22">
        <v>2.0442613010366686</v>
      </c>
      <c r="AW749" s="22">
        <v>2.0886961332594161</v>
      </c>
      <c r="AX749" s="22">
        <v>2.1342312016949285</v>
      </c>
      <c r="AY749" s="22">
        <v>2.1592090478858741</v>
      </c>
      <c r="BA749" s="34" t="str">
        <f t="shared" ref="BA749:BA834" ca="1" si="82">$A$1</f>
        <v>Wales &amp; West</v>
      </c>
      <c r="BB749" s="34" t="str">
        <f>$A$191</f>
        <v>Fixed Inputs</v>
      </c>
      <c r="BC749" s="34" t="str">
        <f>$B$748</f>
        <v>Tax trigger</v>
      </c>
    </row>
    <row r="750" spans="2:56" customFormat="1" ht="14.25" x14ac:dyDescent="0.45">
      <c r="AT750" s="61"/>
    </row>
    <row r="751" spans="2:56" ht="17.649999999999999" thickBot="1" x14ac:dyDescent="0.5">
      <c r="B751" s="8" t="s">
        <v>257</v>
      </c>
    </row>
    <row r="752" spans="2:56" ht="16.149999999999999" thickTop="1" thickBot="1" x14ac:dyDescent="0.5">
      <c r="C752" s="9" t="s">
        <v>258</v>
      </c>
    </row>
    <row r="753" spans="3:56" x14ac:dyDescent="0.45">
      <c r="E753" s="33" t="s">
        <v>482</v>
      </c>
      <c r="G753" s="33" t="str">
        <f>price_label</f>
        <v>£m 23/24 prices</v>
      </c>
      <c r="J753" s="33" t="s">
        <v>13</v>
      </c>
      <c r="AH753" s="22">
        <v>1912.1316509084429</v>
      </c>
      <c r="BA753" s="34" t="str">
        <f t="shared" ref="BA753:BA759" ca="1" si="83">$A$1</f>
        <v>Wales &amp; West</v>
      </c>
      <c r="BB753" s="34" t="str">
        <f t="shared" ref="BB753:BB759" si="84">$A$191</f>
        <v>Fixed Inputs</v>
      </c>
      <c r="BC753" s="34" t="str">
        <f>$B$751</f>
        <v>RAV and assets</v>
      </c>
      <c r="BD753" s="34" t="str">
        <f>$C$752</f>
        <v>Pre-vesting assets</v>
      </c>
    </row>
    <row r="754" spans="3:56" x14ac:dyDescent="0.45">
      <c r="E754" s="33" t="s">
        <v>259</v>
      </c>
      <c r="G754" s="33" t="s">
        <v>260</v>
      </c>
      <c r="I754" s="24">
        <v>56</v>
      </c>
      <c r="BA754" s="34" t="str">
        <f t="shared" ca="1" si="83"/>
        <v>Wales &amp; West</v>
      </c>
      <c r="BB754" s="34" t="str">
        <f t="shared" si="84"/>
        <v>Fixed Inputs</v>
      </c>
      <c r="BC754" s="34" t="str">
        <f t="shared" ref="BC754:BC759" si="85">$B$751</f>
        <v>RAV and assets</v>
      </c>
      <c r="BD754" s="34" t="str">
        <f t="shared" ref="BD754:BD759" si="86">$C$752</f>
        <v>Pre-vesting assets</v>
      </c>
    </row>
    <row r="755" spans="3:56" x14ac:dyDescent="0.45">
      <c r="E755" s="33" t="s">
        <v>261</v>
      </c>
      <c r="G755" s="33" t="str">
        <f>price_label</f>
        <v>£m 23/24 prices</v>
      </c>
      <c r="AH755" s="22">
        <v>0.67386621106456346</v>
      </c>
      <c r="AI755" s="22">
        <v>0.16441861114570672</v>
      </c>
      <c r="AJ755" s="22">
        <v>0.309670519634407</v>
      </c>
      <c r="AK755" s="22">
        <v>1.6096213530464625</v>
      </c>
      <c r="AL755" s="22">
        <v>0</v>
      </c>
      <c r="AM755" s="22">
        <v>0</v>
      </c>
      <c r="AN755" s="22">
        <v>0</v>
      </c>
      <c r="AO755" s="22">
        <v>0</v>
      </c>
      <c r="AP755" s="22"/>
      <c r="AQ755" s="22"/>
      <c r="AR755" s="22"/>
      <c r="AS755" s="22"/>
      <c r="AT755" s="63"/>
      <c r="AU755" s="139"/>
      <c r="AV755" s="22"/>
      <c r="AW755" s="22"/>
      <c r="AX755" s="22"/>
      <c r="AY755" s="22"/>
      <c r="BA755" s="34" t="str">
        <f t="shared" ca="1" si="83"/>
        <v>Wales &amp; West</v>
      </c>
      <c r="BB755" s="34" t="str">
        <f t="shared" si="84"/>
        <v>Fixed Inputs</v>
      </c>
      <c r="BC755" s="34" t="str">
        <f t="shared" si="85"/>
        <v>RAV and assets</v>
      </c>
      <c r="BD755" s="34" t="str">
        <f t="shared" si="86"/>
        <v>Pre-vesting assets</v>
      </c>
    </row>
    <row r="756" spans="3:56" x14ac:dyDescent="0.45">
      <c r="E756" s="33" t="s">
        <v>342</v>
      </c>
      <c r="G756" s="33" t="s">
        <v>260</v>
      </c>
      <c r="AH756" s="24">
        <v>45</v>
      </c>
      <c r="AI756" s="24">
        <v>44</v>
      </c>
      <c r="AJ756" s="24">
        <v>43</v>
      </c>
      <c r="AK756" s="24">
        <v>42</v>
      </c>
      <c r="AL756" s="24">
        <v>41</v>
      </c>
      <c r="AM756" s="24">
        <v>40</v>
      </c>
      <c r="AN756" s="24">
        <v>39</v>
      </c>
      <c r="AO756" s="24">
        <v>38</v>
      </c>
      <c r="AP756" s="24">
        <v>37</v>
      </c>
      <c r="AQ756" s="24">
        <v>36</v>
      </c>
      <c r="AR756" s="24">
        <v>35</v>
      </c>
      <c r="AS756" s="24">
        <v>34</v>
      </c>
      <c r="AT756" s="64">
        <v>33</v>
      </c>
      <c r="AU756" s="142">
        <v>32</v>
      </c>
      <c r="AV756" s="24">
        <v>31</v>
      </c>
      <c r="AW756" s="24">
        <v>30</v>
      </c>
      <c r="AX756" s="24">
        <v>29</v>
      </c>
      <c r="AY756" s="24">
        <v>28</v>
      </c>
      <c r="BA756" s="34" t="str">
        <f t="shared" ca="1" si="83"/>
        <v>Wales &amp; West</v>
      </c>
      <c r="BB756" s="34" t="str">
        <f t="shared" si="84"/>
        <v>Fixed Inputs</v>
      </c>
      <c r="BC756" s="34" t="str">
        <f t="shared" si="85"/>
        <v>RAV and assets</v>
      </c>
      <c r="BD756" s="34" t="str">
        <f t="shared" si="86"/>
        <v>Pre-vesting assets</v>
      </c>
    </row>
    <row r="757" spans="3:56" x14ac:dyDescent="0.45"/>
    <row r="758" spans="3:56" ht="15.75" thickBot="1" x14ac:dyDescent="0.5">
      <c r="C758" s="9" t="s">
        <v>262</v>
      </c>
    </row>
    <row r="759" spans="3:56" x14ac:dyDescent="0.45">
      <c r="E759" s="33" t="s">
        <v>639</v>
      </c>
      <c r="G759" s="33" t="str">
        <f>price_label</f>
        <v>£m 23/24 prices</v>
      </c>
      <c r="J759" s="33" t="s">
        <v>13</v>
      </c>
      <c r="AH759" s="22">
        <v>2644.1205840408147</v>
      </c>
      <c r="AI759" s="22">
        <v>2652.8116308415238</v>
      </c>
      <c r="AJ759" s="22">
        <v>2665.3126062016263</v>
      </c>
      <c r="AK759" s="22">
        <v>2681.3896117316503</v>
      </c>
      <c r="AL759" s="22">
        <v>2695.4161361260567</v>
      </c>
      <c r="AM759" s="22">
        <v>2714.7521895415766</v>
      </c>
      <c r="AN759" s="22">
        <v>2739.1572615493005</v>
      </c>
      <c r="AO759" s="22">
        <v>2770.0350304052649</v>
      </c>
      <c r="AP759" s="22">
        <v>2786.9655785329933</v>
      </c>
      <c r="AQ759" s="22">
        <v>2817.6263964850641</v>
      </c>
      <c r="AR759" s="22">
        <v>2877.9840394400221</v>
      </c>
      <c r="AS759" s="22">
        <v>2914.3331419073052</v>
      </c>
      <c r="AT759" s="63">
        <v>2966.9142972289537</v>
      </c>
      <c r="BA759" s="34" t="str">
        <f t="shared" ca="1" si="83"/>
        <v>Wales &amp; West</v>
      </c>
      <c r="BB759" s="34" t="str">
        <f t="shared" si="84"/>
        <v>Fixed Inputs</v>
      </c>
      <c r="BC759" s="34" t="str">
        <f t="shared" si="85"/>
        <v>RAV and assets</v>
      </c>
      <c r="BD759" s="34" t="str">
        <f t="shared" si="86"/>
        <v>Pre-vesting assets</v>
      </c>
    </row>
    <row r="760" spans="3:56" x14ac:dyDescent="0.45"/>
    <row r="761" spans="3:56" x14ac:dyDescent="0.45">
      <c r="E761" s="33" t="s">
        <v>267</v>
      </c>
      <c r="G761" s="33" t="s">
        <v>260</v>
      </c>
      <c r="I761" s="24">
        <v>45</v>
      </c>
      <c r="BA761" s="34" t="str">
        <f t="shared" ref="BA761:BA769" ca="1" si="87">$A$1</f>
        <v>Wales &amp; West</v>
      </c>
      <c r="BB761" s="34" t="str">
        <f t="shared" ref="BB761:BB769" si="88">$A$191</f>
        <v>Fixed Inputs</v>
      </c>
      <c r="BC761" s="34" t="str">
        <f t="shared" ref="BC761:BC769" si="89">$B$751</f>
        <v>RAV and assets</v>
      </c>
      <c r="BD761" s="34" t="str">
        <f t="shared" ref="BD761:BD765" si="90">$C$758</f>
        <v>Post-vesting assets</v>
      </c>
    </row>
    <row r="762" spans="3:56" x14ac:dyDescent="0.45">
      <c r="E762" s="33" t="s">
        <v>370</v>
      </c>
      <c r="G762" s="33" t="s">
        <v>114</v>
      </c>
      <c r="J762" s="33" t="s">
        <v>13</v>
      </c>
      <c r="AH762" s="23">
        <v>0.125</v>
      </c>
      <c r="AI762" s="23">
        <v>0.125</v>
      </c>
      <c r="AJ762" s="23">
        <v>0.125</v>
      </c>
      <c r="AK762" s="23">
        <v>0.125</v>
      </c>
      <c r="AL762" s="23">
        <v>0.125</v>
      </c>
      <c r="AM762" s="23">
        <v>0.125</v>
      </c>
      <c r="AN762" s="23">
        <v>0.125</v>
      </c>
      <c r="AO762" s="23">
        <v>0.125</v>
      </c>
      <c r="AP762"/>
      <c r="AQ762"/>
      <c r="AR762"/>
      <c r="AS762"/>
      <c r="AT762" s="61"/>
      <c r="AU762"/>
      <c r="AV762"/>
      <c r="AW762"/>
      <c r="AX762"/>
      <c r="AY762"/>
      <c r="BA762" s="34" t="str">
        <f t="shared" ca="1" si="87"/>
        <v>Wales &amp; West</v>
      </c>
      <c r="BB762" s="34" t="str">
        <f t="shared" si="88"/>
        <v>Fixed Inputs</v>
      </c>
      <c r="BC762" s="34" t="str">
        <f t="shared" si="89"/>
        <v>RAV and assets</v>
      </c>
      <c r="BD762" s="34" t="str">
        <f t="shared" si="90"/>
        <v>Post-vesting assets</v>
      </c>
    </row>
    <row r="763" spans="3:56" x14ac:dyDescent="0.45">
      <c r="E763" s="33" t="s">
        <v>483</v>
      </c>
      <c r="G763" s="33" t="s">
        <v>263</v>
      </c>
      <c r="I763" s="25">
        <v>41729</v>
      </c>
      <c r="BA763" s="34" t="str">
        <f t="shared" ca="1" si="87"/>
        <v>Wales &amp; West</v>
      </c>
      <c r="BB763" s="34" t="str">
        <f t="shared" si="88"/>
        <v>Fixed Inputs</v>
      </c>
      <c r="BC763" s="34" t="str">
        <f t="shared" si="89"/>
        <v>RAV and assets</v>
      </c>
      <c r="BD763" s="34" t="str">
        <f t="shared" si="90"/>
        <v>Post-vesting assets</v>
      </c>
    </row>
    <row r="764" spans="3:56" x14ac:dyDescent="0.45">
      <c r="E764" s="33" t="s">
        <v>264</v>
      </c>
      <c r="G764" s="33" t="str">
        <f>price_label</f>
        <v>£m 23/24 prices</v>
      </c>
      <c r="J764" s="33" t="s">
        <v>13</v>
      </c>
      <c r="W764" s="22">
        <v>123.69781330909078</v>
      </c>
      <c r="X764" s="22">
        <v>86.515383459164681</v>
      </c>
      <c r="Y764" s="22">
        <v>67.604417908956549</v>
      </c>
      <c r="Z764" s="22">
        <v>65.558186650954028</v>
      </c>
      <c r="AA764" s="22">
        <v>69.054700742388476</v>
      </c>
      <c r="AB764" s="22">
        <v>203.96913213185459</v>
      </c>
      <c r="AC764" s="22">
        <v>187.85330550426852</v>
      </c>
      <c r="AD764" s="22">
        <v>184.18774633521178</v>
      </c>
      <c r="AE764" s="22">
        <v>191.95856115821783</v>
      </c>
      <c r="AF764" s="22">
        <v>203.04252485234286</v>
      </c>
      <c r="AG764" s="22">
        <v>164.00585813626989</v>
      </c>
      <c r="BA764" s="34" t="str">
        <f t="shared" ca="1" si="87"/>
        <v>Wales &amp; West</v>
      </c>
      <c r="BB764" s="34" t="str">
        <f t="shared" si="88"/>
        <v>Fixed Inputs</v>
      </c>
      <c r="BC764" s="34" t="str">
        <f t="shared" si="89"/>
        <v>RAV and assets</v>
      </c>
      <c r="BD764" s="34" t="str">
        <f t="shared" si="90"/>
        <v>Post-vesting assets</v>
      </c>
    </row>
    <row r="765" spans="3:56" x14ac:dyDescent="0.45">
      <c r="E765" s="33" t="s">
        <v>691</v>
      </c>
      <c r="G765" s="33" t="str">
        <f>price_label</f>
        <v>£m 23/24 prices</v>
      </c>
      <c r="AH765" s="22">
        <v>142.09571901356134</v>
      </c>
      <c r="AI765" s="22">
        <v>142.62274909745733</v>
      </c>
      <c r="AJ765" s="22">
        <v>149.93450076718872</v>
      </c>
      <c r="AK765" s="22">
        <v>158.34353908101502</v>
      </c>
      <c r="AL765" s="22">
        <v>158.40423334373688</v>
      </c>
      <c r="AM765" s="22">
        <v>167.32656752723491</v>
      </c>
      <c r="AN765" s="22">
        <v>176.2432712865714</v>
      </c>
      <c r="AO765" s="22">
        <v>186.78966789290371</v>
      </c>
      <c r="AP765" s="22">
        <v>162.39853684260763</v>
      </c>
      <c r="AQ765" s="22">
        <v>179.2498049862414</v>
      </c>
      <c r="AR765" s="22">
        <v>212.64338534187061</v>
      </c>
      <c r="AS765" s="22">
        <v>193.61030678763061</v>
      </c>
      <c r="AT765" s="63">
        <v>213.78484387467441</v>
      </c>
      <c r="AU765"/>
      <c r="AV765"/>
      <c r="AW765"/>
      <c r="AX765"/>
      <c r="AY765"/>
      <c r="BA765" s="34" t="str">
        <f t="shared" ca="1" si="87"/>
        <v>Wales &amp; West</v>
      </c>
      <c r="BB765" s="34" t="str">
        <f t="shared" si="88"/>
        <v>Fixed Inputs</v>
      </c>
      <c r="BC765" s="34" t="str">
        <f t="shared" si="89"/>
        <v>RAV and assets</v>
      </c>
      <c r="BD765" s="34" t="str">
        <f t="shared" si="90"/>
        <v>Post-vesting assets</v>
      </c>
    </row>
    <row r="766" spans="3:56" customFormat="1" ht="14.25" x14ac:dyDescent="0.45">
      <c r="AT766" s="61"/>
    </row>
    <row r="767" spans="3:56" customFormat="1" ht="14.25" x14ac:dyDescent="0.45">
      <c r="E767" s="33" t="s">
        <v>631</v>
      </c>
      <c r="G767" t="s">
        <v>263</v>
      </c>
      <c r="I767" s="30">
        <v>54878</v>
      </c>
      <c r="AT767" s="61"/>
      <c r="BA767" s="34" t="str">
        <f t="shared" ca="1" si="87"/>
        <v>Wales &amp; West</v>
      </c>
      <c r="BB767" s="34" t="str">
        <f t="shared" si="88"/>
        <v>Fixed Inputs</v>
      </c>
      <c r="BC767" s="34" t="str">
        <f t="shared" si="89"/>
        <v>RAV and assets</v>
      </c>
      <c r="BD767" s="34" t="str">
        <f>$C$758</f>
        <v>Post-vesting assets</v>
      </c>
    </row>
    <row r="768" spans="3:56" customFormat="1" ht="14.25" x14ac:dyDescent="0.45">
      <c r="E768" s="33" t="s">
        <v>632</v>
      </c>
      <c r="G768" t="s">
        <v>306</v>
      </c>
      <c r="J768" s="33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>
        <v>0</v>
      </c>
      <c r="AI768" s="31">
        <v>0</v>
      </c>
      <c r="AJ768" s="31">
        <v>0</v>
      </c>
      <c r="AK768" s="31">
        <v>0</v>
      </c>
      <c r="AL768" s="31">
        <v>0</v>
      </c>
      <c r="AM768" s="31">
        <v>0</v>
      </c>
      <c r="AN768" s="31">
        <v>0</v>
      </c>
      <c r="AO768" s="31">
        <v>0</v>
      </c>
      <c r="AP768" s="31">
        <v>0</v>
      </c>
      <c r="AQ768" s="31">
        <v>0</v>
      </c>
      <c r="AR768" s="31">
        <v>0</v>
      </c>
      <c r="AS768" s="31">
        <v>0</v>
      </c>
      <c r="AT768" s="67">
        <v>0</v>
      </c>
      <c r="AU768" s="143">
        <v>0</v>
      </c>
      <c r="AV768" s="31">
        <v>0</v>
      </c>
      <c r="AW768" s="31">
        <v>0</v>
      </c>
      <c r="AX768" s="31">
        <v>0</v>
      </c>
      <c r="AY768" s="31">
        <v>0</v>
      </c>
      <c r="BA768" s="34" t="str">
        <f t="shared" ca="1" si="87"/>
        <v>Wales &amp; West</v>
      </c>
      <c r="BB768" s="34" t="str">
        <f t="shared" si="88"/>
        <v>Fixed Inputs</v>
      </c>
      <c r="BC768" s="34" t="str">
        <f t="shared" si="89"/>
        <v>RAV and assets</v>
      </c>
      <c r="BD768" s="34" t="str">
        <f>$C$758</f>
        <v>Post-vesting assets</v>
      </c>
    </row>
    <row r="769" spans="1:56" customFormat="1" ht="14.25" x14ac:dyDescent="0.45">
      <c r="E769" s="33" t="s">
        <v>560</v>
      </c>
      <c r="G769" t="s">
        <v>82</v>
      </c>
      <c r="J769" s="33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67"/>
      <c r="AU769" s="143">
        <v>0</v>
      </c>
      <c r="AV769" s="31">
        <v>0</v>
      </c>
      <c r="AW769" s="31">
        <v>0</v>
      </c>
      <c r="AX769" s="31">
        <v>0</v>
      </c>
      <c r="AY769" s="31">
        <v>0</v>
      </c>
      <c r="BA769" s="34" t="str">
        <f t="shared" ca="1" si="87"/>
        <v>Wales &amp; West</v>
      </c>
      <c r="BB769" s="34" t="str">
        <f t="shared" si="88"/>
        <v>Fixed Inputs</v>
      </c>
      <c r="BC769" s="34" t="str">
        <f t="shared" si="89"/>
        <v>RAV and assets</v>
      </c>
      <c r="BD769" s="34" t="str">
        <f>$C$758</f>
        <v>Post-vesting assets</v>
      </c>
    </row>
    <row r="770" spans="1:56" x14ac:dyDescent="0.45"/>
    <row r="771" spans="1:56" ht="15.75" thickBot="1" x14ac:dyDescent="0.5">
      <c r="C771" s="9" t="s">
        <v>266</v>
      </c>
    </row>
    <row r="772" spans="1:56" x14ac:dyDescent="0.45">
      <c r="E772" s="33" t="s">
        <v>267</v>
      </c>
      <c r="G772" s="33" t="s">
        <v>260</v>
      </c>
      <c r="I772" s="24">
        <v>45</v>
      </c>
      <c r="BA772" s="34" t="str">
        <f t="shared" ref="BA772:BA776" ca="1" si="91">$A$1</f>
        <v>Wales &amp; West</v>
      </c>
      <c r="BB772" s="34" t="str">
        <f t="shared" ref="BB772:BB776" si="92">$A$191</f>
        <v>Fixed Inputs</v>
      </c>
      <c r="BC772" s="34" t="str">
        <f t="shared" ref="BC772:BC776" si="93">$B$751</f>
        <v>RAV and assets</v>
      </c>
      <c r="BD772" s="34" t="str">
        <f>$C$771</f>
        <v>Fuel Poor</v>
      </c>
    </row>
    <row r="773" spans="1:56" x14ac:dyDescent="0.45">
      <c r="E773" s="33" t="s">
        <v>268</v>
      </c>
      <c r="G773" s="33" t="s">
        <v>260</v>
      </c>
      <c r="I773" s="24">
        <v>5</v>
      </c>
      <c r="BA773" s="34" t="str">
        <f t="shared" ca="1" si="91"/>
        <v>Wales &amp; West</v>
      </c>
      <c r="BB773" s="34" t="str">
        <f t="shared" si="92"/>
        <v>Fixed Inputs</v>
      </c>
      <c r="BC773" s="34" t="str">
        <f t="shared" si="93"/>
        <v>RAV and assets</v>
      </c>
      <c r="BD773" s="34" t="str">
        <f t="shared" ref="BD773:BD776" si="94">$C$771</f>
        <v>Fuel Poor</v>
      </c>
    </row>
    <row r="774" spans="1:56" x14ac:dyDescent="0.45">
      <c r="E774" s="33" t="s">
        <v>269</v>
      </c>
      <c r="G774" s="33" t="str">
        <f>price_label</f>
        <v>£m 23/24 prices</v>
      </c>
      <c r="J774" s="33" t="s">
        <v>13</v>
      </c>
      <c r="AC774"/>
      <c r="AD774" s="22">
        <v>0</v>
      </c>
      <c r="AE774" s="22">
        <v>0</v>
      </c>
      <c r="AF774" s="22">
        <v>0</v>
      </c>
      <c r="AG774" s="22">
        <v>0</v>
      </c>
      <c r="AH774"/>
      <c r="AI774"/>
      <c r="AJ774"/>
      <c r="AK774"/>
      <c r="AL774"/>
      <c r="AM774"/>
      <c r="AN774"/>
      <c r="AO774"/>
      <c r="AP774"/>
      <c r="AQ774"/>
      <c r="AR774"/>
      <c r="AS774"/>
      <c r="AT774" s="61"/>
      <c r="AU774"/>
      <c r="AV774"/>
      <c r="AW774"/>
      <c r="AX774"/>
      <c r="AY774"/>
      <c r="BA774" s="34" t="str">
        <f t="shared" ca="1" si="91"/>
        <v>Wales &amp; West</v>
      </c>
      <c r="BB774" s="34" t="str">
        <f t="shared" si="92"/>
        <v>Fixed Inputs</v>
      </c>
      <c r="BC774" s="34" t="str">
        <f t="shared" si="93"/>
        <v>RAV and assets</v>
      </c>
      <c r="BD774" s="34" t="str">
        <f t="shared" si="94"/>
        <v>Fuel Poor</v>
      </c>
    </row>
    <row r="775" spans="1:56" x14ac:dyDescent="0.45">
      <c r="E775" s="33" t="s">
        <v>270</v>
      </c>
      <c r="G775" s="33" t="str">
        <f>price_label</f>
        <v>£m 23/24 prices</v>
      </c>
      <c r="J775" s="33" t="s">
        <v>13</v>
      </c>
      <c r="AC775"/>
      <c r="AD775" s="22">
        <v>0</v>
      </c>
      <c r="AE775" s="22">
        <v>0</v>
      </c>
      <c r="AF775" s="22">
        <v>0</v>
      </c>
      <c r="AG775" s="22">
        <v>0</v>
      </c>
      <c r="AH775"/>
      <c r="AI775"/>
      <c r="AJ775"/>
      <c r="AK775"/>
      <c r="AL775"/>
      <c r="AM775"/>
      <c r="AN775"/>
      <c r="AO775"/>
      <c r="AP775"/>
      <c r="AQ775"/>
      <c r="AR775"/>
      <c r="AS775"/>
      <c r="AT775" s="61"/>
      <c r="AU775"/>
      <c r="AV775"/>
      <c r="AW775"/>
      <c r="AX775"/>
      <c r="AY775"/>
      <c r="BA775" s="34" t="str">
        <f t="shared" ca="1" si="91"/>
        <v>Wales &amp; West</v>
      </c>
      <c r="BB775" s="34" t="str">
        <f t="shared" si="92"/>
        <v>Fixed Inputs</v>
      </c>
      <c r="BC775" s="34" t="str">
        <f t="shared" si="93"/>
        <v>RAV and assets</v>
      </c>
      <c r="BD775" s="34" t="str">
        <f t="shared" si="94"/>
        <v>Fuel Poor</v>
      </c>
    </row>
    <row r="776" spans="1:56" x14ac:dyDescent="0.45">
      <c r="E776" s="33" t="s">
        <v>271</v>
      </c>
      <c r="G776" s="33" t="str">
        <f>price_label</f>
        <v>£m 23/24 prices</v>
      </c>
      <c r="J776" s="33" t="s">
        <v>13</v>
      </c>
      <c r="AC776"/>
      <c r="AD776" s="22">
        <v>0.17824407168422585</v>
      </c>
      <c r="AE776" s="22">
        <v>3.0023496845159512</v>
      </c>
      <c r="AF776" s="22">
        <v>3.0759366865874203</v>
      </c>
      <c r="AG776" s="22">
        <v>4.0145797796768301</v>
      </c>
      <c r="AH776"/>
      <c r="AI776"/>
      <c r="AJ776"/>
      <c r="AK776"/>
      <c r="AL776"/>
      <c r="AM776"/>
      <c r="AN776"/>
      <c r="AO776"/>
      <c r="AP776"/>
      <c r="AQ776"/>
      <c r="AR776"/>
      <c r="AS776"/>
      <c r="AT776" s="61"/>
      <c r="AU776"/>
      <c r="AV776"/>
      <c r="AW776"/>
      <c r="AX776"/>
      <c r="AY776"/>
      <c r="BA776" s="34" t="str">
        <f t="shared" ca="1" si="91"/>
        <v>Wales &amp; West</v>
      </c>
      <c r="BB776" s="34" t="str">
        <f t="shared" si="92"/>
        <v>Fixed Inputs</v>
      </c>
      <c r="BC776" s="34" t="str">
        <f t="shared" si="93"/>
        <v>RAV and assets</v>
      </c>
      <c r="BD776" s="34" t="str">
        <f t="shared" si="94"/>
        <v>Fuel Poor</v>
      </c>
    </row>
    <row r="777" spans="1:56" x14ac:dyDescent="0.45"/>
    <row r="778" spans="1:56" ht="17.649999999999999" thickBot="1" x14ac:dyDescent="0.5">
      <c r="B778" s="8" t="s">
        <v>272</v>
      </c>
    </row>
    <row r="779" spans="1:56" ht="15.75" thickTop="1" x14ac:dyDescent="0.45">
      <c r="E779" s="33" t="s">
        <v>272</v>
      </c>
      <c r="G779" s="33" t="str">
        <f>price_label</f>
        <v>£m 23/24 prices</v>
      </c>
      <c r="AU779" s="139">
        <v>-0.12454152449594805</v>
      </c>
      <c r="AV779" s="22">
        <v>-0.12454152449594805</v>
      </c>
      <c r="AW779" s="22">
        <v>-0.12454152449594805</v>
      </c>
      <c r="AX779" s="22">
        <v>-0.12454152449594805</v>
      </c>
      <c r="AY779" s="22">
        <v>-0.12454152449594805</v>
      </c>
      <c r="BA779" s="34" t="str">
        <f t="shared" ref="BA779" ca="1" si="95">$A$1</f>
        <v>Wales &amp; West</v>
      </c>
      <c r="BB779" s="34" t="str">
        <f>$A$191</f>
        <v>Fixed Inputs</v>
      </c>
      <c r="BC779" s="34" t="str">
        <f>$B$778</f>
        <v>Cross-subsidy adjustment</v>
      </c>
    </row>
    <row r="780" spans="1:56" x14ac:dyDescent="0.45"/>
    <row r="781" spans="1:56" ht="19.899999999999999" thickBot="1" x14ac:dyDescent="0.5">
      <c r="A781" s="7" t="s">
        <v>936</v>
      </c>
    </row>
    <row r="782" spans="1:56" customFormat="1" ht="18" thickTop="1" thickBot="1" x14ac:dyDescent="0.6">
      <c r="B782" s="15" t="s">
        <v>452</v>
      </c>
      <c r="AT782" s="61"/>
    </row>
    <row r="783" spans="1:56" ht="15.75" thickTop="1" x14ac:dyDescent="0.45">
      <c r="E783" s="33" t="s">
        <v>277</v>
      </c>
      <c r="G783" s="33" t="s">
        <v>278</v>
      </c>
      <c r="H783" s="33" t="s">
        <v>279</v>
      </c>
      <c r="J783" s="33" t="s">
        <v>13</v>
      </c>
      <c r="AS783" s="21">
        <v>1.1895042560061499E-2</v>
      </c>
      <c r="AT783" s="147">
        <v>2.3130521829194447E-3</v>
      </c>
      <c r="AU783" s="141">
        <v>6.6703692674816763E-3</v>
      </c>
      <c r="AV783" s="21">
        <v>4.5110490682726328E-3</v>
      </c>
      <c r="AW783" s="21">
        <v>5.6389918175126716E-3</v>
      </c>
      <c r="AX783" s="21">
        <v>7.1023581225204196E-3</v>
      </c>
      <c r="AY783" s="21">
        <v>9.9912522413501941E-3</v>
      </c>
      <c r="BA783" s="34" t="str">
        <f t="shared" ref="BA783:BA800" ca="1" si="96">$A$1</f>
        <v>Wales &amp; West</v>
      </c>
      <c r="BB783" s="34" t="str">
        <f t="shared" ref="BB783:BB808" si="97">$A$781</f>
        <v>Variable policy</v>
      </c>
      <c r="BC783" s="34" t="str">
        <f>$B$782</f>
        <v>Real Price Effects</v>
      </c>
    </row>
    <row r="784" spans="1:56" customFormat="1" ht="14.25" x14ac:dyDescent="0.45">
      <c r="AT784" s="61"/>
    </row>
    <row r="785" spans="2:56" ht="17.649999999999999" thickBot="1" x14ac:dyDescent="0.5">
      <c r="B785" s="8" t="s">
        <v>296</v>
      </c>
    </row>
    <row r="786" spans="2:56" customFormat="1" ht="15" thickTop="1" thickBot="1" x14ac:dyDescent="0.5">
      <c r="C786" s="11" t="s">
        <v>288</v>
      </c>
      <c r="AT786" s="61"/>
    </row>
    <row r="787" spans="2:56" x14ac:dyDescent="0.45">
      <c r="E787" s="33" t="s">
        <v>273</v>
      </c>
      <c r="G787" s="33" t="s">
        <v>256</v>
      </c>
      <c r="H787" s="33" t="s">
        <v>274</v>
      </c>
      <c r="AU787" s="141">
        <v>3.0499999999999999E-2</v>
      </c>
      <c r="AV787" s="21">
        <v>3.15E-2</v>
      </c>
      <c r="AW787" s="21">
        <v>3.2399999999999998E-2</v>
      </c>
      <c r="AX787" s="21">
        <v>3.3599999999999998E-2</v>
      </c>
      <c r="AY787" s="21">
        <v>3.49E-2</v>
      </c>
      <c r="BA787" s="34" t="str">
        <f t="shared" ca="1" si="96"/>
        <v>Wales &amp; West</v>
      </c>
      <c r="BB787" s="34" t="str">
        <f>$A$781</f>
        <v>Variable policy</v>
      </c>
      <c r="BC787" s="34" t="str">
        <f>$B$785</f>
        <v>Finance</v>
      </c>
      <c r="BD787" s="34" t="str">
        <f>$C$786</f>
        <v>Allowed return on capital</v>
      </c>
    </row>
    <row r="788" spans="2:56" x14ac:dyDescent="0.45">
      <c r="E788" s="33" t="s">
        <v>275</v>
      </c>
      <c r="G788" s="33" t="s">
        <v>256</v>
      </c>
      <c r="H788" s="33" t="s">
        <v>276</v>
      </c>
      <c r="AU788" s="141">
        <v>2.3E-2</v>
      </c>
      <c r="AV788" s="21">
        <v>2.3E-2</v>
      </c>
      <c r="AW788" s="21">
        <v>2.3E-2</v>
      </c>
      <c r="AX788" s="21">
        <v>2.3E-2</v>
      </c>
      <c r="AY788" s="21">
        <v>2.3E-2</v>
      </c>
      <c r="BA788" s="34" t="str">
        <f t="shared" ca="1" si="96"/>
        <v>Wales &amp; West</v>
      </c>
      <c r="BB788" s="34" t="str">
        <f t="shared" si="97"/>
        <v>Variable policy</v>
      </c>
      <c r="BC788" s="34" t="str">
        <f t="shared" ref="BC788:BC793" si="98">$B$785</f>
        <v>Finance</v>
      </c>
      <c r="BD788" s="34" t="str">
        <f>$C$786</f>
        <v>Allowed return on capital</v>
      </c>
    </row>
    <row r="789" spans="2:56" customFormat="1" ht="14.25" x14ac:dyDescent="0.45">
      <c r="AT789" s="61"/>
    </row>
    <row r="790" spans="2:56" customFormat="1" ht="14.65" thickBot="1" x14ac:dyDescent="0.5">
      <c r="C790" s="11" t="s">
        <v>326</v>
      </c>
      <c r="AT790" s="61"/>
      <c r="BA790" s="34"/>
    </row>
    <row r="791" spans="2:56" customFormat="1" ht="14.25" x14ac:dyDescent="0.45">
      <c r="E791" t="s">
        <v>488</v>
      </c>
      <c r="G791" t="s">
        <v>301</v>
      </c>
      <c r="J791" s="33" t="s">
        <v>13</v>
      </c>
      <c r="AP791" s="59">
        <v>2022</v>
      </c>
      <c r="AQ791" s="59">
        <v>2023</v>
      </c>
      <c r="AR791" s="59">
        <v>2024</v>
      </c>
      <c r="AS791" s="59">
        <v>2025</v>
      </c>
      <c r="AT791" s="65">
        <v>2026</v>
      </c>
      <c r="AU791" s="144">
        <v>2027</v>
      </c>
      <c r="AV791" s="59">
        <v>2028</v>
      </c>
      <c r="AW791" s="59">
        <v>2029</v>
      </c>
      <c r="AX791" s="59">
        <v>2030</v>
      </c>
      <c r="AY791" s="59">
        <v>2031</v>
      </c>
      <c r="AZ791" s="59">
        <v>2032</v>
      </c>
      <c r="BA791" s="34" t="str">
        <f t="shared" ref="BA791:BA793" ca="1" si="99">$A$1</f>
        <v>Wales &amp; West</v>
      </c>
      <c r="BB791" s="34" t="str">
        <f t="shared" ref="BB791:BB793" si="100">$A$781</f>
        <v>Variable policy</v>
      </c>
      <c r="BC791" s="34" t="str">
        <f t="shared" si="98"/>
        <v>Finance</v>
      </c>
      <c r="BD791" s="34" t="str">
        <f>$C$790</f>
        <v>Inflation</v>
      </c>
    </row>
    <row r="792" spans="2:56" customFormat="1" ht="14.25" x14ac:dyDescent="0.45">
      <c r="E792" t="s">
        <v>725</v>
      </c>
      <c r="G792" t="s">
        <v>82</v>
      </c>
      <c r="J792" s="33" t="s">
        <v>13</v>
      </c>
      <c r="AP792" s="26">
        <v>3.6737186990396098</v>
      </c>
      <c r="AQ792" s="26">
        <v>8.7741270010504504</v>
      </c>
      <c r="AR792" s="26">
        <v>5.546901249206293</v>
      </c>
      <c r="AS792" s="26">
        <v>3.2012631586258333</v>
      </c>
      <c r="AT792" s="66">
        <v>3.7439889445505914</v>
      </c>
      <c r="AU792" s="138">
        <v>2.2657008991725736</v>
      </c>
      <c r="AV792" s="26">
        <v>2.1044521908279767</v>
      </c>
      <c r="AW792" s="26">
        <v>2.0492795324592805</v>
      </c>
      <c r="AX792" s="26">
        <v>2.087339516944331</v>
      </c>
      <c r="AY792" s="26">
        <v>2.087339516944331</v>
      </c>
      <c r="AZ792" s="26">
        <v>2.087339516944331</v>
      </c>
      <c r="BA792" s="34" t="str">
        <f t="shared" ca="1" si="99"/>
        <v>Wales &amp; West</v>
      </c>
      <c r="BB792" s="34" t="str">
        <f t="shared" si="100"/>
        <v>Variable policy</v>
      </c>
      <c r="BC792" s="34" t="str">
        <f t="shared" si="98"/>
        <v>Finance</v>
      </c>
      <c r="BD792" s="34" t="str">
        <f>$C$790</f>
        <v>Inflation</v>
      </c>
    </row>
    <row r="793" spans="2:56" customFormat="1" ht="14.25" x14ac:dyDescent="0.45">
      <c r="E793" t="s">
        <v>448</v>
      </c>
      <c r="G793" t="s">
        <v>114</v>
      </c>
      <c r="J793" t="s">
        <v>13</v>
      </c>
      <c r="AT793" s="61"/>
      <c r="AU793" s="145">
        <v>2.0799999999999999E-2</v>
      </c>
      <c r="AV793" s="28">
        <v>2.0799999999999999E-2</v>
      </c>
      <c r="AW793" s="28">
        <v>2.0799999999999999E-2</v>
      </c>
      <c r="AX793" s="28">
        <v>2.0799999999999999E-2</v>
      </c>
      <c r="AY793" s="28">
        <v>2.0899999999999998E-2</v>
      </c>
      <c r="BA793" s="34" t="str">
        <f t="shared" ca="1" si="99"/>
        <v>Wales &amp; West</v>
      </c>
      <c r="BB793" s="34" t="str">
        <f t="shared" si="100"/>
        <v>Variable policy</v>
      </c>
      <c r="BC793" s="34" t="str">
        <f t="shared" si="98"/>
        <v>Finance</v>
      </c>
      <c r="BD793" s="34" t="str">
        <f>$C$790</f>
        <v>Inflation</v>
      </c>
    </row>
    <row r="794" spans="2:56" customFormat="1" ht="14.25" x14ac:dyDescent="0.45">
      <c r="AT794" s="61"/>
      <c r="BA794" s="34"/>
      <c r="BB794" s="34"/>
      <c r="BC794" s="34"/>
    </row>
    <row r="795" spans="2:56" ht="17.649999999999999" thickBot="1" x14ac:dyDescent="0.6">
      <c r="B795" s="15" t="s">
        <v>545</v>
      </c>
      <c r="C795" s="6"/>
    </row>
    <row r="796" spans="2:56" ht="15.75" thickTop="1" x14ac:dyDescent="0.45">
      <c r="E796" s="33" t="s">
        <v>280</v>
      </c>
      <c r="G796" s="33" t="s">
        <v>114</v>
      </c>
      <c r="H796" s="33" t="s">
        <v>281</v>
      </c>
      <c r="AU796" s="141">
        <v>0.25</v>
      </c>
      <c r="AV796" s="21">
        <v>0.25</v>
      </c>
      <c r="AW796" s="21">
        <v>0.25</v>
      </c>
      <c r="AX796" s="21">
        <v>0.25</v>
      </c>
      <c r="AY796" s="21">
        <v>0.25</v>
      </c>
      <c r="BA796" s="34" t="str">
        <f t="shared" ca="1" si="96"/>
        <v>Wales &amp; West</v>
      </c>
      <c r="BB796" s="34" t="str">
        <f t="shared" si="97"/>
        <v>Variable policy</v>
      </c>
      <c r="BC796" s="34" t="str">
        <f>$B$795</f>
        <v>Tax</v>
      </c>
    </row>
    <row r="797" spans="2:56" x14ac:dyDescent="0.45">
      <c r="E797" s="33" t="s">
        <v>282</v>
      </c>
      <c r="G797" s="33" t="s">
        <v>114</v>
      </c>
      <c r="H797" s="33" t="s">
        <v>283</v>
      </c>
      <c r="AU797" s="141">
        <v>0.18</v>
      </c>
      <c r="AV797" s="21">
        <v>0.18</v>
      </c>
      <c r="AW797" s="21">
        <v>0.18</v>
      </c>
      <c r="AX797" s="21">
        <v>0.18</v>
      </c>
      <c r="AY797" s="21">
        <v>0.18</v>
      </c>
      <c r="BA797" s="34" t="str">
        <f t="shared" ca="1" si="96"/>
        <v>Wales &amp; West</v>
      </c>
      <c r="BB797" s="34" t="str">
        <f t="shared" si="97"/>
        <v>Variable policy</v>
      </c>
      <c r="BC797" s="34" t="str">
        <f t="shared" ref="BC797:BC808" si="101">$B$795</f>
        <v>Tax</v>
      </c>
    </row>
    <row r="798" spans="2:56" x14ac:dyDescent="0.45">
      <c r="E798" s="33" t="s">
        <v>284</v>
      </c>
      <c r="G798" s="33" t="s">
        <v>114</v>
      </c>
      <c r="H798" s="33" t="s">
        <v>285</v>
      </c>
      <c r="AU798" s="141">
        <v>0.06</v>
      </c>
      <c r="AV798" s="21">
        <v>0.06</v>
      </c>
      <c r="AW798" s="21">
        <v>0.06</v>
      </c>
      <c r="AX798" s="21">
        <v>0.06</v>
      </c>
      <c r="AY798" s="21">
        <v>0.06</v>
      </c>
      <c r="BA798" s="34" t="str">
        <f t="shared" ca="1" si="96"/>
        <v>Wales &amp; West</v>
      </c>
      <c r="BB798" s="34" t="str">
        <f t="shared" si="97"/>
        <v>Variable policy</v>
      </c>
      <c r="BC798" s="34" t="str">
        <f t="shared" si="101"/>
        <v>Tax</v>
      </c>
    </row>
    <row r="799" spans="2:56" x14ac:dyDescent="0.45">
      <c r="E799" s="33" t="s">
        <v>484</v>
      </c>
      <c r="G799" s="33" t="s">
        <v>114</v>
      </c>
      <c r="H799" s="33" t="s">
        <v>286</v>
      </c>
      <c r="AU799" s="141">
        <v>0.03</v>
      </c>
      <c r="AV799" s="21">
        <v>0.03</v>
      </c>
      <c r="AW799" s="21">
        <v>0.03</v>
      </c>
      <c r="AX799" s="21">
        <v>0.03</v>
      </c>
      <c r="AY799" s="21">
        <v>0.03</v>
      </c>
      <c r="BA799" s="34" t="str">
        <f t="shared" ca="1" si="96"/>
        <v>Wales &amp; West</v>
      </c>
      <c r="BB799" s="34" t="str">
        <f t="shared" si="97"/>
        <v>Variable policy</v>
      </c>
      <c r="BC799" s="34" t="str">
        <f t="shared" si="101"/>
        <v>Tax</v>
      </c>
    </row>
    <row r="800" spans="2:56" x14ac:dyDescent="0.45">
      <c r="E800" s="33" t="s">
        <v>485</v>
      </c>
      <c r="G800" s="33" t="s">
        <v>114</v>
      </c>
      <c r="H800" s="33" t="s">
        <v>287</v>
      </c>
      <c r="AU800" s="141">
        <v>3.7759815179715848E-2</v>
      </c>
      <c r="AV800" s="21">
        <v>3.8585156770227641E-2</v>
      </c>
      <c r="AW800" s="21">
        <v>3.9475131068975065E-2</v>
      </c>
      <c r="AX800" s="21">
        <v>4.0402684219826776E-2</v>
      </c>
      <c r="AY800" s="21">
        <v>4.141256476500587E-2</v>
      </c>
      <c r="BA800" s="34" t="str">
        <f t="shared" ca="1" si="96"/>
        <v>Wales &amp; West</v>
      </c>
      <c r="BB800" s="34" t="str">
        <f t="shared" si="97"/>
        <v>Variable policy</v>
      </c>
      <c r="BC800" s="34" t="str">
        <f t="shared" si="101"/>
        <v>Tax</v>
      </c>
    </row>
    <row r="801" spans="1:56" x14ac:dyDescent="0.45">
      <c r="E801" s="33" t="s">
        <v>480</v>
      </c>
      <c r="G801" s="33" t="s">
        <v>114</v>
      </c>
      <c r="I801"/>
      <c r="AU801" s="141">
        <v>1</v>
      </c>
      <c r="AV801" s="21">
        <v>1</v>
      </c>
      <c r="AW801" s="21">
        <v>1</v>
      </c>
      <c r="AX801" s="21">
        <v>1</v>
      </c>
      <c r="AY801" s="21">
        <v>1</v>
      </c>
      <c r="BA801" s="34" t="str">
        <f t="shared" ca="1" si="33"/>
        <v>Wales &amp; West</v>
      </c>
      <c r="BB801" s="34" t="str">
        <f t="shared" si="97"/>
        <v>Variable policy</v>
      </c>
      <c r="BC801" s="34" t="str">
        <f t="shared" si="101"/>
        <v>Tax</v>
      </c>
    </row>
    <row r="802" spans="1:56" x14ac:dyDescent="0.45">
      <c r="E802" s="33" t="s">
        <v>899</v>
      </c>
      <c r="G802" s="33" t="s">
        <v>114</v>
      </c>
      <c r="I802"/>
      <c r="AU802" s="141">
        <v>1</v>
      </c>
      <c r="AV802" s="21">
        <v>0.99999999999999967</v>
      </c>
      <c r="AW802" s="21">
        <v>1</v>
      </c>
      <c r="AX802" s="21">
        <v>0.99999999999999956</v>
      </c>
      <c r="AY802" s="21">
        <v>0.99999999999999978</v>
      </c>
      <c r="BA802" s="34" t="str">
        <f t="shared" ca="1" si="33"/>
        <v>Wales &amp; West</v>
      </c>
      <c r="BB802" s="34" t="str">
        <f t="shared" si="97"/>
        <v>Variable policy</v>
      </c>
      <c r="BC802" s="34" t="str">
        <f t="shared" si="101"/>
        <v>Tax</v>
      </c>
    </row>
    <row r="803" spans="1:56" x14ac:dyDescent="0.45">
      <c r="E803" s="33" t="s">
        <v>113</v>
      </c>
      <c r="G803" s="33" t="s">
        <v>114</v>
      </c>
      <c r="H803" s="33" t="s">
        <v>115</v>
      </c>
      <c r="AU803" s="141">
        <v>0.16849110922273536</v>
      </c>
      <c r="AV803" s="21">
        <v>0.16422385714990259</v>
      </c>
      <c r="AW803" s="21">
        <v>0.16221367762675926</v>
      </c>
      <c r="AX803" s="21">
        <v>0.15469830813590471</v>
      </c>
      <c r="AY803" s="21">
        <v>0.13353739818565458</v>
      </c>
      <c r="BA803" s="34" t="str">
        <f t="shared" ca="1" si="33"/>
        <v>Wales &amp; West</v>
      </c>
      <c r="BB803" s="34" t="str">
        <f t="shared" si="97"/>
        <v>Variable policy</v>
      </c>
      <c r="BC803" s="34" t="str">
        <f t="shared" si="101"/>
        <v>Tax</v>
      </c>
    </row>
    <row r="804" spans="1:56" x14ac:dyDescent="0.45">
      <c r="E804" s="33" t="s">
        <v>116</v>
      </c>
      <c r="G804" s="33" t="s">
        <v>114</v>
      </c>
      <c r="H804" s="33" t="s">
        <v>117</v>
      </c>
      <c r="AU804" s="141">
        <v>1.0176684357125799E-2</v>
      </c>
      <c r="AV804" s="21">
        <v>9.628462596137477E-3</v>
      </c>
      <c r="AW804" s="21">
        <v>9.7544907963497095E-3</v>
      </c>
      <c r="AX804" s="21">
        <v>9.8183439151301542E-3</v>
      </c>
      <c r="AY804" s="21">
        <v>1.0451534765285271E-2</v>
      </c>
      <c r="BA804" s="34" t="str">
        <f t="shared" ca="1" si="33"/>
        <v>Wales &amp; West</v>
      </c>
      <c r="BB804" s="34" t="str">
        <f t="shared" si="97"/>
        <v>Variable policy</v>
      </c>
      <c r="BC804" s="34" t="str">
        <f t="shared" si="101"/>
        <v>Tax</v>
      </c>
    </row>
    <row r="805" spans="1:56" x14ac:dyDescent="0.45">
      <c r="E805" s="33" t="s">
        <v>118</v>
      </c>
      <c r="G805" s="33" t="s">
        <v>114</v>
      </c>
      <c r="H805" s="33" t="s">
        <v>119</v>
      </c>
      <c r="AU805" s="141">
        <v>0</v>
      </c>
      <c r="AV805" s="21">
        <v>0</v>
      </c>
      <c r="AW805" s="21">
        <v>0</v>
      </c>
      <c r="AX805" s="21">
        <v>0</v>
      </c>
      <c r="AY805" s="21">
        <v>0</v>
      </c>
      <c r="BA805" s="34" t="str">
        <f t="shared" ca="1" si="33"/>
        <v>Wales &amp; West</v>
      </c>
      <c r="BB805" s="34" t="str">
        <f t="shared" si="97"/>
        <v>Variable policy</v>
      </c>
      <c r="BC805" s="34" t="str">
        <f t="shared" si="101"/>
        <v>Tax</v>
      </c>
    </row>
    <row r="806" spans="1:56" x14ac:dyDescent="0.45">
      <c r="E806" s="33" t="s">
        <v>120</v>
      </c>
      <c r="G806" s="33" t="s">
        <v>114</v>
      </c>
      <c r="H806" s="33" t="s">
        <v>121</v>
      </c>
      <c r="AU806" s="141">
        <v>0.41715671112104213</v>
      </c>
      <c r="AV806" s="21">
        <v>0.42533301063139428</v>
      </c>
      <c r="AW806" s="21">
        <v>0.42123108689329708</v>
      </c>
      <c r="AX806" s="21">
        <v>0.42973978242871619</v>
      </c>
      <c r="AY806" s="21">
        <v>0.42852326172986355</v>
      </c>
      <c r="BA806" s="34" t="str">
        <f t="shared" ca="1" si="33"/>
        <v>Wales &amp; West</v>
      </c>
      <c r="BB806" s="34" t="str">
        <f t="shared" si="97"/>
        <v>Variable policy</v>
      </c>
      <c r="BC806" s="34" t="str">
        <f t="shared" si="101"/>
        <v>Tax</v>
      </c>
    </row>
    <row r="807" spans="1:56" x14ac:dyDescent="0.45">
      <c r="E807" s="33" t="s">
        <v>124</v>
      </c>
      <c r="G807" s="33" t="s">
        <v>114</v>
      </c>
      <c r="H807" s="33" t="s">
        <v>125</v>
      </c>
      <c r="AU807" s="141">
        <v>0</v>
      </c>
      <c r="AV807" s="21">
        <v>0</v>
      </c>
      <c r="AW807" s="21">
        <v>0</v>
      </c>
      <c r="AX807" s="21">
        <v>0</v>
      </c>
      <c r="AY807" s="21">
        <v>0</v>
      </c>
      <c r="BA807" s="34" t="str">
        <f t="shared" ca="1" si="33"/>
        <v>Wales &amp; West</v>
      </c>
      <c r="BB807" s="34" t="str">
        <f t="shared" si="97"/>
        <v>Variable policy</v>
      </c>
      <c r="BC807" s="34" t="str">
        <f t="shared" si="101"/>
        <v>Tax</v>
      </c>
    </row>
    <row r="808" spans="1:56" x14ac:dyDescent="0.45">
      <c r="E808" s="33" t="s">
        <v>122</v>
      </c>
      <c r="G808" s="33" t="s">
        <v>114</v>
      </c>
      <c r="H808" s="33" t="s">
        <v>123</v>
      </c>
      <c r="AU808" s="141">
        <v>0.40417549529909669</v>
      </c>
      <c r="AV808" s="21">
        <v>0.40081466962256557</v>
      </c>
      <c r="AW808" s="21">
        <v>0.40680074468359395</v>
      </c>
      <c r="AX808" s="21">
        <v>0.40574356552024898</v>
      </c>
      <c r="AY808" s="21">
        <v>0.42748780531919661</v>
      </c>
      <c r="BA808" s="34" t="str">
        <f t="shared" ca="1" si="33"/>
        <v>Wales &amp; West</v>
      </c>
      <c r="BB808" s="34" t="str">
        <f t="shared" si="97"/>
        <v>Variable policy</v>
      </c>
      <c r="BC808" s="34" t="str">
        <f t="shared" si="101"/>
        <v>Tax</v>
      </c>
    </row>
    <row r="809" spans="1:56" x14ac:dyDescent="0.45"/>
    <row r="810" spans="1:56" customFormat="1" ht="17.649999999999999" thickBot="1" x14ac:dyDescent="0.6">
      <c r="B810" s="15" t="s">
        <v>690</v>
      </c>
      <c r="G810" s="33"/>
      <c r="J810" s="33"/>
      <c r="AT810" s="61"/>
      <c r="BA810" s="34"/>
      <c r="BB810" s="34"/>
      <c r="BC810" s="34"/>
      <c r="BD810" s="34"/>
    </row>
    <row r="811" spans="1:56" ht="15.75" thickTop="1" x14ac:dyDescent="0.45">
      <c r="A811"/>
      <c r="B811"/>
      <c r="E811" t="s">
        <v>585</v>
      </c>
      <c r="G811" s="33" t="s">
        <v>82</v>
      </c>
      <c r="AT811" s="61"/>
      <c r="AU811"/>
      <c r="AV811" s="26">
        <v>0</v>
      </c>
      <c r="AW811" s="26">
        <v>0</v>
      </c>
      <c r="AX811" s="26">
        <v>0</v>
      </c>
      <c r="AY811" s="26">
        <v>0</v>
      </c>
      <c r="BA811" s="34" t="str">
        <f t="shared" ca="1" si="24"/>
        <v>Wales &amp; West</v>
      </c>
      <c r="BB811" s="34" t="str">
        <f t="shared" ref="BB811:BB812" si="102">$A$781</f>
        <v>Variable policy</v>
      </c>
      <c r="BC811" s="34" t="str">
        <f>$B$810</f>
        <v>Forecasting penalties</v>
      </c>
    </row>
    <row r="812" spans="1:56" x14ac:dyDescent="0.45">
      <c r="A812"/>
      <c r="B812"/>
      <c r="E812" t="s">
        <v>586</v>
      </c>
      <c r="G812" s="33" t="s">
        <v>82</v>
      </c>
      <c r="AT812" s="61"/>
      <c r="AU812"/>
      <c r="AV812" s="26">
        <v>0</v>
      </c>
      <c r="AW812" s="26">
        <v>0</v>
      </c>
      <c r="AX812" s="26">
        <v>0</v>
      </c>
      <c r="AY812" s="26">
        <v>0</v>
      </c>
      <c r="BA812" s="34" t="str">
        <f t="shared" ca="1" si="24"/>
        <v>Wales &amp; West</v>
      </c>
      <c r="BB812" s="34" t="str">
        <f t="shared" si="102"/>
        <v>Variable policy</v>
      </c>
      <c r="BC812" s="34" t="str">
        <f>$B$810</f>
        <v>Forecasting penalties</v>
      </c>
    </row>
    <row r="813" spans="1:56" customFormat="1" ht="14.25" x14ac:dyDescent="0.45">
      <c r="AT813" s="61"/>
      <c r="BA813" s="34"/>
    </row>
    <row r="814" spans="1:56" customFormat="1" ht="19.899999999999999" thickBot="1" x14ac:dyDescent="0.65">
      <c r="A814" s="13" t="s">
        <v>937</v>
      </c>
      <c r="AT814" s="61"/>
      <c r="BA814" s="34"/>
      <c r="BB814" s="34"/>
      <c r="BC814" s="34"/>
    </row>
    <row r="815" spans="1:56" ht="18" thickTop="1" thickBot="1" x14ac:dyDescent="0.5">
      <c r="B815" s="8" t="s">
        <v>296</v>
      </c>
    </row>
    <row r="816" spans="1:56" ht="16.149999999999999" thickTop="1" thickBot="1" x14ac:dyDescent="0.5">
      <c r="C816" s="9" t="s">
        <v>296</v>
      </c>
    </row>
    <row r="817" spans="2:56" x14ac:dyDescent="0.45">
      <c r="E817" s="33" t="s">
        <v>293</v>
      </c>
      <c r="F817" s="33" t="s">
        <v>255</v>
      </c>
      <c r="G817" s="33" t="s">
        <v>114</v>
      </c>
      <c r="H817" s="33" t="s">
        <v>294</v>
      </c>
      <c r="I817" s="23">
        <v>0.6</v>
      </c>
      <c r="BA817" s="34" t="str">
        <f t="shared" ref="BA817:BA829" ca="1" si="103">$A$1</f>
        <v>Wales &amp; West</v>
      </c>
      <c r="BB817" s="34" t="str">
        <f t="shared" ref="BB817:BB829" si="104">$A$814</f>
        <v>Fixed policy</v>
      </c>
      <c r="BC817" s="34" t="str">
        <f t="shared" ref="BC817:BC829" si="105">$B$815</f>
        <v>Finance</v>
      </c>
      <c r="BD817" s="34" t="str">
        <f t="shared" ref="BD817:BD823" si="106">$C$816</f>
        <v>Finance</v>
      </c>
    </row>
    <row r="818" spans="2:56" x14ac:dyDescent="0.45">
      <c r="E818" s="33" t="s">
        <v>297</v>
      </c>
      <c r="G818" s="33" t="s">
        <v>114</v>
      </c>
      <c r="AU818" s="140">
        <v>0</v>
      </c>
      <c r="AV818" s="23">
        <v>0</v>
      </c>
      <c r="AW818" s="23">
        <v>0</v>
      </c>
      <c r="AX818" s="23">
        <v>0</v>
      </c>
      <c r="AY818" s="23">
        <v>0</v>
      </c>
      <c r="BA818" s="34" t="str">
        <f t="shared" ref="BA818:BA823" ca="1" si="107">$A$1</f>
        <v>Wales &amp; West</v>
      </c>
      <c r="BB818" s="34" t="str">
        <f t="shared" ref="BB818:BB823" si="108">$A$814</f>
        <v>Fixed policy</v>
      </c>
      <c r="BC818" s="34" t="str">
        <f t="shared" ref="BC818:BC823" si="109">$B$815</f>
        <v>Finance</v>
      </c>
      <c r="BD818" s="34" t="str">
        <f t="shared" si="106"/>
        <v>Finance</v>
      </c>
    </row>
    <row r="819" spans="2:56" x14ac:dyDescent="0.45">
      <c r="E819" s="33" t="s">
        <v>298</v>
      </c>
      <c r="G819" s="33" t="s">
        <v>114</v>
      </c>
      <c r="AU819" s="140">
        <v>0.05</v>
      </c>
      <c r="AV819" s="23">
        <v>0.05</v>
      </c>
      <c r="AW819" s="23">
        <v>0.05</v>
      </c>
      <c r="AX819" s="23">
        <v>0.05</v>
      </c>
      <c r="AY819" s="23">
        <v>0.05</v>
      </c>
      <c r="BA819" s="34" t="str">
        <f t="shared" ca="1" si="107"/>
        <v>Wales &amp; West</v>
      </c>
      <c r="BB819" s="34" t="str">
        <f t="shared" si="108"/>
        <v>Fixed policy</v>
      </c>
      <c r="BC819" s="34" t="str">
        <f t="shared" si="109"/>
        <v>Finance</v>
      </c>
      <c r="BD819" s="34" t="str">
        <f t="shared" si="106"/>
        <v>Finance</v>
      </c>
    </row>
    <row r="820" spans="2:56" x14ac:dyDescent="0.45">
      <c r="E820" s="33" t="s">
        <v>908</v>
      </c>
      <c r="G820" s="33" t="s">
        <v>114</v>
      </c>
      <c r="AU820" s="140">
        <v>0.03</v>
      </c>
      <c r="AV820" s="23">
        <v>0.03</v>
      </c>
      <c r="AW820" s="23">
        <v>0.03</v>
      </c>
      <c r="AX820" s="23">
        <v>0.03</v>
      </c>
      <c r="AY820" s="23">
        <v>0.03</v>
      </c>
      <c r="BA820" s="34" t="str">
        <f t="shared" ca="1" si="107"/>
        <v>Wales &amp; West</v>
      </c>
      <c r="BB820" s="34" t="str">
        <f t="shared" si="108"/>
        <v>Fixed policy</v>
      </c>
      <c r="BC820" s="34" t="str">
        <f t="shared" si="109"/>
        <v>Finance</v>
      </c>
      <c r="BD820" s="34" t="str">
        <f t="shared" si="106"/>
        <v>Finance</v>
      </c>
    </row>
    <row r="821" spans="2:56" x14ac:dyDescent="0.45">
      <c r="E821" s="33" t="s">
        <v>299</v>
      </c>
      <c r="G821" s="33" t="s">
        <v>114</v>
      </c>
      <c r="AU821" s="140">
        <v>0.3</v>
      </c>
      <c r="AV821" s="23">
        <v>0.3</v>
      </c>
      <c r="AW821" s="23">
        <v>0.3</v>
      </c>
      <c r="AX821" s="23">
        <v>0.3</v>
      </c>
      <c r="AY821" s="23">
        <v>0.3</v>
      </c>
      <c r="BA821" s="34" t="str">
        <f t="shared" ca="1" si="107"/>
        <v>Wales &amp; West</v>
      </c>
      <c r="BB821" s="34" t="str">
        <f t="shared" si="108"/>
        <v>Fixed policy</v>
      </c>
      <c r="BC821" s="34" t="str">
        <f t="shared" si="109"/>
        <v>Finance</v>
      </c>
      <c r="BD821" s="34" t="str">
        <f t="shared" si="106"/>
        <v>Finance</v>
      </c>
    </row>
    <row r="822" spans="2:56" x14ac:dyDescent="0.45">
      <c r="E822" s="33" t="s">
        <v>464</v>
      </c>
      <c r="G822" s="33" t="str">
        <f>nominal</f>
        <v>£m nominal</v>
      </c>
      <c r="I822" s="22">
        <v>5</v>
      </c>
      <c r="AU822"/>
      <c r="AV822"/>
      <c r="AW822"/>
      <c r="AX822"/>
      <c r="AY822"/>
      <c r="BA822" s="34" t="str">
        <f t="shared" ca="1" si="107"/>
        <v>Wales &amp; West</v>
      </c>
      <c r="BB822" s="34" t="str">
        <f t="shared" si="108"/>
        <v>Fixed policy</v>
      </c>
      <c r="BC822" s="34" t="str">
        <f t="shared" si="109"/>
        <v>Finance</v>
      </c>
      <c r="BD822" s="34" t="str">
        <f t="shared" si="106"/>
        <v>Finance</v>
      </c>
    </row>
    <row r="823" spans="2:56" x14ac:dyDescent="0.45">
      <c r="E823" s="33" t="s">
        <v>463</v>
      </c>
      <c r="G823" s="33" t="s">
        <v>114</v>
      </c>
      <c r="I823" s="23">
        <v>0.5</v>
      </c>
      <c r="AU823"/>
      <c r="AV823"/>
      <c r="AW823"/>
      <c r="AX823"/>
      <c r="AY823"/>
      <c r="BA823" s="34" t="str">
        <f t="shared" ca="1" si="107"/>
        <v>Wales &amp; West</v>
      </c>
      <c r="BB823" s="34" t="str">
        <f t="shared" si="108"/>
        <v>Fixed policy</v>
      </c>
      <c r="BC823" s="34" t="str">
        <f t="shared" si="109"/>
        <v>Finance</v>
      </c>
      <c r="BD823" s="34" t="str">
        <f t="shared" si="106"/>
        <v>Finance</v>
      </c>
    </row>
    <row r="824" spans="2:56" x14ac:dyDescent="0.45"/>
    <row r="825" spans="2:56" ht="15.75" thickBot="1" x14ac:dyDescent="0.5">
      <c r="C825" s="9" t="s">
        <v>288</v>
      </c>
    </row>
    <row r="826" spans="2:56" x14ac:dyDescent="0.45">
      <c r="E826" s="33" t="s">
        <v>289</v>
      </c>
      <c r="G826" s="33" t="s">
        <v>256</v>
      </c>
      <c r="H826" s="33" t="s">
        <v>290</v>
      </c>
      <c r="AU826" s="140">
        <v>0</v>
      </c>
      <c r="AV826" s="23">
        <v>0</v>
      </c>
      <c r="AW826" s="23">
        <v>0</v>
      </c>
      <c r="AX826" s="23">
        <v>0</v>
      </c>
      <c r="AY826" s="23">
        <v>0</v>
      </c>
      <c r="BA826" s="34" t="str">
        <f t="shared" ca="1" si="103"/>
        <v>Wales &amp; West</v>
      </c>
      <c r="BB826" s="34" t="str">
        <f>$A$814</f>
        <v>Fixed policy</v>
      </c>
      <c r="BC826" s="34" t="str">
        <f>$B$815</f>
        <v>Finance</v>
      </c>
      <c r="BD826" s="34" t="str">
        <f>$C$825</f>
        <v>Allowed return on capital</v>
      </c>
    </row>
    <row r="827" spans="2:56" x14ac:dyDescent="0.45">
      <c r="E827" s="33" t="s">
        <v>291</v>
      </c>
      <c r="G827" s="33" t="s">
        <v>82</v>
      </c>
      <c r="AU827" s="146">
        <v>0.83</v>
      </c>
      <c r="AV827" s="29">
        <v>0.83</v>
      </c>
      <c r="AW827" s="29">
        <v>0.83</v>
      </c>
      <c r="AX827" s="29">
        <v>0.83</v>
      </c>
      <c r="AY827" s="29">
        <v>0.83</v>
      </c>
      <c r="BA827" s="34" t="str">
        <f t="shared" ca="1" si="103"/>
        <v>Wales &amp; West</v>
      </c>
      <c r="BB827" s="34" t="str">
        <f t="shared" si="104"/>
        <v>Fixed policy</v>
      </c>
      <c r="BC827" s="34" t="str">
        <f t="shared" si="105"/>
        <v>Finance</v>
      </c>
      <c r="BD827" s="34" t="str">
        <f t="shared" ref="BD827:BD829" si="110">$C$825</f>
        <v>Allowed return on capital</v>
      </c>
    </row>
    <row r="828" spans="2:56" x14ac:dyDescent="0.45">
      <c r="E828" s="33" t="s">
        <v>292</v>
      </c>
      <c r="G828" s="33" t="s">
        <v>114</v>
      </c>
      <c r="AU828" s="140">
        <v>6.9000000000000006E-2</v>
      </c>
      <c r="AV828" s="23">
        <v>6.9000000000000006E-2</v>
      </c>
      <c r="AW828" s="23">
        <v>6.9000000000000006E-2</v>
      </c>
      <c r="AX828" s="23">
        <v>6.9000000000000006E-2</v>
      </c>
      <c r="AY828" s="23">
        <v>6.9000000000000006E-2</v>
      </c>
      <c r="BA828" s="34" t="str">
        <f t="shared" ca="1" si="103"/>
        <v>Wales &amp; West</v>
      </c>
      <c r="BB828" s="34" t="str">
        <f t="shared" si="104"/>
        <v>Fixed policy</v>
      </c>
      <c r="BC828" s="34" t="str">
        <f t="shared" si="105"/>
        <v>Finance</v>
      </c>
      <c r="BD828" s="34" t="str">
        <f t="shared" si="110"/>
        <v>Allowed return on capital</v>
      </c>
    </row>
    <row r="829" spans="2:56" x14ac:dyDescent="0.45">
      <c r="E829" s="33" t="s">
        <v>295</v>
      </c>
      <c r="G829" s="33" t="s">
        <v>114</v>
      </c>
      <c r="AU829" s="140">
        <v>0.6</v>
      </c>
      <c r="AV829" s="23">
        <v>0.6</v>
      </c>
      <c r="AW829" s="23">
        <v>0.6</v>
      </c>
      <c r="AX829" s="23">
        <v>0.6</v>
      </c>
      <c r="AY829" s="23">
        <v>0.6</v>
      </c>
      <c r="BA829" s="34" t="str">
        <f t="shared" ca="1" si="103"/>
        <v>Wales &amp; West</v>
      </c>
      <c r="BB829" s="34" t="str">
        <f t="shared" si="104"/>
        <v>Fixed policy</v>
      </c>
      <c r="BC829" s="34" t="str">
        <f t="shared" si="105"/>
        <v>Finance</v>
      </c>
      <c r="BD829" s="34" t="str">
        <f t="shared" si="110"/>
        <v>Allowed return on capital</v>
      </c>
    </row>
    <row r="830" spans="2:56" x14ac:dyDescent="0.45"/>
    <row r="831" spans="2:56" ht="17.649999999999999" thickBot="1" x14ac:dyDescent="0.5">
      <c r="B831" s="8" t="s">
        <v>545</v>
      </c>
    </row>
    <row r="832" spans="2:56" ht="15.75" thickTop="1" x14ac:dyDescent="0.45">
      <c r="E832" s="33" t="s">
        <v>252</v>
      </c>
      <c r="G832" s="33" t="s">
        <v>114</v>
      </c>
      <c r="AU832" s="140">
        <v>0.6</v>
      </c>
      <c r="AV832" s="23">
        <v>0.6</v>
      </c>
      <c r="AW832" s="23">
        <v>0.6</v>
      </c>
      <c r="AX832" s="23">
        <v>0.6</v>
      </c>
      <c r="AY832" s="23">
        <v>0.6</v>
      </c>
      <c r="BA832" s="34" t="str">
        <f t="shared" ca="1" si="82"/>
        <v>Wales &amp; West</v>
      </c>
      <c r="BB832" s="34" t="str">
        <f t="shared" ref="BB832:BB834" si="111">$A$814</f>
        <v>Fixed policy</v>
      </c>
      <c r="BC832" s="34" t="str">
        <f>$B$831</f>
        <v>Tax</v>
      </c>
    </row>
    <row r="833" spans="2:56" x14ac:dyDescent="0.45">
      <c r="E833" s="33" t="s">
        <v>481</v>
      </c>
      <c r="G833" s="33" t="s">
        <v>114</v>
      </c>
      <c r="I833"/>
      <c r="AU833" s="140">
        <v>1</v>
      </c>
      <c r="AV833" s="23">
        <v>1</v>
      </c>
      <c r="AW833" s="23">
        <v>1</v>
      </c>
      <c r="AX833" s="23">
        <v>1</v>
      </c>
      <c r="AY833" s="23">
        <v>1</v>
      </c>
      <c r="BA833" s="34" t="str">
        <f t="shared" ca="1" si="82"/>
        <v>Wales &amp; West</v>
      </c>
      <c r="BB833" s="34" t="str">
        <f t="shared" si="111"/>
        <v>Fixed policy</v>
      </c>
      <c r="BC833" s="34" t="str">
        <f t="shared" ref="BC833:BC834" si="112">$B$831</f>
        <v>Tax</v>
      </c>
    </row>
    <row r="834" spans="2:56" x14ac:dyDescent="0.45">
      <c r="E834" s="33" t="s">
        <v>904</v>
      </c>
      <c r="G834" s="33" t="s">
        <v>114</v>
      </c>
      <c r="I834"/>
      <c r="AU834" s="140">
        <v>0.5</v>
      </c>
      <c r="AV834" s="23">
        <v>0.5</v>
      </c>
      <c r="AW834" s="23">
        <v>0.5</v>
      </c>
      <c r="AX834" s="23">
        <v>0.5</v>
      </c>
      <c r="AY834" s="23">
        <v>0.5</v>
      </c>
      <c r="BA834" s="34" t="str">
        <f t="shared" ca="1" si="82"/>
        <v>Wales &amp; West</v>
      </c>
      <c r="BB834" s="34" t="str">
        <f t="shared" si="111"/>
        <v>Fixed policy</v>
      </c>
      <c r="BC834" s="34" t="str">
        <f t="shared" si="112"/>
        <v>Tax</v>
      </c>
    </row>
    <row r="835" spans="2:56" customFormat="1" ht="14.25" x14ac:dyDescent="0.45">
      <c r="AT835" s="61"/>
    </row>
    <row r="836" spans="2:56" customFormat="1" ht="17.649999999999999" thickBot="1" x14ac:dyDescent="0.6">
      <c r="B836" s="15" t="s">
        <v>300</v>
      </c>
      <c r="AT836" s="61"/>
    </row>
    <row r="837" spans="2:56" ht="15.75" thickTop="1" x14ac:dyDescent="0.45">
      <c r="E837" s="33" t="s">
        <v>487</v>
      </c>
      <c r="G837" s="33" t="s">
        <v>114</v>
      </c>
      <c r="I837" s="23">
        <v>0.5</v>
      </c>
      <c r="BA837" s="34" t="str">
        <f t="shared" ref="BA837:BA846" ca="1" si="113">$A$1</f>
        <v>Wales &amp; West</v>
      </c>
      <c r="BB837" s="34" t="str">
        <f t="shared" ref="BB837:BB840" si="114">$A$814</f>
        <v>Fixed policy</v>
      </c>
      <c r="BC837" s="34" t="str">
        <f>$B$836</f>
        <v>TIM and capitalisation</v>
      </c>
      <c r="BD837"/>
    </row>
    <row r="838" spans="2:56" x14ac:dyDescent="0.45">
      <c r="E838" s="33" t="s">
        <v>10</v>
      </c>
      <c r="G838" s="33" t="s">
        <v>114</v>
      </c>
      <c r="AU838" s="140">
        <v>0.28999999999999998</v>
      </c>
      <c r="AV838" s="23">
        <v>0.28999999999999998</v>
      </c>
      <c r="AW838" s="23">
        <v>0.28999999999999998</v>
      </c>
      <c r="AX838" s="23">
        <v>0.28999999999999998</v>
      </c>
      <c r="AY838" s="23">
        <v>0.28999999999999998</v>
      </c>
      <c r="BA838" s="34" t="str">
        <f t="shared" ca="1" si="113"/>
        <v>Wales &amp; West</v>
      </c>
      <c r="BB838" s="34" t="str">
        <f t="shared" si="114"/>
        <v>Fixed policy</v>
      </c>
      <c r="BC838" s="34" t="str">
        <f>$B$836</f>
        <v>TIM and capitalisation</v>
      </c>
      <c r="BD838"/>
    </row>
    <row r="839" spans="2:56" x14ac:dyDescent="0.45">
      <c r="E839" s="33" t="s">
        <v>21</v>
      </c>
      <c r="G839" s="33" t="s">
        <v>114</v>
      </c>
      <c r="AU839" s="140">
        <v>0.7</v>
      </c>
      <c r="AV839" s="23">
        <v>0.7</v>
      </c>
      <c r="AW839" s="23">
        <v>0.7</v>
      </c>
      <c r="AX839" s="23">
        <v>0.7</v>
      </c>
      <c r="AY839" s="23">
        <v>0.7</v>
      </c>
      <c r="BA839" s="34" t="str">
        <f t="shared" ca="1" si="113"/>
        <v>Wales &amp; West</v>
      </c>
      <c r="BB839" s="34" t="str">
        <f t="shared" si="114"/>
        <v>Fixed policy</v>
      </c>
      <c r="BC839" s="34" t="str">
        <f>$B$836</f>
        <v>TIM and capitalisation</v>
      </c>
      <c r="BD839"/>
    </row>
    <row r="840" spans="2:56" x14ac:dyDescent="0.45">
      <c r="E840" s="33" t="s">
        <v>486</v>
      </c>
      <c r="G840" s="33" t="s">
        <v>114</v>
      </c>
      <c r="AU840" s="140">
        <v>1</v>
      </c>
      <c r="AV840" s="23">
        <v>1</v>
      </c>
      <c r="AW840" s="23">
        <v>1</v>
      </c>
      <c r="AX840" s="23">
        <v>1</v>
      </c>
      <c r="AY840" s="23">
        <v>1</v>
      </c>
      <c r="BA840" s="34" t="str">
        <f t="shared" ca="1" si="113"/>
        <v>Wales &amp; West</v>
      </c>
      <c r="BB840" s="34" t="str">
        <f t="shared" si="114"/>
        <v>Fixed policy</v>
      </c>
      <c r="BC840" s="34" t="str">
        <f>$B$836</f>
        <v>TIM and capitalisation</v>
      </c>
      <c r="BD840"/>
    </row>
    <row r="841" spans="2:56" x14ac:dyDescent="0.45"/>
    <row r="842" spans="2:56" ht="17.649999999999999" thickBot="1" x14ac:dyDescent="0.5">
      <c r="B842" s="8" t="s">
        <v>254</v>
      </c>
    </row>
    <row r="843" spans="2:56" customFormat="1" ht="14.65" thickTop="1" x14ac:dyDescent="0.45">
      <c r="E843" t="s">
        <v>733</v>
      </c>
      <c r="G843" s="33" t="s">
        <v>114</v>
      </c>
      <c r="I843" s="84">
        <v>0.03</v>
      </c>
      <c r="AT843" s="61"/>
      <c r="BA843" s="34" t="str">
        <f t="shared" ca="1" si="113"/>
        <v>Wales &amp; West</v>
      </c>
      <c r="BB843" s="34" t="str">
        <f t="shared" ref="BB843:BB846" si="115">$A$814</f>
        <v>Fixed policy</v>
      </c>
      <c r="BC843" s="34" t="str">
        <f>$B$842</f>
        <v>Operational performance and return adjustment</v>
      </c>
    </row>
    <row r="844" spans="2:56" customFormat="1" ht="14.25" x14ac:dyDescent="0.45">
      <c r="E844" t="s">
        <v>734</v>
      </c>
      <c r="G844" s="33" t="s">
        <v>114</v>
      </c>
      <c r="I844" s="84">
        <v>0.04</v>
      </c>
      <c r="AT844" s="61"/>
      <c r="BA844" s="34" t="str">
        <f t="shared" ca="1" si="113"/>
        <v>Wales &amp; West</v>
      </c>
      <c r="BB844" s="34" t="str">
        <f t="shared" si="115"/>
        <v>Fixed policy</v>
      </c>
      <c r="BC844" s="34" t="str">
        <f>$B$842</f>
        <v>Operational performance and return adjustment</v>
      </c>
    </row>
    <row r="845" spans="2:56" customFormat="1" ht="14.25" x14ac:dyDescent="0.45">
      <c r="E845" t="s">
        <v>735</v>
      </c>
      <c r="G845" s="33" t="s">
        <v>114</v>
      </c>
      <c r="I845" s="84">
        <v>0.5</v>
      </c>
      <c r="AT845" s="61"/>
      <c r="BA845" s="34" t="str">
        <f t="shared" ca="1" si="113"/>
        <v>Wales &amp; West</v>
      </c>
      <c r="BB845" s="34" t="str">
        <f t="shared" si="115"/>
        <v>Fixed policy</v>
      </c>
      <c r="BC845" s="34" t="str">
        <f>$B$842</f>
        <v>Operational performance and return adjustment</v>
      </c>
    </row>
    <row r="846" spans="2:56" customFormat="1" ht="14.25" x14ac:dyDescent="0.45">
      <c r="E846" t="s">
        <v>736</v>
      </c>
      <c r="G846" s="33" t="s">
        <v>114</v>
      </c>
      <c r="I846" s="84">
        <v>0.9</v>
      </c>
      <c r="AT846" s="61"/>
      <c r="BA846" s="34" t="str">
        <f t="shared" ca="1" si="113"/>
        <v>Wales &amp; West</v>
      </c>
      <c r="BB846" s="34" t="str">
        <f t="shared" si="115"/>
        <v>Fixed policy</v>
      </c>
      <c r="BC846" s="34" t="str">
        <f>$B$842</f>
        <v>Operational performance and return adjustment</v>
      </c>
    </row>
    <row r="847" spans="2:56" customFormat="1" ht="14.25" x14ac:dyDescent="0.45">
      <c r="AT847" s="61"/>
    </row>
    <row r="848" spans="2:56" ht="17.649999999999999" thickBot="1" x14ac:dyDescent="0.6">
      <c r="B848" s="123" t="s">
        <v>938</v>
      </c>
    </row>
    <row r="849" spans="1:56" ht="15.75" thickTop="1" x14ac:dyDescent="0.45">
      <c r="E849" s="33" t="s">
        <v>473</v>
      </c>
      <c r="G849" s="33" t="s">
        <v>114</v>
      </c>
      <c r="I849" s="23">
        <v>1.1111111111111112</v>
      </c>
      <c r="BA849" s="34" t="str">
        <f t="shared" ref="BA849:BA854" ca="1" si="116">$A$1</f>
        <v>Wales &amp; West</v>
      </c>
      <c r="BB849" s="34" t="str">
        <f t="shared" ref="BB849:BB854" si="117">$A$814</f>
        <v>Fixed policy</v>
      </c>
      <c r="BC849" s="34" t="str">
        <f t="shared" ref="BC849:BC854" si="118">$B$848</f>
        <v>Assumed cost multipliers</v>
      </c>
      <c r="BD849"/>
    </row>
    <row r="850" spans="1:56" x14ac:dyDescent="0.45">
      <c r="E850" s="33" t="s">
        <v>72</v>
      </c>
      <c r="G850" s="33" t="s">
        <v>114</v>
      </c>
      <c r="I850" s="23">
        <v>1.1111111111111112</v>
      </c>
      <c r="BA850" s="34" t="str">
        <f t="shared" ca="1" si="116"/>
        <v>Wales &amp; West</v>
      </c>
      <c r="BB850" s="34" t="str">
        <f t="shared" si="117"/>
        <v>Fixed policy</v>
      </c>
      <c r="BC850" s="34" t="str">
        <f t="shared" si="118"/>
        <v>Assumed cost multipliers</v>
      </c>
      <c r="BD850"/>
    </row>
    <row r="851" spans="1:56" x14ac:dyDescent="0.45">
      <c r="E851" s="33" t="s">
        <v>75</v>
      </c>
      <c r="G851" s="33" t="s">
        <v>114</v>
      </c>
      <c r="I851" s="23">
        <v>1</v>
      </c>
      <c r="BA851" s="34" t="str">
        <f t="shared" ca="1" si="116"/>
        <v>Wales &amp; West</v>
      </c>
      <c r="BB851" s="34" t="str">
        <f t="shared" si="117"/>
        <v>Fixed policy</v>
      </c>
      <c r="BC851" s="34" t="str">
        <f t="shared" si="118"/>
        <v>Assumed cost multipliers</v>
      </c>
      <c r="BD851"/>
    </row>
    <row r="852" spans="1:56" x14ac:dyDescent="0.45">
      <c r="E852" s="33" t="s">
        <v>78</v>
      </c>
      <c r="G852" s="33" t="s">
        <v>114</v>
      </c>
      <c r="I852" s="23">
        <v>0</v>
      </c>
      <c r="BA852" s="34" t="str">
        <f t="shared" ca="1" si="116"/>
        <v>Wales &amp; West</v>
      </c>
      <c r="BB852" s="34" t="str">
        <f t="shared" si="117"/>
        <v>Fixed policy</v>
      </c>
      <c r="BC852" s="34" t="str">
        <f t="shared" si="118"/>
        <v>Assumed cost multipliers</v>
      </c>
      <c r="BD852"/>
    </row>
    <row r="853" spans="1:56" x14ac:dyDescent="0.45">
      <c r="E853" s="33" t="s">
        <v>79</v>
      </c>
      <c r="G853" s="33" t="s">
        <v>114</v>
      </c>
      <c r="I853" s="23">
        <v>0</v>
      </c>
      <c r="BA853" s="34" t="str">
        <f t="shared" ca="1" si="116"/>
        <v>Wales &amp; West</v>
      </c>
      <c r="BB853" s="34" t="str">
        <f t="shared" si="117"/>
        <v>Fixed policy</v>
      </c>
      <c r="BC853" s="34" t="str">
        <f t="shared" si="118"/>
        <v>Assumed cost multipliers</v>
      </c>
      <c r="BD853"/>
    </row>
    <row r="854" spans="1:56" x14ac:dyDescent="0.45">
      <c r="E854" s="33" t="s">
        <v>80</v>
      </c>
      <c r="G854" s="33" t="s">
        <v>114</v>
      </c>
      <c r="I854" s="23">
        <v>0</v>
      </c>
      <c r="BA854" s="34" t="str">
        <f t="shared" ca="1" si="116"/>
        <v>Wales &amp; West</v>
      </c>
      <c r="BB854" s="34" t="str">
        <f t="shared" si="117"/>
        <v>Fixed policy</v>
      </c>
      <c r="BC854" s="34" t="str">
        <f t="shared" si="118"/>
        <v>Assumed cost multipliers</v>
      </c>
      <c r="BD854"/>
    </row>
    <row r="855" spans="1:56" x14ac:dyDescent="0.45"/>
    <row r="856" spans="1:56" customFormat="1" ht="17.649999999999999" thickBot="1" x14ac:dyDescent="0.5">
      <c r="A856" s="6"/>
      <c r="B856" s="8" t="s">
        <v>934</v>
      </c>
      <c r="E856" s="33"/>
      <c r="F856" s="33"/>
      <c r="G856" s="33"/>
      <c r="H856" s="33"/>
      <c r="AT856" s="61"/>
      <c r="BA856" s="34"/>
    </row>
    <row r="857" spans="1:56" customFormat="1" ht="15.75" thickTop="1" x14ac:dyDescent="0.45">
      <c r="A857" s="6"/>
      <c r="B857" s="6"/>
      <c r="E857" s="33" t="s">
        <v>591</v>
      </c>
      <c r="F857" s="33"/>
      <c r="G857" s="33" t="s">
        <v>114</v>
      </c>
      <c r="H857" s="33"/>
      <c r="I857" s="84">
        <v>0.08</v>
      </c>
      <c r="AT857" s="61"/>
      <c r="BA857" s="34" t="str">
        <f t="shared" ref="BA857:BA861" ca="1" si="119">$A$1</f>
        <v>Wales &amp; West</v>
      </c>
      <c r="BB857" s="34" t="str">
        <f t="shared" ref="BB857:BB861" si="120">$A$814</f>
        <v>Fixed policy</v>
      </c>
      <c r="BC857" s="34" t="str">
        <f>$B$856</f>
        <v>Allowed revenue true-up</v>
      </c>
    </row>
    <row r="858" spans="1:56" customFormat="1" x14ac:dyDescent="0.45">
      <c r="A858" s="6"/>
      <c r="B858" s="6"/>
      <c r="E858" s="33" t="s">
        <v>592</v>
      </c>
      <c r="F858" s="33"/>
      <c r="G858" s="33" t="s">
        <v>114</v>
      </c>
      <c r="H858" s="33"/>
      <c r="I858" s="84">
        <v>1.15E-2</v>
      </c>
      <c r="AT858" s="61"/>
      <c r="BA858" s="34" t="str">
        <f t="shared" ca="1" si="119"/>
        <v>Wales &amp; West</v>
      </c>
      <c r="BB858" s="34" t="str">
        <f t="shared" si="120"/>
        <v>Fixed policy</v>
      </c>
      <c r="BC858" s="34" t="str">
        <f>$B$856</f>
        <v>Allowed revenue true-up</v>
      </c>
    </row>
    <row r="859" spans="1:56" customFormat="1" x14ac:dyDescent="0.45">
      <c r="A859" s="6"/>
      <c r="B859" s="6"/>
      <c r="E859" s="33" t="s">
        <v>593</v>
      </c>
      <c r="F859" s="33"/>
      <c r="G859" s="33" t="s">
        <v>114</v>
      </c>
      <c r="H859" s="33"/>
      <c r="I859" s="84">
        <v>1.15E-2</v>
      </c>
      <c r="AT859" s="61"/>
      <c r="BA859" s="34" t="str">
        <f t="shared" ca="1" si="119"/>
        <v>Wales &amp; West</v>
      </c>
      <c r="BB859" s="34" t="str">
        <f t="shared" si="120"/>
        <v>Fixed policy</v>
      </c>
      <c r="BC859" s="34" t="str">
        <f>$B$856</f>
        <v>Allowed revenue true-up</v>
      </c>
    </row>
    <row r="860" spans="1:56" customFormat="1" x14ac:dyDescent="0.45">
      <c r="A860" s="6"/>
      <c r="B860" s="6"/>
      <c r="E860" s="33" t="s">
        <v>731</v>
      </c>
      <c r="F860" s="33"/>
      <c r="G860" s="33" t="s">
        <v>260</v>
      </c>
      <c r="H860" s="33"/>
      <c r="I860" s="31">
        <v>1</v>
      </c>
      <c r="AT860" s="61"/>
      <c r="BA860" s="34" t="str">
        <f t="shared" ca="1" si="119"/>
        <v>Wales &amp; West</v>
      </c>
      <c r="BB860" s="34" t="str">
        <f t="shared" si="120"/>
        <v>Fixed policy</v>
      </c>
      <c r="BC860" s="34" t="str">
        <f t="shared" ref="BC860:BC861" si="121">$B$856</f>
        <v>Allowed revenue true-up</v>
      </c>
    </row>
    <row r="861" spans="1:56" customFormat="1" x14ac:dyDescent="0.45">
      <c r="A861" s="6"/>
      <c r="B861" s="6"/>
      <c r="E861" s="33" t="s">
        <v>732</v>
      </c>
      <c r="F861" s="33"/>
      <c r="G861" s="33" t="s">
        <v>260</v>
      </c>
      <c r="H861" s="33"/>
      <c r="I861" s="31">
        <v>1</v>
      </c>
      <c r="AT861" s="61"/>
      <c r="BA861" s="34" t="str">
        <f t="shared" ca="1" si="119"/>
        <v>Wales &amp; West</v>
      </c>
      <c r="BB861" s="34" t="str">
        <f t="shared" si="120"/>
        <v>Fixed policy</v>
      </c>
      <c r="BC861" s="34" t="str">
        <f t="shared" si="121"/>
        <v>Allowed revenue true-up</v>
      </c>
    </row>
    <row r="862" spans="1:56" customFormat="1" ht="14.25" x14ac:dyDescent="0.45">
      <c r="AT862" s="61"/>
      <c r="BA862" s="34"/>
    </row>
    <row r="863" spans="1:56" customFormat="1" ht="17.649999999999999" thickBot="1" x14ac:dyDescent="0.6">
      <c r="B863" s="15" t="s">
        <v>304</v>
      </c>
      <c r="AT863" s="61"/>
      <c r="BA863" s="34"/>
    </row>
    <row r="864" spans="1:56" customFormat="1" ht="14.65" thickTop="1" x14ac:dyDescent="0.45">
      <c r="E864" t="s">
        <v>319</v>
      </c>
      <c r="I864" s="30">
        <v>45382</v>
      </c>
      <c r="AT864" s="61"/>
      <c r="BA864" s="34" t="str">
        <f t="shared" ref="BA864:BA872" ca="1" si="122">$A$1</f>
        <v>Wales &amp; West</v>
      </c>
      <c r="BB864" s="34" t="str">
        <f t="shared" ref="BB864:BB872" si="123">$A$814</f>
        <v>Fixed policy</v>
      </c>
      <c r="BC864" s="34" t="str">
        <f t="shared" ref="BC864:BC872" si="124">$B$863</f>
        <v>Flags</v>
      </c>
    </row>
    <row r="865" spans="1:55" customFormat="1" ht="14.25" x14ac:dyDescent="0.45">
      <c r="E865" t="s">
        <v>521</v>
      </c>
      <c r="G865" t="s">
        <v>309</v>
      </c>
      <c r="I865" s="30">
        <v>46477</v>
      </c>
      <c r="AT865" s="61"/>
      <c r="AU865" s="143">
        <v>1</v>
      </c>
      <c r="BA865" s="34" t="str">
        <f t="shared" ca="1" si="122"/>
        <v>Wales &amp; West</v>
      </c>
      <c r="BB865" s="34" t="str">
        <f t="shared" si="123"/>
        <v>Fixed policy</v>
      </c>
      <c r="BC865" s="34" t="str">
        <f t="shared" si="124"/>
        <v>Flags</v>
      </c>
    </row>
    <row r="866" spans="1:55" customFormat="1" ht="14.25" x14ac:dyDescent="0.45">
      <c r="E866" t="s">
        <v>305</v>
      </c>
      <c r="G866" t="s">
        <v>309</v>
      </c>
      <c r="AT866" s="61"/>
      <c r="AU866" s="143">
        <v>1</v>
      </c>
      <c r="AV866" s="31">
        <v>1</v>
      </c>
      <c r="AW866" s="31">
        <v>1</v>
      </c>
      <c r="AX866" s="31">
        <v>1</v>
      </c>
      <c r="AY866" s="31">
        <v>1</v>
      </c>
      <c r="BA866" s="34" t="str">
        <f t="shared" ca="1" si="122"/>
        <v>Wales &amp; West</v>
      </c>
      <c r="BB866" s="34" t="str">
        <f t="shared" si="123"/>
        <v>Fixed policy</v>
      </c>
      <c r="BC866" s="34" t="str">
        <f t="shared" si="124"/>
        <v>Flags</v>
      </c>
    </row>
    <row r="867" spans="1:55" customFormat="1" ht="14.25" x14ac:dyDescent="0.45">
      <c r="E867" t="s">
        <v>307</v>
      </c>
      <c r="G867" t="s">
        <v>309</v>
      </c>
      <c r="J867" s="33" t="s">
        <v>13</v>
      </c>
      <c r="AP867" s="31">
        <v>1</v>
      </c>
      <c r="AQ867" s="31">
        <v>1</v>
      </c>
      <c r="AR867" s="31">
        <v>1</v>
      </c>
      <c r="AS867" s="31">
        <v>1</v>
      </c>
      <c r="AT867" s="67">
        <v>1</v>
      </c>
      <c r="BA867" s="34" t="str">
        <f t="shared" ca="1" si="122"/>
        <v>Wales &amp; West</v>
      </c>
      <c r="BB867" s="34" t="str">
        <f t="shared" si="123"/>
        <v>Fixed policy</v>
      </c>
      <c r="BC867" s="34" t="str">
        <f t="shared" si="124"/>
        <v>Flags</v>
      </c>
    </row>
    <row r="868" spans="1:55" customFormat="1" ht="14.25" x14ac:dyDescent="0.45">
      <c r="E868" t="s">
        <v>530</v>
      </c>
      <c r="G868" t="s">
        <v>309</v>
      </c>
      <c r="J868" s="33" t="s">
        <v>13</v>
      </c>
      <c r="AH868" s="31">
        <v>1</v>
      </c>
      <c r="AI868" s="31">
        <v>1</v>
      </c>
      <c r="AJ868" s="31">
        <v>1</v>
      </c>
      <c r="AK868" s="31">
        <v>1</v>
      </c>
      <c r="AL868" s="31">
        <v>1</v>
      </c>
      <c r="AM868" s="31">
        <v>1</v>
      </c>
      <c r="AN868" s="31">
        <v>1</v>
      </c>
      <c r="AO868" s="31">
        <v>1</v>
      </c>
      <c r="AT868" s="61"/>
      <c r="BA868" s="34" t="str">
        <f t="shared" ca="1" si="122"/>
        <v>Wales &amp; West</v>
      </c>
      <c r="BB868" s="34" t="str">
        <f t="shared" si="123"/>
        <v>Fixed policy</v>
      </c>
      <c r="BC868" s="34" t="str">
        <f t="shared" si="124"/>
        <v>Flags</v>
      </c>
    </row>
    <row r="869" spans="1:55" customFormat="1" ht="14.25" x14ac:dyDescent="0.45">
      <c r="E869" t="s">
        <v>722</v>
      </c>
      <c r="G869" t="s">
        <v>309</v>
      </c>
      <c r="J869" s="33"/>
      <c r="AT869" s="67">
        <v>1</v>
      </c>
      <c r="BA869" s="34" t="str">
        <f t="shared" ca="1" si="122"/>
        <v>Wales &amp; West</v>
      </c>
      <c r="BB869" s="34" t="str">
        <f t="shared" si="123"/>
        <v>Fixed policy</v>
      </c>
      <c r="BC869" s="34" t="str">
        <f t="shared" si="124"/>
        <v>Flags</v>
      </c>
    </row>
    <row r="870" spans="1:55" customFormat="1" ht="14.25" x14ac:dyDescent="0.45">
      <c r="AT870" s="61"/>
      <c r="BA870" s="34"/>
      <c r="BB870" s="34"/>
      <c r="BC870" s="34"/>
    </row>
    <row r="871" spans="1:55" customFormat="1" ht="14.25" x14ac:dyDescent="0.45">
      <c r="E871" t="s">
        <v>925</v>
      </c>
      <c r="G871" t="s">
        <v>306</v>
      </c>
      <c r="AT871" s="61"/>
      <c r="AU871" s="143">
        <v>1</v>
      </c>
      <c r="AV871" s="31">
        <v>1</v>
      </c>
      <c r="AW871" s="31">
        <v>1</v>
      </c>
      <c r="AX871" s="31">
        <v>1</v>
      </c>
      <c r="BA871" s="34" t="str">
        <f t="shared" ca="1" si="122"/>
        <v>Wales &amp; West</v>
      </c>
      <c r="BB871" s="34" t="str">
        <f t="shared" si="123"/>
        <v>Fixed policy</v>
      </c>
      <c r="BC871" s="34" t="str">
        <f t="shared" si="124"/>
        <v>Flags</v>
      </c>
    </row>
    <row r="872" spans="1:55" customFormat="1" ht="14.25" x14ac:dyDescent="0.45">
      <c r="E872" t="s">
        <v>926</v>
      </c>
      <c r="G872" t="s">
        <v>306</v>
      </c>
      <c r="AT872" s="61"/>
      <c r="AY872" s="31">
        <v>1</v>
      </c>
      <c r="BA872" s="34" t="str">
        <f t="shared" ca="1" si="122"/>
        <v>Wales &amp; West</v>
      </c>
      <c r="BB872" s="34" t="str">
        <f t="shared" si="123"/>
        <v>Fixed policy</v>
      </c>
      <c r="BC872" s="34" t="str">
        <f t="shared" si="124"/>
        <v>Flags</v>
      </c>
    </row>
    <row r="873" spans="1:55" customFormat="1" ht="14.25" x14ac:dyDescent="0.45">
      <c r="AT873" s="61"/>
      <c r="BA873" s="34"/>
      <c r="BB873" s="34"/>
      <c r="BC873" s="34"/>
    </row>
    <row r="874" spans="1:55" customFormat="1" ht="14.25" x14ac:dyDescent="0.45">
      <c r="E874" t="s">
        <v>727</v>
      </c>
      <c r="G874" t="s">
        <v>309</v>
      </c>
      <c r="J874" s="33"/>
      <c r="AH874" s="31">
        <v>1</v>
      </c>
      <c r="AT874" s="61"/>
      <c r="BA874" s="34" t="str">
        <f t="shared" ref="BA874" ca="1" si="125">$A$1</f>
        <v>Wales &amp; West</v>
      </c>
      <c r="BB874" s="34" t="str">
        <f t="shared" ref="BB874" si="126">$A$814</f>
        <v>Fixed policy</v>
      </c>
      <c r="BC874" s="34" t="str">
        <f t="shared" ref="BC874" si="127">$B$863</f>
        <v>Flags</v>
      </c>
    </row>
    <row r="875" spans="1:55" customFormat="1" ht="14.25" x14ac:dyDescent="0.45">
      <c r="AT875" s="61"/>
      <c r="BA875" s="34"/>
      <c r="BB875" s="34"/>
      <c r="BC875" s="34"/>
    </row>
    <row r="876" spans="1:55" customFormat="1" ht="14.25" x14ac:dyDescent="0.45">
      <c r="E876" t="s">
        <v>308</v>
      </c>
      <c r="G876" t="s">
        <v>309</v>
      </c>
      <c r="I876" s="32" t="s">
        <v>310</v>
      </c>
      <c r="AT876" s="61"/>
      <c r="BA876" s="34" t="str">
        <f t="shared" ref="BA876" ca="1" si="128">$A$1</f>
        <v>Wales &amp; West</v>
      </c>
      <c r="BB876" s="34" t="str">
        <f t="shared" ref="BB876" si="129">$A$814</f>
        <v>Fixed policy</v>
      </c>
      <c r="BC876" s="34" t="str">
        <f>$B$863</f>
        <v>Flags</v>
      </c>
    </row>
    <row r="877" spans="1:55" x14ac:dyDescent="0.45"/>
    <row r="878" spans="1:55" ht="19.899999999999999" thickBot="1" x14ac:dyDescent="0.5">
      <c r="A878" s="18" t="s">
        <v>311</v>
      </c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U878" s="10"/>
      <c r="AV878" s="10"/>
      <c r="AW878" s="10"/>
      <c r="AX878" s="10"/>
      <c r="AY878" s="10"/>
      <c r="AZ878" s="10"/>
      <c r="BA878" s="16"/>
      <c r="BB878" s="10"/>
      <c r="BC878" s="10"/>
    </row>
    <row r="879" spans="1:55" ht="15.75" thickTop="1" x14ac:dyDescent="0.45"/>
    <row r="880" spans="1:55" x14ac:dyDescent="0.45"/>
  </sheetData>
  <dataConsolidate/>
  <conditionalFormatting sqref="H1">
    <cfRule type="cellIs" dxfId="0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ublish xmlns="978a1c12-3ab7-471e-b134-e7ba3975f64f">false</Publish>
    <Permission_x0020_to_x0020_publish xmlns="978a1c12-3ab7-471e-b134-e7ba3975f64f">false</Permission_x0020_to_x0020_publish>
    <_Flow_SignoffStatus xmlns="978a1c12-3ab7-471e-b134-e7ba3975f64f" xsi:nil="true"/>
    <SharedWithUsers xmlns="f35b5cbd-7b0b-4440-92cd-b510cab4ec6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17F78C18-F638-4D9B-BC28-6377EBEF06E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D3FA01A-C3D0-41CC-8993-C1085C72CD1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8B0B0E1-7D5C-4548-BE40-DFCFA485679B}">
  <ds:schemaRefs>
    <ds:schemaRef ds:uri="http://www.w3.org/2001/XMLSchema"/>
    <ds:schemaRef ds:uri="http://www.boldonjames.com/2008/01/sie/internal/label"/>
  </ds:schemaRefs>
</ds:datastoreItem>
</file>

<file path=customXml/itemProps4.xml><?xml version="1.0" encoding="utf-8"?>
<ds:datastoreItem xmlns:ds="http://schemas.openxmlformats.org/officeDocument/2006/customXml" ds:itemID="{9A05B528-3BED-4E7B-BA89-7D2E601A3391}">
  <ds:schemaRefs>
    <ds:schemaRef ds:uri="http://purl.org/dc/dcmitype/"/>
    <ds:schemaRef ds:uri="http://schemas.openxmlformats.org/package/2006/metadata/core-properties"/>
    <ds:schemaRef ds:uri="http://purl.org/dc/elements/1.1/"/>
    <ds:schemaRef ds:uri="f35b5cbd-7b0b-4440-92cd-b510cab4ec67"/>
    <ds:schemaRef ds:uri="http://schemas.microsoft.com/office/2006/documentManagement/types"/>
    <ds:schemaRef ds:uri="http://purl.org/dc/terms/"/>
    <ds:schemaRef ds:uri="http://schemas.microsoft.com/office/infopath/2007/PartnerControls"/>
    <ds:schemaRef ds:uri="978a1c12-3ab7-471e-b134-e7ba3975f64f"/>
    <ds:schemaRef ds:uri="http://schemas.microsoft.com/sharepoint/v3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13</vt:i4>
      </vt:variant>
    </vt:vector>
  </HeadingPairs>
  <TitlesOfParts>
    <vt:vector size="39" baseType="lpstr">
      <vt:lpstr>Cover</vt:lpstr>
      <vt:lpstr>UserInterface</vt:lpstr>
      <vt:lpstr>Checks</vt:lpstr>
      <vt:lpstr>LicenseeSelect</vt:lpstr>
      <vt:lpstr>VariantAllowances</vt:lpstr>
      <vt:lpstr>Transform</vt:lpstr>
      <vt:lpstr>Totex</vt:lpstr>
      <vt:lpstr>TIM</vt:lpstr>
      <vt:lpstr>Depreciation</vt:lpstr>
      <vt:lpstr>FuelPoor</vt:lpstr>
      <vt:lpstr>Return&amp;RAV</vt:lpstr>
      <vt:lpstr>TaxPools</vt:lpstr>
      <vt:lpstr>Finance</vt:lpstr>
      <vt:lpstr>Tax</vt:lpstr>
      <vt:lpstr>ReturnAdj</vt:lpstr>
      <vt:lpstr>Revenue</vt:lpstr>
      <vt:lpstr>AllowedRevenue</vt:lpstr>
      <vt:lpstr>Inflation</vt:lpstr>
      <vt:lpstr>East</vt:lpstr>
      <vt:lpstr>London</vt:lpstr>
      <vt:lpstr>North West</vt:lpstr>
      <vt:lpstr>West Midlands</vt:lpstr>
      <vt:lpstr>Northern</vt:lpstr>
      <vt:lpstr>Scotland</vt:lpstr>
      <vt:lpstr>Southern</vt:lpstr>
      <vt:lpstr>Wales &amp; West</vt:lpstr>
      <vt:lpstr>_2026</vt:lpstr>
      <vt:lpstr>BaseYear</vt:lpstr>
      <vt:lpstr>m_identity</vt:lpstr>
      <vt:lpstr>n_identity</vt:lpstr>
      <vt:lpstr>PCf</vt:lpstr>
      <vt:lpstr>price_label</vt:lpstr>
      <vt:lpstr>RIIO1</vt:lpstr>
      <vt:lpstr>RIIO2</vt:lpstr>
      <vt:lpstr>RIIO3</vt:lpstr>
      <vt:lpstr>Checks!RoundFac</vt:lpstr>
      <vt:lpstr>StartingBalance</vt:lpstr>
      <vt:lpstr>StartPreVest</vt:lpstr>
      <vt:lpstr>StartRIIO3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Catriona Bogle</dc:creator>
  <cp:keywords/>
  <dc:description/>
  <cp:lastModifiedBy>Nordin Zaoui</cp:lastModifiedBy>
  <cp:revision/>
  <dcterms:created xsi:type="dcterms:W3CDTF">2024-12-04T11:55:37Z</dcterms:created>
  <dcterms:modified xsi:type="dcterms:W3CDTF">2025-12-03T13:30:24Z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dbdcee38-8725-41c9-af0e-ec63445400af</vt:lpwstr>
  </property>
  <property fmtid="{D5CDD505-2E9C-101B-9397-08002B2CF9AE}" pid="3" name="bjSaver">
    <vt:lpwstr>eisx7XtYQ36R9CxYW3Z5VPmSFfrGgaKo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MediaServiceImageTags">
    <vt:lpwstr/>
  </property>
  <property fmtid="{D5CDD505-2E9C-101B-9397-08002B2CF9AE}" pid="7" name="MSIP_Label_7b67b050-2e12-4c1b-9cc6-12fcbcc0bbf7_Enabled">
    <vt:lpwstr>true</vt:lpwstr>
  </property>
  <property fmtid="{D5CDD505-2E9C-101B-9397-08002B2CF9AE}" pid="8" name="MSIP_Label_7b67b050-2e12-4c1b-9cc6-12fcbcc0bbf7_SetDate">
    <vt:lpwstr>2025-09-09T08:10:32Z</vt:lpwstr>
  </property>
  <property fmtid="{D5CDD505-2E9C-101B-9397-08002B2CF9AE}" pid="9" name="MSIP_Label_7b67b050-2e12-4c1b-9cc6-12fcbcc0bbf7_Method">
    <vt:lpwstr>Privileged</vt:lpwstr>
  </property>
  <property fmtid="{D5CDD505-2E9C-101B-9397-08002B2CF9AE}" pid="10" name="MSIP_Label_7b67b050-2e12-4c1b-9cc6-12fcbcc0bbf7_Name">
    <vt:lpwstr>All</vt:lpwstr>
  </property>
  <property fmtid="{D5CDD505-2E9C-101B-9397-08002B2CF9AE}" pid="11" name="MSIP_Label_7b67b050-2e12-4c1b-9cc6-12fcbcc0bbf7_SiteId">
    <vt:lpwstr>185562ad-39bc-4840-8e40-be6216340c52</vt:lpwstr>
  </property>
  <property fmtid="{D5CDD505-2E9C-101B-9397-08002B2CF9AE}" pid="12" name="MSIP_Label_7b67b050-2e12-4c1b-9cc6-12fcbcc0bbf7_ActionId">
    <vt:lpwstr>8ba72c68-b9e8-4bd5-a198-cca787a37aa1</vt:lpwstr>
  </property>
  <property fmtid="{D5CDD505-2E9C-101B-9397-08002B2CF9AE}" pid="13" name="MSIP_Label_7b67b050-2e12-4c1b-9cc6-12fcbcc0bbf7_ContentBits">
    <vt:lpwstr>2</vt:lpwstr>
  </property>
  <property fmtid="{D5CDD505-2E9C-101B-9397-08002B2CF9AE}" pid="14" name="MSIP_Label_7b67b050-2e12-4c1b-9cc6-12fcbcc0bbf7_Tag">
    <vt:lpwstr>10, 0, 1, 1</vt:lpwstr>
  </property>
  <property fmtid="{D5CDD505-2E9C-101B-9397-08002B2CF9AE}" pid="15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16" name="bjDocumentLabelXML-0">
    <vt:lpwstr>ames.com/2008/01/sie/internal/label"&gt;&lt;element uid="id_classification_nonbusiness" value="" /&gt;&lt;/sisl&gt;</vt:lpwstr>
  </property>
  <property fmtid="{D5CDD505-2E9C-101B-9397-08002B2CF9AE}" pid="17" name="bjDocumentSecurityLabel">
    <vt:lpwstr>OFFICIAL</vt:lpwstr>
  </property>
  <property fmtid="{D5CDD505-2E9C-101B-9397-08002B2CF9AE}" pid="18" name="Comparison_Cover1RowInsertions49">
    <vt:lpwstr/>
  </property>
  <property fmtid="{D5CDD505-2E9C-101B-9397-08002B2CF9AE}" pid="19" name="Comparison_Cover1ColumnInsertions50">
    <vt:lpwstr/>
  </property>
  <property fmtid="{D5CDD505-2E9C-101B-9397-08002B2CF9AE}" pid="20" name="Comparison_Checks2RowInsertions51">
    <vt:lpwstr/>
  </property>
  <property fmtid="{D5CDD505-2E9C-101B-9397-08002B2CF9AE}" pid="21" name="Comparison_Checks2ColumnInsertions52">
    <vt:lpwstr/>
  </property>
  <property fmtid="{D5CDD505-2E9C-101B-9397-08002B2CF9AE}" pid="22" name="Comparison_LicenseeSelect3RowInsertions53">
    <vt:lpwstr/>
  </property>
  <property fmtid="{D5CDD505-2E9C-101B-9397-08002B2CF9AE}" pid="23" name="Comparison_LicenseeSelect3ColumnInsertions54">
    <vt:lpwstr/>
  </property>
  <property fmtid="{D5CDD505-2E9C-101B-9397-08002B2CF9AE}" pid="24" name="Comparison_VariantAllowances4RowInsertions55">
    <vt:lpwstr/>
  </property>
  <property fmtid="{D5CDD505-2E9C-101B-9397-08002B2CF9AE}" pid="25" name="Comparison_VariantAllowances4ColumnInsertions56">
    <vt:lpwstr/>
  </property>
  <property fmtid="{D5CDD505-2E9C-101B-9397-08002B2CF9AE}" pid="26" name="Comparison_Transform5RowInsertions57">
    <vt:lpwstr/>
  </property>
  <property fmtid="{D5CDD505-2E9C-101B-9397-08002B2CF9AE}" pid="27" name="Comparison_Transform5ColumnInsertions58">
    <vt:lpwstr/>
  </property>
  <property fmtid="{D5CDD505-2E9C-101B-9397-08002B2CF9AE}" pid="28" name="Comparison_Totex6RowInsertions59">
    <vt:lpwstr/>
  </property>
  <property fmtid="{D5CDD505-2E9C-101B-9397-08002B2CF9AE}" pid="29" name="Comparison_Totex6ColumnInsertions60">
    <vt:lpwstr/>
  </property>
  <property fmtid="{D5CDD505-2E9C-101B-9397-08002B2CF9AE}" pid="30" name="Comparison_TIM7RowInsertions61">
    <vt:lpwstr/>
  </property>
  <property fmtid="{D5CDD505-2E9C-101B-9397-08002B2CF9AE}" pid="31" name="Comparison_TIM7ColumnInsertions62">
    <vt:lpwstr/>
  </property>
  <property fmtid="{D5CDD505-2E9C-101B-9397-08002B2CF9AE}" pid="32" name="Comparison_FuelPoor8RowInsertions63">
    <vt:lpwstr/>
  </property>
  <property fmtid="{D5CDD505-2E9C-101B-9397-08002B2CF9AE}" pid="33" name="Comparison_FuelPoor8ColumnInsertions64">
    <vt:lpwstr/>
  </property>
  <property fmtid="{D5CDD505-2E9C-101B-9397-08002B2CF9AE}" pid="34" name="Comparison_Depreciation9RowInsertions65">
    <vt:lpwstr/>
  </property>
  <property fmtid="{D5CDD505-2E9C-101B-9397-08002B2CF9AE}" pid="35" name="Comparison_Depreciation9ColumnInsertions66">
    <vt:lpwstr/>
  </property>
  <property fmtid="{D5CDD505-2E9C-101B-9397-08002B2CF9AE}" pid="36" name="Comparison_Return&amp;RAV10RowInsertions67">
    <vt:lpwstr/>
  </property>
  <property fmtid="{D5CDD505-2E9C-101B-9397-08002B2CF9AE}" pid="37" name="Comparison_Return&amp;RAV10ColumnInsertions68">
    <vt:lpwstr/>
  </property>
  <property fmtid="{D5CDD505-2E9C-101B-9397-08002B2CF9AE}" pid="38" name="Comparison_TaxPools11RowInsertions69">
    <vt:lpwstr/>
  </property>
  <property fmtid="{D5CDD505-2E9C-101B-9397-08002B2CF9AE}" pid="39" name="Comparison_TaxPools11ColumnInsertions70">
    <vt:lpwstr/>
  </property>
  <property fmtid="{D5CDD505-2E9C-101B-9397-08002B2CF9AE}" pid="40" name="Comparison_Finance12RowInsertions71">
    <vt:lpwstr/>
  </property>
  <property fmtid="{D5CDD505-2E9C-101B-9397-08002B2CF9AE}" pid="41" name="Comparison_Finance12ColumnInsertions72">
    <vt:lpwstr/>
  </property>
  <property fmtid="{D5CDD505-2E9C-101B-9397-08002B2CF9AE}" pid="42" name="Comparison_Tax13RowInsertions73">
    <vt:lpwstr/>
  </property>
  <property fmtid="{D5CDD505-2E9C-101B-9397-08002B2CF9AE}" pid="43" name="Comparison_Tax13ColumnInsertions74">
    <vt:lpwstr/>
  </property>
  <property fmtid="{D5CDD505-2E9C-101B-9397-08002B2CF9AE}" pid="44" name="Comparison_Revenue14RowInsertions75">
    <vt:lpwstr/>
  </property>
  <property fmtid="{D5CDD505-2E9C-101B-9397-08002B2CF9AE}" pid="45" name="Comparison_Revenue14ColumnInsertions76">
    <vt:lpwstr/>
  </property>
  <property fmtid="{D5CDD505-2E9C-101B-9397-08002B2CF9AE}" pid="46" name="Comparison_AllowedRevenue15RowInsertions77">
    <vt:lpwstr/>
  </property>
  <property fmtid="{D5CDD505-2E9C-101B-9397-08002B2CF9AE}" pid="47" name="Comparison_AllowedRevenue15ColumnInsertions78">
    <vt:lpwstr/>
  </property>
  <property fmtid="{D5CDD505-2E9C-101B-9397-08002B2CF9AE}" pid="48" name="Comparison_Inflation16RowInsertions79">
    <vt:lpwstr/>
  </property>
  <property fmtid="{D5CDD505-2E9C-101B-9397-08002B2CF9AE}" pid="49" name="Comparison_Inflation16ColumnInsertions80">
    <vt:lpwstr/>
  </property>
  <property fmtid="{D5CDD505-2E9C-101B-9397-08002B2CF9AE}" pid="50" name="Comparison_East17RowInsertions81">
    <vt:lpwstr/>
  </property>
  <property fmtid="{D5CDD505-2E9C-101B-9397-08002B2CF9AE}" pid="51" name="Comparison_East17ColumnInsertions82">
    <vt:lpwstr/>
  </property>
  <property fmtid="{D5CDD505-2E9C-101B-9397-08002B2CF9AE}" pid="52" name="Comparison_London18RowInsertions83">
    <vt:lpwstr/>
  </property>
  <property fmtid="{D5CDD505-2E9C-101B-9397-08002B2CF9AE}" pid="53" name="Comparison_London18ColumnInsertions84">
    <vt:lpwstr/>
  </property>
  <property fmtid="{D5CDD505-2E9C-101B-9397-08002B2CF9AE}" pid="54" name="Comparison_North West19RowInsertions85">
    <vt:lpwstr/>
  </property>
  <property fmtid="{D5CDD505-2E9C-101B-9397-08002B2CF9AE}" pid="55" name="Comparison_North West19ColumnInsertions86">
    <vt:lpwstr/>
  </property>
  <property fmtid="{D5CDD505-2E9C-101B-9397-08002B2CF9AE}" pid="56" name="Comparison_West Midlands20RowInsertions87">
    <vt:lpwstr/>
  </property>
  <property fmtid="{D5CDD505-2E9C-101B-9397-08002B2CF9AE}" pid="57" name="Comparison_West Midlands20ColumnInsertions88">
    <vt:lpwstr/>
  </property>
  <property fmtid="{D5CDD505-2E9C-101B-9397-08002B2CF9AE}" pid="58" name="Comparison_Northern21RowInsertions89">
    <vt:lpwstr/>
  </property>
  <property fmtid="{D5CDD505-2E9C-101B-9397-08002B2CF9AE}" pid="59" name="Comparison_Northern21ColumnInsertions90">
    <vt:lpwstr/>
  </property>
  <property fmtid="{D5CDD505-2E9C-101B-9397-08002B2CF9AE}" pid="60" name="Comparison_Scotland22RowInsertions91">
    <vt:lpwstr/>
  </property>
  <property fmtid="{D5CDD505-2E9C-101B-9397-08002B2CF9AE}" pid="61" name="Comparison_Scotland22ColumnInsertions92">
    <vt:lpwstr/>
  </property>
  <property fmtid="{D5CDD505-2E9C-101B-9397-08002B2CF9AE}" pid="62" name="Comparison_Southern23RowInsertions93">
    <vt:lpwstr/>
  </property>
  <property fmtid="{D5CDD505-2E9C-101B-9397-08002B2CF9AE}" pid="63" name="Comparison_Southern23ColumnInsertions94">
    <vt:lpwstr/>
  </property>
  <property fmtid="{D5CDD505-2E9C-101B-9397-08002B2CF9AE}" pid="64" name="Comparison_Wales &amp; West24RowInsertions95">
    <vt:lpwstr/>
  </property>
  <property fmtid="{D5CDD505-2E9C-101B-9397-08002B2CF9AE}" pid="65" name="Comparison_Wales &amp; West24ColumnInsertions96">
    <vt:lpwstr/>
  </property>
  <property fmtid="{D5CDD505-2E9C-101B-9397-08002B2CF9AE}" pid="66" name="Order">
    <vt:r8>442400</vt:r8>
  </property>
  <property fmtid="{D5CDD505-2E9C-101B-9397-08002B2CF9AE}" pid="67" name="xd_ProgID">
    <vt:lpwstr/>
  </property>
  <property fmtid="{D5CDD505-2E9C-101B-9397-08002B2CF9AE}" pid="68" name="ComplianceAssetId">
    <vt:lpwstr/>
  </property>
  <property fmtid="{D5CDD505-2E9C-101B-9397-08002B2CF9AE}" pid="69" name="TemplateUrl">
    <vt:lpwstr/>
  </property>
  <property fmtid="{D5CDD505-2E9C-101B-9397-08002B2CF9AE}" pid="70" name="TriggerFlowInfo">
    <vt:lpwstr/>
  </property>
  <property fmtid="{D5CDD505-2E9C-101B-9397-08002B2CF9AE}" pid="71" name="xd_Signature">
    <vt:bool>false</vt:bool>
  </property>
</Properties>
</file>